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30E494F9-11A7-4A47-968B-36AA1B59F46D}" xr6:coauthVersionLast="47" xr6:coauthVersionMax="47" xr10:uidLastSave="{00000000-0000-0000-0000-000000000000}"/>
  <workbookProtection workbookAlgorithmName="SHA-512" workbookHashValue="8nVM3mAXqmWYbJaCKjqgKm3BC0yirm68zznRZMtLZJqs0e2xR1XokFvh1dwpnuqtWlmv0rpXCigMZoRllyweHg==" workbookSaltValue="wwjsh1PYfYxfm/fjxsPk2g==" workbookSpinCount="100000" lockStructure="1"/>
  <bookViews>
    <workbookView xWindow="4043" yWindow="4043" windowWidth="21599" windowHeight="12802" xr2:uid="{00000000-000D-0000-FFFF-FFFF00000000}"/>
  </bookViews>
  <sheets>
    <sheet name="ud_pathway" sheetId="1" r:id="rId1"/>
    <sheet name="ud_kerb_crossing" sheetId="2" r:id="rId2"/>
    <sheet name="complies" sheetId="33" state="hidden" r:id="rId3"/>
    <sheet name="proposed_sw" sheetId="32" state="hidden" r:id="rId4"/>
    <sheet name="use_default_rc" sheetId="31" state="hidden" r:id="rId5"/>
    <sheet name="rul_reset" sheetId="30" state="hidden" r:id="rId6"/>
    <sheet name="risk_consequence" sheetId="29" state="hidden" r:id="rId7"/>
    <sheet name="risk_likelihood" sheetId="28" state="hidden" r:id="rId8"/>
    <sheet name="risk" sheetId="27" state="hidden" r:id="rId9"/>
    <sheet name="condition" sheetId="26" state="hidden" r:id="rId10"/>
    <sheet name="ud_yn_unknown" sheetId="25" state="hidden" r:id="rId11"/>
    <sheet name="ud_kerb_crossing_type" sheetId="24" state="hidden" r:id="rId12"/>
    <sheet name="ud_maintenance_organisation" sheetId="23" state="hidden" r:id="rId13"/>
    <sheet name="av_standard_rc" sheetId="22" state="hidden" r:id="rId14"/>
    <sheet name="ar_replace_reason" sheetId="21" state="hidden" r:id="rId15"/>
    <sheet name="ud_replacement_status" sheetId="20" state="hidden" r:id="rId16"/>
    <sheet name="ud_asset_status" sheetId="19" state="hidden" r:id="rId17"/>
    <sheet name="len_adjust_rsn" sheetId="18" state="hidden" r:id="rId18"/>
    <sheet name="ud_sub_organisation" sheetId="17" state="hidden" r:id="rId19"/>
    <sheet name="ud_organisation_owner" sheetId="16" state="hidden" r:id="rId20"/>
    <sheet name="ud_work_category" sheetId="15" state="hidden" r:id="rId21"/>
    <sheet name="ud_surface_binder_type" sheetId="14" state="hidden" r:id="rId22"/>
    <sheet name="ud_mix_designation_number" sheetId="13" state="hidden" r:id="rId23"/>
    <sheet name="side" sheetId="12" state="hidden" r:id="rId24"/>
    <sheet name="ud_chip_grade" sheetId="11" state="hidden" r:id="rId25"/>
    <sheet name="ud_pathway_surface_material" sheetId="10" state="hidden" r:id="rId26"/>
    <sheet name="ud_pavement_material_type" sheetId="9" state="hidden" r:id="rId27"/>
    <sheet name="ud_pathway_purpose" sheetId="8" state="hidden" r:id="rId28"/>
    <sheet name="ud_pathway_position" sheetId="7" state="hidden" r:id="rId29"/>
    <sheet name="ud_pathway_type" sheetId="6" state="hidden" r:id="rId30"/>
    <sheet name="ud_active_travel_routes" sheetId="5" state="hidden" r:id="rId31"/>
    <sheet name="ar_asset_state" sheetId="4" state="hidden" r:id="rId32"/>
    <sheet name="roadnames" sheetId="3" state="hidden" r:id="rId33"/>
    <sheet name="version" sheetId="34" state="hidden" r:id="rId3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thway_type_lookup">ud_pathway_type[lookupValue]</definedName>
    <definedName name="ud_pathway_type_lookupValueRef">ud_pathway_type[[#Headers],[lookupValue]]</definedName>
    <definedName name="ud_pathway_type_parentKey">ud_pathway_type[parentKey]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c r="V11" i="2"/>
  <c r="X11" i="2"/>
  <c r="AB11" i="2"/>
  <c r="AF11" i="2"/>
  <c r="AH11" i="2"/>
  <c r="AJ11" i="2"/>
  <c r="AK11" i="2"/>
  <c r="AN11" i="2"/>
  <c r="AO11" i="2"/>
  <c r="AP11" i="2"/>
  <c r="AQ11" i="2"/>
  <c r="AR11" i="2"/>
  <c r="AS11" i="2"/>
  <c r="AT11" i="2"/>
  <c r="AV11" i="2"/>
  <c r="AW11" i="2"/>
  <c r="AX11" i="2"/>
  <c r="AZ11" i="2"/>
  <c r="BA11" i="2"/>
  <c r="BB11" i="2"/>
  <c r="BC11" i="2"/>
  <c r="D12" i="2"/>
  <c r="L12" i="2"/>
  <c r="N12" i="2"/>
  <c r="Q12" i="2"/>
  <c r="R12" i="2"/>
  <c r="T12" i="2" s="1"/>
  <c r="V12" i="2"/>
  <c r="X12" i="2"/>
  <c r="AB12" i="2"/>
  <c r="AF12" i="2"/>
  <c r="AH12" i="2"/>
  <c r="AJ12" i="2"/>
  <c r="AK12" i="2"/>
  <c r="AN12" i="2"/>
  <c r="AO12" i="2"/>
  <c r="AP12" i="2"/>
  <c r="AQ12" i="2"/>
  <c r="AR12" i="2"/>
  <c r="AS12" i="2"/>
  <c r="AT12" i="2"/>
  <c r="AV12" i="2"/>
  <c r="AW12" i="2"/>
  <c r="AX12" i="2"/>
  <c r="AZ12" i="2"/>
  <c r="BA12" i="2"/>
  <c r="BB12" i="2"/>
  <c r="BC12" i="2"/>
  <c r="D13" i="2"/>
  <c r="L13" i="2"/>
  <c r="N13" i="2"/>
  <c r="Q13" i="2"/>
  <c r="R13" i="2"/>
  <c r="T13" i="2"/>
  <c r="V13" i="2"/>
  <c r="X13" i="2"/>
  <c r="AB13" i="2"/>
  <c r="AF13" i="2"/>
  <c r="AH13" i="2"/>
  <c r="AJ13" i="2"/>
  <c r="AK13" i="2"/>
  <c r="AN13" i="2"/>
  <c r="AO13" i="2"/>
  <c r="AP13" i="2"/>
  <c r="AQ13" i="2"/>
  <c r="AR13" i="2"/>
  <c r="AS13" i="2"/>
  <c r="AT13" i="2"/>
  <c r="AV13" i="2"/>
  <c r="AW13" i="2"/>
  <c r="AX13" i="2"/>
  <c r="AZ13" i="2"/>
  <c r="BA13" i="2"/>
  <c r="BB13" i="2"/>
  <c r="BC13" i="2"/>
  <c r="D14" i="2"/>
  <c r="L14" i="2"/>
  <c r="N14" i="2"/>
  <c r="Q14" i="2"/>
  <c r="R14" i="2"/>
  <c r="T14" i="2" s="1"/>
  <c r="V14" i="2"/>
  <c r="X14" i="2"/>
  <c r="AB14" i="2"/>
  <c r="AF14" i="2"/>
  <c r="AH14" i="2"/>
  <c r="AJ14" i="2"/>
  <c r="AK14" i="2"/>
  <c r="AN14" i="2"/>
  <c r="AO14" i="2"/>
  <c r="AP14" i="2"/>
  <c r="AQ14" i="2"/>
  <c r="AR14" i="2"/>
  <c r="AS14" i="2"/>
  <c r="AT14" i="2"/>
  <c r="AV14" i="2"/>
  <c r="AW14" i="2"/>
  <c r="AX14" i="2"/>
  <c r="AZ14" i="2"/>
  <c r="BA14" i="2"/>
  <c r="BB14" i="2"/>
  <c r="BC14" i="2"/>
  <c r="D15" i="2"/>
  <c r="L15" i="2"/>
  <c r="N15" i="2"/>
  <c r="Q15" i="2"/>
  <c r="R15" i="2"/>
  <c r="T15" i="2"/>
  <c r="V15" i="2"/>
  <c r="X15" i="2"/>
  <c r="AB15" i="2"/>
  <c r="AF15" i="2"/>
  <c r="AH15" i="2"/>
  <c r="AJ15" i="2"/>
  <c r="AK15" i="2"/>
  <c r="AN15" i="2"/>
  <c r="AO15" i="2"/>
  <c r="AP15" i="2"/>
  <c r="AQ15" i="2"/>
  <c r="AR15" i="2"/>
  <c r="AS15" i="2"/>
  <c r="AT15" i="2"/>
  <c r="AV15" i="2"/>
  <c r="AW15" i="2"/>
  <c r="AX15" i="2"/>
  <c r="AZ15" i="2"/>
  <c r="BA15" i="2"/>
  <c r="BB15" i="2"/>
  <c r="BC15" i="2"/>
  <c r="D16" i="2"/>
  <c r="L16" i="2"/>
  <c r="N16" i="2"/>
  <c r="Q16" i="2"/>
  <c r="R16" i="2"/>
  <c r="T16" i="2" s="1"/>
  <c r="V16" i="2"/>
  <c r="X16" i="2"/>
  <c r="AB16" i="2"/>
  <c r="AF16" i="2"/>
  <c r="AH16" i="2"/>
  <c r="AJ16" i="2"/>
  <c r="AK16" i="2"/>
  <c r="AN16" i="2"/>
  <c r="AO16" i="2"/>
  <c r="AP16" i="2"/>
  <c r="AQ16" i="2"/>
  <c r="AR16" i="2"/>
  <c r="AS16" i="2"/>
  <c r="AT16" i="2"/>
  <c r="AV16" i="2"/>
  <c r="AW16" i="2"/>
  <c r="AX16" i="2"/>
  <c r="AZ16" i="2"/>
  <c r="BA16" i="2"/>
  <c r="BB16" i="2"/>
  <c r="BC16" i="2"/>
  <c r="D17" i="2"/>
  <c r="L17" i="2"/>
  <c r="N17" i="2"/>
  <c r="Q17" i="2"/>
  <c r="R17" i="2"/>
  <c r="T17" i="2" s="1"/>
  <c r="V17" i="2"/>
  <c r="X17" i="2"/>
  <c r="AB17" i="2"/>
  <c r="AF17" i="2"/>
  <c r="AH17" i="2"/>
  <c r="AJ17" i="2"/>
  <c r="AK17" i="2"/>
  <c r="AN17" i="2"/>
  <c r="AO17" i="2"/>
  <c r="AP17" i="2"/>
  <c r="AQ17" i="2"/>
  <c r="AR17" i="2"/>
  <c r="AS17" i="2"/>
  <c r="AT17" i="2"/>
  <c r="AV17" i="2"/>
  <c r="AW17" i="2"/>
  <c r="AX17" i="2"/>
  <c r="AZ17" i="2"/>
  <c r="BA17" i="2"/>
  <c r="BB17" i="2"/>
  <c r="BC17" i="2"/>
  <c r="D18" i="2"/>
  <c r="L18" i="2"/>
  <c r="N18" i="2"/>
  <c r="Q18" i="2"/>
  <c r="R18" i="2"/>
  <c r="T18" i="2" s="1"/>
  <c r="V18" i="2"/>
  <c r="X18" i="2"/>
  <c r="AB18" i="2"/>
  <c r="AF18" i="2"/>
  <c r="AH18" i="2"/>
  <c r="AJ18" i="2"/>
  <c r="AK18" i="2"/>
  <c r="AN18" i="2"/>
  <c r="AO18" i="2"/>
  <c r="AP18" i="2"/>
  <c r="AQ18" i="2"/>
  <c r="AR18" i="2"/>
  <c r="AS18" i="2"/>
  <c r="AT18" i="2"/>
  <c r="AV18" i="2"/>
  <c r="AW18" i="2"/>
  <c r="AX18" i="2"/>
  <c r="AZ18" i="2"/>
  <c r="BA18" i="2"/>
  <c r="BB18" i="2"/>
  <c r="BC18" i="2"/>
  <c r="D19" i="2"/>
  <c r="L19" i="2"/>
  <c r="N19" i="2"/>
  <c r="Q19" i="2"/>
  <c r="R19" i="2"/>
  <c r="T19" i="2"/>
  <c r="V19" i="2"/>
  <c r="X19" i="2"/>
  <c r="AB19" i="2"/>
  <c r="AF19" i="2"/>
  <c r="AH19" i="2"/>
  <c r="AJ19" i="2"/>
  <c r="AK19" i="2"/>
  <c r="AN19" i="2"/>
  <c r="AO19" i="2"/>
  <c r="AP19" i="2"/>
  <c r="AQ19" i="2"/>
  <c r="AR19" i="2"/>
  <c r="AS19" i="2"/>
  <c r="AT19" i="2"/>
  <c r="AV19" i="2"/>
  <c r="AW19" i="2"/>
  <c r="AX19" i="2"/>
  <c r="AZ19" i="2"/>
  <c r="BA19" i="2"/>
  <c r="BB19" i="2"/>
  <c r="BC19" i="2"/>
  <c r="D20" i="2"/>
  <c r="L20" i="2"/>
  <c r="N20" i="2"/>
  <c r="Q20" i="2"/>
  <c r="R20" i="2"/>
  <c r="T20" i="2"/>
  <c r="V20" i="2"/>
  <c r="X20" i="2"/>
  <c r="AB20" i="2"/>
  <c r="AF20" i="2"/>
  <c r="AH20" i="2"/>
  <c r="AJ20" i="2"/>
  <c r="AK20" i="2"/>
  <c r="AN20" i="2"/>
  <c r="AO20" i="2"/>
  <c r="AP20" i="2"/>
  <c r="AQ20" i="2"/>
  <c r="AR20" i="2"/>
  <c r="AS20" i="2"/>
  <c r="AT20" i="2"/>
  <c r="AV20" i="2"/>
  <c r="AW20" i="2"/>
  <c r="AX20" i="2"/>
  <c r="AZ20" i="2"/>
  <c r="BA20" i="2"/>
  <c r="BB20" i="2"/>
  <c r="BC20" i="2"/>
  <c r="D21" i="2"/>
  <c r="L21" i="2"/>
  <c r="N21" i="2"/>
  <c r="Q21" i="2"/>
  <c r="R21" i="2"/>
  <c r="T21" i="2"/>
  <c r="V21" i="2"/>
  <c r="X21" i="2"/>
  <c r="AB21" i="2"/>
  <c r="AF21" i="2"/>
  <c r="AH21" i="2"/>
  <c r="AJ21" i="2"/>
  <c r="AK21" i="2"/>
  <c r="AN21" i="2"/>
  <c r="AO21" i="2"/>
  <c r="AP21" i="2"/>
  <c r="AQ21" i="2"/>
  <c r="AR21" i="2"/>
  <c r="AS21" i="2"/>
  <c r="AT21" i="2"/>
  <c r="AV21" i="2"/>
  <c r="AW21" i="2"/>
  <c r="AX21" i="2"/>
  <c r="AZ21" i="2"/>
  <c r="BA21" i="2"/>
  <c r="BB21" i="2"/>
  <c r="BC21" i="2"/>
  <c r="D22" i="2"/>
  <c r="L22" i="2"/>
  <c r="N22" i="2"/>
  <c r="Q22" i="2"/>
  <c r="R22" i="2"/>
  <c r="T22" i="2"/>
  <c r="V22" i="2"/>
  <c r="X22" i="2"/>
  <c r="AB22" i="2"/>
  <c r="AF22" i="2"/>
  <c r="AH22" i="2"/>
  <c r="AJ22" i="2"/>
  <c r="AK22" i="2"/>
  <c r="AN22" i="2"/>
  <c r="AO22" i="2"/>
  <c r="AP22" i="2"/>
  <c r="AQ22" i="2"/>
  <c r="AR22" i="2"/>
  <c r="AS22" i="2"/>
  <c r="AT22" i="2"/>
  <c r="AV22" i="2"/>
  <c r="AW22" i="2"/>
  <c r="AX22" i="2"/>
  <c r="AZ22" i="2"/>
  <c r="BA22" i="2"/>
  <c r="BB22" i="2"/>
  <c r="BC22" i="2"/>
  <c r="D23" i="2"/>
  <c r="L23" i="2"/>
  <c r="N23" i="2"/>
  <c r="Q23" i="2"/>
  <c r="R23" i="2"/>
  <c r="T23" i="2" s="1"/>
  <c r="V23" i="2"/>
  <c r="X23" i="2"/>
  <c r="AB23" i="2"/>
  <c r="AF23" i="2"/>
  <c r="AH23" i="2"/>
  <c r="AJ23" i="2"/>
  <c r="AK23" i="2"/>
  <c r="AN23" i="2"/>
  <c r="AO23" i="2"/>
  <c r="AP23" i="2"/>
  <c r="AQ23" i="2"/>
  <c r="AR23" i="2"/>
  <c r="AS23" i="2"/>
  <c r="AT23" i="2"/>
  <c r="AV23" i="2"/>
  <c r="AW23" i="2"/>
  <c r="AX23" i="2"/>
  <c r="AZ23" i="2"/>
  <c r="BA23" i="2"/>
  <c r="BB23" i="2"/>
  <c r="BC23" i="2"/>
  <c r="D24" i="2"/>
  <c r="L24" i="2"/>
  <c r="N24" i="2"/>
  <c r="Q24" i="2"/>
  <c r="R24" i="2"/>
  <c r="T24" i="2" s="1"/>
  <c r="V24" i="2"/>
  <c r="X24" i="2"/>
  <c r="AB24" i="2"/>
  <c r="AF24" i="2"/>
  <c r="AH24" i="2"/>
  <c r="AJ24" i="2"/>
  <c r="AK24" i="2"/>
  <c r="AN24" i="2"/>
  <c r="AO24" i="2"/>
  <c r="AP24" i="2"/>
  <c r="AQ24" i="2"/>
  <c r="AR24" i="2"/>
  <c r="AS24" i="2"/>
  <c r="AT24" i="2"/>
  <c r="AV24" i="2"/>
  <c r="AW24" i="2"/>
  <c r="AX24" i="2"/>
  <c r="AZ24" i="2"/>
  <c r="BA24" i="2"/>
  <c r="BB24" i="2"/>
  <c r="BC24" i="2"/>
  <c r="D25" i="2"/>
  <c r="L25" i="2"/>
  <c r="N25" i="2"/>
  <c r="Q25" i="2"/>
  <c r="R25" i="2"/>
  <c r="T25" i="2"/>
  <c r="V25" i="2"/>
  <c r="X25" i="2"/>
  <c r="AB25" i="2"/>
  <c r="AF25" i="2"/>
  <c r="AH25" i="2"/>
  <c r="AJ25" i="2"/>
  <c r="AK25" i="2"/>
  <c r="AN25" i="2"/>
  <c r="AO25" i="2"/>
  <c r="AP25" i="2"/>
  <c r="AQ25" i="2"/>
  <c r="AR25" i="2"/>
  <c r="AS25" i="2"/>
  <c r="AT25" i="2"/>
  <c r="AV25" i="2"/>
  <c r="AW25" i="2"/>
  <c r="AX25" i="2"/>
  <c r="AZ25" i="2"/>
  <c r="BA25" i="2"/>
  <c r="BB25" i="2"/>
  <c r="BC25" i="2"/>
  <c r="D26" i="2"/>
  <c r="L26" i="2"/>
  <c r="N26" i="2"/>
  <c r="Q26" i="2"/>
  <c r="R26" i="2"/>
  <c r="T26" i="2"/>
  <c r="V26" i="2"/>
  <c r="X26" i="2"/>
  <c r="AB26" i="2"/>
  <c r="AF26" i="2"/>
  <c r="AH26" i="2"/>
  <c r="AJ26" i="2"/>
  <c r="AK26" i="2"/>
  <c r="AN26" i="2"/>
  <c r="AO26" i="2"/>
  <c r="AP26" i="2"/>
  <c r="AQ26" i="2"/>
  <c r="AR26" i="2"/>
  <c r="AS26" i="2"/>
  <c r="AT26" i="2"/>
  <c r="AV26" i="2"/>
  <c r="AW26" i="2"/>
  <c r="AX26" i="2"/>
  <c r="AZ26" i="2"/>
  <c r="BA26" i="2"/>
  <c r="BB26" i="2"/>
  <c r="BC26" i="2"/>
  <c r="D27" i="2"/>
  <c r="L27" i="2"/>
  <c r="N27" i="2"/>
  <c r="Q27" i="2"/>
  <c r="R27" i="2"/>
  <c r="T27" i="2"/>
  <c r="V27" i="2"/>
  <c r="X27" i="2"/>
  <c r="AB27" i="2"/>
  <c r="AF27" i="2"/>
  <c r="AH27" i="2"/>
  <c r="AJ27" i="2"/>
  <c r="AK27" i="2"/>
  <c r="AN27" i="2"/>
  <c r="AO27" i="2"/>
  <c r="AP27" i="2"/>
  <c r="AQ27" i="2"/>
  <c r="AR27" i="2"/>
  <c r="AS27" i="2"/>
  <c r="AT27" i="2"/>
  <c r="AV27" i="2"/>
  <c r="AW27" i="2"/>
  <c r="AX27" i="2"/>
  <c r="AZ27" i="2"/>
  <c r="BA27" i="2"/>
  <c r="BB27" i="2"/>
  <c r="BC27" i="2"/>
  <c r="D28" i="2"/>
  <c r="L28" i="2"/>
  <c r="N28" i="2"/>
  <c r="Q28" i="2"/>
  <c r="R28" i="2"/>
  <c r="T28" i="2" s="1"/>
  <c r="V28" i="2"/>
  <c r="X28" i="2"/>
  <c r="AB28" i="2"/>
  <c r="AF28" i="2"/>
  <c r="AH28" i="2"/>
  <c r="AJ28" i="2"/>
  <c r="AK28" i="2"/>
  <c r="AN28" i="2"/>
  <c r="AO28" i="2"/>
  <c r="AP28" i="2"/>
  <c r="AQ28" i="2"/>
  <c r="AR28" i="2"/>
  <c r="AS28" i="2"/>
  <c r="AT28" i="2"/>
  <c r="AV28" i="2"/>
  <c r="AW28" i="2"/>
  <c r="AX28" i="2"/>
  <c r="AZ28" i="2"/>
  <c r="BA28" i="2"/>
  <c r="BB28" i="2"/>
  <c r="BC28" i="2"/>
  <c r="D29" i="2"/>
  <c r="L29" i="2"/>
  <c r="N29" i="2"/>
  <c r="Q29" i="2"/>
  <c r="R29" i="2"/>
  <c r="T29" i="2"/>
  <c r="V29" i="2"/>
  <c r="X29" i="2"/>
  <c r="AB29" i="2"/>
  <c r="AF29" i="2"/>
  <c r="AH29" i="2"/>
  <c r="AJ29" i="2"/>
  <c r="AK29" i="2"/>
  <c r="AN29" i="2"/>
  <c r="AO29" i="2"/>
  <c r="AP29" i="2"/>
  <c r="AQ29" i="2"/>
  <c r="AR29" i="2"/>
  <c r="AS29" i="2"/>
  <c r="AT29" i="2"/>
  <c r="AV29" i="2"/>
  <c r="AW29" i="2"/>
  <c r="AX29" i="2"/>
  <c r="AZ29" i="2"/>
  <c r="BA29" i="2"/>
  <c r="BB29" i="2"/>
  <c r="BC29" i="2"/>
  <c r="D30" i="2"/>
  <c r="L30" i="2"/>
  <c r="N30" i="2"/>
  <c r="Q30" i="2"/>
  <c r="R30" i="2"/>
  <c r="T30" i="2"/>
  <c r="V30" i="2"/>
  <c r="X30" i="2"/>
  <c r="AB30" i="2"/>
  <c r="AF30" i="2"/>
  <c r="AH30" i="2"/>
  <c r="AJ30" i="2"/>
  <c r="AK30" i="2"/>
  <c r="AN30" i="2"/>
  <c r="AO30" i="2"/>
  <c r="AP30" i="2"/>
  <c r="AQ30" i="2"/>
  <c r="AR30" i="2"/>
  <c r="AS30" i="2"/>
  <c r="AT30" i="2"/>
  <c r="AV30" i="2"/>
  <c r="AW30" i="2"/>
  <c r="AX30" i="2"/>
  <c r="AZ30" i="2"/>
  <c r="BA30" i="2"/>
  <c r="BB30" i="2"/>
  <c r="BC30" i="2"/>
  <c r="D31" i="2"/>
  <c r="L31" i="2"/>
  <c r="N31" i="2"/>
  <c r="Q31" i="2"/>
  <c r="R31" i="2"/>
  <c r="T31" i="2"/>
  <c r="V31" i="2"/>
  <c r="X31" i="2"/>
  <c r="AB31" i="2"/>
  <c r="AF31" i="2"/>
  <c r="AH31" i="2"/>
  <c r="AJ31" i="2"/>
  <c r="AK31" i="2"/>
  <c r="AN31" i="2"/>
  <c r="AO31" i="2"/>
  <c r="AP31" i="2"/>
  <c r="AQ31" i="2"/>
  <c r="AR31" i="2"/>
  <c r="AS31" i="2"/>
  <c r="AT31" i="2"/>
  <c r="AV31" i="2"/>
  <c r="AW31" i="2"/>
  <c r="AX31" i="2"/>
  <c r="AZ31" i="2"/>
  <c r="BA31" i="2"/>
  <c r="BB31" i="2"/>
  <c r="BC31" i="2"/>
  <c r="D32" i="2"/>
  <c r="L32" i="2"/>
  <c r="N32" i="2"/>
  <c r="Q32" i="2"/>
  <c r="R32" i="2"/>
  <c r="T32" i="2" s="1"/>
  <c r="V32" i="2"/>
  <c r="X32" i="2"/>
  <c r="AB32" i="2"/>
  <c r="AF32" i="2"/>
  <c r="AH32" i="2"/>
  <c r="AJ32" i="2"/>
  <c r="AK32" i="2"/>
  <c r="AN32" i="2"/>
  <c r="AO32" i="2"/>
  <c r="AP32" i="2"/>
  <c r="AQ32" i="2"/>
  <c r="AR32" i="2"/>
  <c r="AS32" i="2"/>
  <c r="AT32" i="2"/>
  <c r="AV32" i="2"/>
  <c r="AW32" i="2"/>
  <c r="AX32" i="2"/>
  <c r="AZ32" i="2"/>
  <c r="BA32" i="2"/>
  <c r="BB32" i="2"/>
  <c r="BC32" i="2"/>
  <c r="D33" i="2"/>
  <c r="L33" i="2"/>
  <c r="N33" i="2"/>
  <c r="Q33" i="2"/>
  <c r="R33" i="2"/>
  <c r="T33" i="2"/>
  <c r="V33" i="2"/>
  <c r="X33" i="2"/>
  <c r="AB33" i="2"/>
  <c r="AF33" i="2"/>
  <c r="AH33" i="2"/>
  <c r="AJ33" i="2"/>
  <c r="AK33" i="2"/>
  <c r="AN33" i="2"/>
  <c r="AO33" i="2"/>
  <c r="AP33" i="2"/>
  <c r="AQ33" i="2"/>
  <c r="AR33" i="2"/>
  <c r="AS33" i="2"/>
  <c r="AT33" i="2"/>
  <c r="AV33" i="2"/>
  <c r="AW33" i="2"/>
  <c r="AX33" i="2"/>
  <c r="AZ33" i="2"/>
  <c r="BA33" i="2"/>
  <c r="BB33" i="2"/>
  <c r="BC33" i="2"/>
  <c r="D34" i="2"/>
  <c r="L34" i="2"/>
  <c r="N34" i="2"/>
  <c r="Q34" i="2"/>
  <c r="R34" i="2"/>
  <c r="T34" i="2" s="1"/>
  <c r="V34" i="2"/>
  <c r="X34" i="2"/>
  <c r="AB34" i="2"/>
  <c r="AF34" i="2"/>
  <c r="AH34" i="2"/>
  <c r="AJ34" i="2"/>
  <c r="AK34" i="2"/>
  <c r="AN34" i="2"/>
  <c r="AO34" i="2"/>
  <c r="AP34" i="2"/>
  <c r="AQ34" i="2"/>
  <c r="AR34" i="2"/>
  <c r="AS34" i="2"/>
  <c r="AT34" i="2"/>
  <c r="AV34" i="2"/>
  <c r="AW34" i="2"/>
  <c r="AX34" i="2"/>
  <c r="AZ34" i="2"/>
  <c r="BA34" i="2"/>
  <c r="BB34" i="2"/>
  <c r="BC34" i="2"/>
  <c r="D35" i="2"/>
  <c r="L35" i="2"/>
  <c r="N35" i="2"/>
  <c r="Q35" i="2"/>
  <c r="R35" i="2"/>
  <c r="T35" i="2"/>
  <c r="V35" i="2"/>
  <c r="X35" i="2"/>
  <c r="AB35" i="2"/>
  <c r="AF35" i="2"/>
  <c r="AH35" i="2"/>
  <c r="AJ35" i="2"/>
  <c r="AK35" i="2"/>
  <c r="AN35" i="2"/>
  <c r="AO35" i="2"/>
  <c r="AP35" i="2"/>
  <c r="AQ35" i="2"/>
  <c r="AR35" i="2"/>
  <c r="AS35" i="2"/>
  <c r="AT35" i="2"/>
  <c r="AV35" i="2"/>
  <c r="AW35" i="2"/>
  <c r="AX35" i="2"/>
  <c r="AZ35" i="2"/>
  <c r="BA35" i="2"/>
  <c r="BB35" i="2"/>
  <c r="BC35" i="2"/>
  <c r="D36" i="2"/>
  <c r="L36" i="2"/>
  <c r="N36" i="2"/>
  <c r="Q36" i="2"/>
  <c r="R36" i="2"/>
  <c r="T36" i="2" s="1"/>
  <c r="V36" i="2"/>
  <c r="X36" i="2"/>
  <c r="AB36" i="2"/>
  <c r="AF36" i="2"/>
  <c r="AH36" i="2"/>
  <c r="AJ36" i="2"/>
  <c r="AK36" i="2"/>
  <c r="AN36" i="2"/>
  <c r="AO36" i="2"/>
  <c r="AP36" i="2"/>
  <c r="AQ36" i="2"/>
  <c r="AR36" i="2"/>
  <c r="AS36" i="2"/>
  <c r="AT36" i="2"/>
  <c r="AV36" i="2"/>
  <c r="AW36" i="2"/>
  <c r="AX36" i="2"/>
  <c r="AZ36" i="2"/>
  <c r="BA36" i="2"/>
  <c r="BB36" i="2"/>
  <c r="BC36" i="2"/>
  <c r="D37" i="2"/>
  <c r="L37" i="2"/>
  <c r="N37" i="2"/>
  <c r="Q37" i="2"/>
  <c r="R37" i="2"/>
  <c r="T37" i="2" s="1"/>
  <c r="V37" i="2"/>
  <c r="X37" i="2"/>
  <c r="AB37" i="2"/>
  <c r="AF37" i="2"/>
  <c r="AH37" i="2"/>
  <c r="AJ37" i="2"/>
  <c r="AK37" i="2"/>
  <c r="AN37" i="2"/>
  <c r="AO37" i="2"/>
  <c r="AP37" i="2"/>
  <c r="AQ37" i="2"/>
  <c r="AR37" i="2"/>
  <c r="AS37" i="2"/>
  <c r="AT37" i="2"/>
  <c r="AV37" i="2"/>
  <c r="AW37" i="2"/>
  <c r="AX37" i="2"/>
  <c r="AZ37" i="2"/>
  <c r="BA37" i="2"/>
  <c r="BB37" i="2"/>
  <c r="BC37" i="2"/>
  <c r="D38" i="2"/>
  <c r="L38" i="2"/>
  <c r="N38" i="2"/>
  <c r="Q38" i="2"/>
  <c r="R38" i="2"/>
  <c r="T38" i="2" s="1"/>
  <c r="V38" i="2"/>
  <c r="X38" i="2"/>
  <c r="AB38" i="2"/>
  <c r="AF38" i="2"/>
  <c r="AH38" i="2"/>
  <c r="AJ38" i="2"/>
  <c r="AK38" i="2"/>
  <c r="AN38" i="2"/>
  <c r="AO38" i="2"/>
  <c r="AP38" i="2"/>
  <c r="AQ38" i="2"/>
  <c r="AR38" i="2"/>
  <c r="AS38" i="2"/>
  <c r="AT38" i="2"/>
  <c r="AV38" i="2"/>
  <c r="AW38" i="2"/>
  <c r="AX38" i="2"/>
  <c r="AZ38" i="2"/>
  <c r="BA38" i="2"/>
  <c r="BB38" i="2"/>
  <c r="BC38" i="2"/>
  <c r="D39" i="2"/>
  <c r="L39" i="2"/>
  <c r="N39" i="2"/>
  <c r="Q39" i="2"/>
  <c r="R39" i="2"/>
  <c r="T39" i="2"/>
  <c r="V39" i="2"/>
  <c r="X39" i="2"/>
  <c r="AB39" i="2"/>
  <c r="AF39" i="2"/>
  <c r="AH39" i="2"/>
  <c r="AJ39" i="2"/>
  <c r="AK39" i="2"/>
  <c r="AN39" i="2"/>
  <c r="AO39" i="2"/>
  <c r="AP39" i="2"/>
  <c r="AQ39" i="2"/>
  <c r="AR39" i="2"/>
  <c r="AS39" i="2"/>
  <c r="AT39" i="2"/>
  <c r="AV39" i="2"/>
  <c r="AW39" i="2"/>
  <c r="AX39" i="2"/>
  <c r="AZ39" i="2"/>
  <c r="BA39" i="2"/>
  <c r="BB39" i="2"/>
  <c r="BC39" i="2"/>
  <c r="D40" i="2"/>
  <c r="L40" i="2"/>
  <c r="N40" i="2"/>
  <c r="Q40" i="2"/>
  <c r="R40" i="2"/>
  <c r="T40" i="2"/>
  <c r="V40" i="2"/>
  <c r="X40" i="2"/>
  <c r="AB40" i="2"/>
  <c r="AF40" i="2"/>
  <c r="AH40" i="2"/>
  <c r="AJ40" i="2"/>
  <c r="AK40" i="2"/>
  <c r="AN40" i="2"/>
  <c r="AO40" i="2"/>
  <c r="AP40" i="2"/>
  <c r="AQ40" i="2"/>
  <c r="AR40" i="2"/>
  <c r="AS40" i="2"/>
  <c r="AT40" i="2"/>
  <c r="AV40" i="2"/>
  <c r="AW40" i="2"/>
  <c r="AX40" i="2"/>
  <c r="AZ40" i="2"/>
  <c r="BA40" i="2"/>
  <c r="BB40" i="2"/>
  <c r="BC40" i="2"/>
  <c r="D41" i="2"/>
  <c r="L41" i="2"/>
  <c r="N41" i="2"/>
  <c r="Q41" i="2"/>
  <c r="R41" i="2"/>
  <c r="T41" i="2"/>
  <c r="V41" i="2"/>
  <c r="X41" i="2"/>
  <c r="AB41" i="2"/>
  <c r="AF41" i="2"/>
  <c r="AH41" i="2"/>
  <c r="AJ41" i="2"/>
  <c r="AK41" i="2"/>
  <c r="AN41" i="2"/>
  <c r="AO41" i="2"/>
  <c r="AP41" i="2"/>
  <c r="AQ41" i="2"/>
  <c r="AR41" i="2"/>
  <c r="AS41" i="2"/>
  <c r="AT41" i="2"/>
  <c r="AV41" i="2"/>
  <c r="AW41" i="2"/>
  <c r="AX41" i="2"/>
  <c r="AZ41" i="2"/>
  <c r="BA41" i="2"/>
  <c r="BB41" i="2"/>
  <c r="BC41" i="2"/>
  <c r="D42" i="2"/>
  <c r="L42" i="2"/>
  <c r="N42" i="2"/>
  <c r="Q42" i="2"/>
  <c r="R42" i="2"/>
  <c r="T42" i="2"/>
  <c r="V42" i="2"/>
  <c r="X42" i="2"/>
  <c r="AB42" i="2"/>
  <c r="AF42" i="2"/>
  <c r="AH42" i="2"/>
  <c r="AJ42" i="2"/>
  <c r="AK42" i="2"/>
  <c r="AN42" i="2"/>
  <c r="AO42" i="2"/>
  <c r="AP42" i="2"/>
  <c r="AQ42" i="2"/>
  <c r="AR42" i="2"/>
  <c r="AS42" i="2"/>
  <c r="AT42" i="2"/>
  <c r="AV42" i="2"/>
  <c r="AW42" i="2"/>
  <c r="AX42" i="2"/>
  <c r="AZ42" i="2"/>
  <c r="BA42" i="2"/>
  <c r="BB42" i="2"/>
  <c r="BC42" i="2"/>
  <c r="D43" i="2"/>
  <c r="L43" i="2"/>
  <c r="N43" i="2"/>
  <c r="Q43" i="2"/>
  <c r="R43" i="2"/>
  <c r="T43" i="2" s="1"/>
  <c r="V43" i="2"/>
  <c r="X43" i="2"/>
  <c r="AB43" i="2"/>
  <c r="AF43" i="2"/>
  <c r="AH43" i="2"/>
  <c r="AJ43" i="2"/>
  <c r="AK43" i="2"/>
  <c r="AN43" i="2"/>
  <c r="AO43" i="2"/>
  <c r="AP43" i="2"/>
  <c r="AQ43" i="2"/>
  <c r="AR43" i="2"/>
  <c r="AS43" i="2"/>
  <c r="AT43" i="2"/>
  <c r="AV43" i="2"/>
  <c r="AW43" i="2"/>
  <c r="AX43" i="2"/>
  <c r="AZ43" i="2"/>
  <c r="BA43" i="2"/>
  <c r="BB43" i="2"/>
  <c r="BC43" i="2"/>
  <c r="D44" i="2"/>
  <c r="L44" i="2"/>
  <c r="N44" i="2"/>
  <c r="Q44" i="2"/>
  <c r="R44" i="2"/>
  <c r="T44" i="2" s="1"/>
  <c r="V44" i="2"/>
  <c r="X44" i="2"/>
  <c r="AB44" i="2"/>
  <c r="AF44" i="2"/>
  <c r="AH44" i="2"/>
  <c r="AJ44" i="2"/>
  <c r="AK44" i="2"/>
  <c r="AN44" i="2"/>
  <c r="AO44" i="2"/>
  <c r="AP44" i="2"/>
  <c r="AQ44" i="2"/>
  <c r="AR44" i="2"/>
  <c r="AS44" i="2"/>
  <c r="AT44" i="2"/>
  <c r="AV44" i="2"/>
  <c r="AW44" i="2"/>
  <c r="AX44" i="2"/>
  <c r="AZ44" i="2"/>
  <c r="BA44" i="2"/>
  <c r="BB44" i="2"/>
  <c r="BC44" i="2"/>
  <c r="D45" i="2"/>
  <c r="L45" i="2"/>
  <c r="N45" i="2"/>
  <c r="Q45" i="2"/>
  <c r="R45" i="2"/>
  <c r="T45" i="2"/>
  <c r="V45" i="2"/>
  <c r="X45" i="2"/>
  <c r="AB45" i="2"/>
  <c r="AF45" i="2"/>
  <c r="AH45" i="2"/>
  <c r="AJ45" i="2"/>
  <c r="AK45" i="2"/>
  <c r="AN45" i="2"/>
  <c r="AO45" i="2"/>
  <c r="AP45" i="2"/>
  <c r="AQ45" i="2"/>
  <c r="AR45" i="2"/>
  <c r="AS45" i="2"/>
  <c r="AT45" i="2"/>
  <c r="AV45" i="2"/>
  <c r="AW45" i="2"/>
  <c r="AX45" i="2"/>
  <c r="AZ45" i="2"/>
  <c r="BA45" i="2"/>
  <c r="BB45" i="2"/>
  <c r="BC45" i="2"/>
  <c r="D46" i="2"/>
  <c r="L46" i="2"/>
  <c r="N46" i="2"/>
  <c r="Q46" i="2"/>
  <c r="R46" i="2"/>
  <c r="T46" i="2"/>
  <c r="V46" i="2"/>
  <c r="X46" i="2"/>
  <c r="AB46" i="2"/>
  <c r="AF46" i="2"/>
  <c r="AH46" i="2"/>
  <c r="AJ46" i="2"/>
  <c r="AK46" i="2"/>
  <c r="AN46" i="2"/>
  <c r="AO46" i="2"/>
  <c r="AP46" i="2"/>
  <c r="AQ46" i="2"/>
  <c r="AR46" i="2"/>
  <c r="AS46" i="2"/>
  <c r="AT46" i="2"/>
  <c r="AV46" i="2"/>
  <c r="AW46" i="2"/>
  <c r="AX46" i="2"/>
  <c r="AZ46" i="2"/>
  <c r="BA46" i="2"/>
  <c r="BB46" i="2"/>
  <c r="BC46" i="2"/>
  <c r="D47" i="2"/>
  <c r="L47" i="2"/>
  <c r="N47" i="2"/>
  <c r="Q47" i="2"/>
  <c r="R47" i="2"/>
  <c r="T47" i="2"/>
  <c r="V47" i="2"/>
  <c r="X47" i="2"/>
  <c r="AB47" i="2"/>
  <c r="AF47" i="2"/>
  <c r="AH47" i="2"/>
  <c r="AJ47" i="2"/>
  <c r="AK47" i="2"/>
  <c r="AN47" i="2"/>
  <c r="AO47" i="2"/>
  <c r="AP47" i="2"/>
  <c r="AQ47" i="2"/>
  <c r="AR47" i="2"/>
  <c r="AS47" i="2"/>
  <c r="AT47" i="2"/>
  <c r="AV47" i="2"/>
  <c r="AW47" i="2"/>
  <c r="AX47" i="2"/>
  <c r="AZ47" i="2"/>
  <c r="BA47" i="2"/>
  <c r="BB47" i="2"/>
  <c r="BC47" i="2"/>
  <c r="D48" i="2"/>
  <c r="L48" i="2"/>
  <c r="N48" i="2"/>
  <c r="Q48" i="2"/>
  <c r="R48" i="2"/>
  <c r="T48" i="2" s="1"/>
  <c r="V48" i="2"/>
  <c r="X48" i="2"/>
  <c r="AB48" i="2"/>
  <c r="AF48" i="2"/>
  <c r="AH48" i="2"/>
  <c r="AJ48" i="2"/>
  <c r="AK48" i="2"/>
  <c r="AN48" i="2"/>
  <c r="AO48" i="2"/>
  <c r="AP48" i="2"/>
  <c r="AQ48" i="2"/>
  <c r="AR48" i="2"/>
  <c r="AS48" i="2"/>
  <c r="AT48" i="2"/>
  <c r="AV48" i="2"/>
  <c r="AW48" i="2"/>
  <c r="AX48" i="2"/>
  <c r="AZ48" i="2"/>
  <c r="BA48" i="2"/>
  <c r="BB48" i="2"/>
  <c r="BC48" i="2"/>
  <c r="D49" i="2"/>
  <c r="L49" i="2"/>
  <c r="N49" i="2"/>
  <c r="Q49" i="2"/>
  <c r="R49" i="2"/>
  <c r="T49" i="2"/>
  <c r="V49" i="2"/>
  <c r="X49" i="2"/>
  <c r="AB49" i="2"/>
  <c r="AF49" i="2"/>
  <c r="AH49" i="2"/>
  <c r="AJ49" i="2"/>
  <c r="AK49" i="2"/>
  <c r="AN49" i="2"/>
  <c r="AO49" i="2"/>
  <c r="AP49" i="2"/>
  <c r="AQ49" i="2"/>
  <c r="AR49" i="2"/>
  <c r="AS49" i="2"/>
  <c r="AT49" i="2"/>
  <c r="AV49" i="2"/>
  <c r="AW49" i="2"/>
  <c r="AX49" i="2"/>
  <c r="AZ49" i="2"/>
  <c r="BA49" i="2"/>
  <c r="BB49" i="2"/>
  <c r="BC49" i="2"/>
  <c r="D50" i="2"/>
  <c r="L50" i="2"/>
  <c r="N50" i="2"/>
  <c r="Q50" i="2"/>
  <c r="R50" i="2"/>
  <c r="T50" i="2"/>
  <c r="V50" i="2"/>
  <c r="X50" i="2"/>
  <c r="AB50" i="2"/>
  <c r="AF50" i="2"/>
  <c r="AH50" i="2"/>
  <c r="AJ50" i="2"/>
  <c r="AK50" i="2"/>
  <c r="AN50" i="2"/>
  <c r="AO50" i="2"/>
  <c r="AP50" i="2"/>
  <c r="AQ50" i="2"/>
  <c r="AR50" i="2"/>
  <c r="AS50" i="2"/>
  <c r="AT50" i="2"/>
  <c r="AV50" i="2"/>
  <c r="AW50" i="2"/>
  <c r="AX50" i="2"/>
  <c r="AZ50" i="2"/>
  <c r="BA50" i="2"/>
  <c r="BB50" i="2"/>
  <c r="BC50" i="2"/>
  <c r="D51" i="2"/>
  <c r="L51" i="2"/>
  <c r="N51" i="2"/>
  <c r="Q51" i="2"/>
  <c r="R51" i="2"/>
  <c r="T51" i="2"/>
  <c r="V51" i="2"/>
  <c r="X51" i="2"/>
  <c r="AB51" i="2"/>
  <c r="AF51" i="2"/>
  <c r="AH51" i="2"/>
  <c r="AJ51" i="2"/>
  <c r="AK51" i="2"/>
  <c r="AN51" i="2"/>
  <c r="AO51" i="2"/>
  <c r="AP51" i="2"/>
  <c r="AQ51" i="2"/>
  <c r="AR51" i="2"/>
  <c r="AS51" i="2"/>
  <c r="AT51" i="2"/>
  <c r="AV51" i="2"/>
  <c r="AW51" i="2"/>
  <c r="AX51" i="2"/>
  <c r="AZ51" i="2"/>
  <c r="BA51" i="2"/>
  <c r="BB51" i="2"/>
  <c r="BC51" i="2"/>
  <c r="D52" i="2"/>
  <c r="L52" i="2"/>
  <c r="N52" i="2"/>
  <c r="Q52" i="2"/>
  <c r="R52" i="2"/>
  <c r="T52" i="2" s="1"/>
  <c r="V52" i="2"/>
  <c r="X52" i="2"/>
  <c r="AB52" i="2"/>
  <c r="AF52" i="2"/>
  <c r="AH52" i="2"/>
  <c r="AJ52" i="2"/>
  <c r="AK52" i="2"/>
  <c r="AN52" i="2"/>
  <c r="AO52" i="2"/>
  <c r="AP52" i="2"/>
  <c r="AQ52" i="2"/>
  <c r="AR52" i="2"/>
  <c r="AS52" i="2"/>
  <c r="AT52" i="2"/>
  <c r="AV52" i="2"/>
  <c r="AW52" i="2"/>
  <c r="AX52" i="2"/>
  <c r="AZ52" i="2"/>
  <c r="BA52" i="2"/>
  <c r="BB52" i="2"/>
  <c r="BC52" i="2"/>
  <c r="D53" i="2"/>
  <c r="L53" i="2"/>
  <c r="N53" i="2"/>
  <c r="Q53" i="2"/>
  <c r="R53" i="2"/>
  <c r="T53" i="2"/>
  <c r="V53" i="2"/>
  <c r="X53" i="2"/>
  <c r="AB53" i="2"/>
  <c r="AF53" i="2"/>
  <c r="AH53" i="2"/>
  <c r="AJ53" i="2"/>
  <c r="AK53" i="2"/>
  <c r="AN53" i="2"/>
  <c r="AO53" i="2"/>
  <c r="AP53" i="2"/>
  <c r="AQ53" i="2"/>
  <c r="AR53" i="2"/>
  <c r="AS53" i="2"/>
  <c r="AT53" i="2"/>
  <c r="AV53" i="2"/>
  <c r="AW53" i="2"/>
  <c r="AX53" i="2"/>
  <c r="AZ53" i="2"/>
  <c r="BA53" i="2"/>
  <c r="BB53" i="2"/>
  <c r="BC53" i="2"/>
  <c r="D54" i="2"/>
  <c r="L54" i="2"/>
  <c r="N54" i="2"/>
  <c r="Q54" i="2"/>
  <c r="R54" i="2"/>
  <c r="T54" i="2" s="1"/>
  <c r="V54" i="2"/>
  <c r="X54" i="2"/>
  <c r="AB54" i="2"/>
  <c r="AF54" i="2"/>
  <c r="AH54" i="2"/>
  <c r="AJ54" i="2"/>
  <c r="AK54" i="2"/>
  <c r="AN54" i="2"/>
  <c r="AO54" i="2"/>
  <c r="AP54" i="2"/>
  <c r="AQ54" i="2"/>
  <c r="AR54" i="2"/>
  <c r="AS54" i="2"/>
  <c r="AT54" i="2"/>
  <c r="AV54" i="2"/>
  <c r="AW54" i="2"/>
  <c r="AX54" i="2"/>
  <c r="AZ54" i="2"/>
  <c r="BA54" i="2"/>
  <c r="BB54" i="2"/>
  <c r="BC54" i="2"/>
  <c r="D55" i="2"/>
  <c r="L55" i="2"/>
  <c r="N55" i="2"/>
  <c r="Q55" i="2"/>
  <c r="R55" i="2"/>
  <c r="T55" i="2"/>
  <c r="V55" i="2"/>
  <c r="X55" i="2"/>
  <c r="AB55" i="2"/>
  <c r="AF55" i="2"/>
  <c r="AH55" i="2"/>
  <c r="AJ55" i="2"/>
  <c r="AK55" i="2"/>
  <c r="AN55" i="2"/>
  <c r="AO55" i="2"/>
  <c r="AP55" i="2"/>
  <c r="AQ55" i="2"/>
  <c r="AR55" i="2"/>
  <c r="AS55" i="2"/>
  <c r="AT55" i="2"/>
  <c r="AV55" i="2"/>
  <c r="AW55" i="2"/>
  <c r="AX55" i="2"/>
  <c r="AZ55" i="2"/>
  <c r="BA55" i="2"/>
  <c r="BB55" i="2"/>
  <c r="BC55" i="2"/>
  <c r="D56" i="2"/>
  <c r="L56" i="2"/>
  <c r="N56" i="2"/>
  <c r="Q56" i="2"/>
  <c r="R56" i="2"/>
  <c r="T56" i="2" s="1"/>
  <c r="V56" i="2"/>
  <c r="X56" i="2"/>
  <c r="AB56" i="2"/>
  <c r="AF56" i="2"/>
  <c r="AH56" i="2"/>
  <c r="AJ56" i="2"/>
  <c r="AK56" i="2"/>
  <c r="AN56" i="2"/>
  <c r="AO56" i="2"/>
  <c r="AP56" i="2"/>
  <c r="AQ56" i="2"/>
  <c r="AR56" i="2"/>
  <c r="AS56" i="2"/>
  <c r="AT56" i="2"/>
  <c r="AV56" i="2"/>
  <c r="AW56" i="2"/>
  <c r="AX56" i="2"/>
  <c r="AZ56" i="2"/>
  <c r="BA56" i="2"/>
  <c r="BB56" i="2"/>
  <c r="BC56" i="2"/>
  <c r="D57" i="2"/>
  <c r="L57" i="2"/>
  <c r="N57" i="2"/>
  <c r="Q57" i="2"/>
  <c r="R57" i="2"/>
  <c r="T57" i="2" s="1"/>
  <c r="V57" i="2"/>
  <c r="X57" i="2"/>
  <c r="AB57" i="2"/>
  <c r="AF57" i="2"/>
  <c r="AH57" i="2"/>
  <c r="AJ57" i="2"/>
  <c r="AK57" i="2"/>
  <c r="AN57" i="2"/>
  <c r="AO57" i="2"/>
  <c r="AP57" i="2"/>
  <c r="AQ57" i="2"/>
  <c r="AR57" i="2"/>
  <c r="AS57" i="2"/>
  <c r="AT57" i="2"/>
  <c r="AV57" i="2"/>
  <c r="AW57" i="2"/>
  <c r="AX57" i="2"/>
  <c r="AZ57" i="2"/>
  <c r="BA57" i="2"/>
  <c r="BB57" i="2"/>
  <c r="BC57" i="2"/>
  <c r="D58" i="2"/>
  <c r="L58" i="2"/>
  <c r="N58" i="2"/>
  <c r="Q58" i="2"/>
  <c r="R58" i="2"/>
  <c r="T58" i="2" s="1"/>
  <c r="V58" i="2"/>
  <c r="X58" i="2"/>
  <c r="AB58" i="2"/>
  <c r="AF58" i="2"/>
  <c r="AH58" i="2"/>
  <c r="AJ58" i="2"/>
  <c r="AK58" i="2"/>
  <c r="AN58" i="2"/>
  <c r="AO58" i="2"/>
  <c r="AP58" i="2"/>
  <c r="AQ58" i="2"/>
  <c r="AR58" i="2"/>
  <c r="AS58" i="2"/>
  <c r="AT58" i="2"/>
  <c r="AV58" i="2"/>
  <c r="AW58" i="2"/>
  <c r="AX58" i="2"/>
  <c r="AZ58" i="2"/>
  <c r="BA58" i="2"/>
  <c r="BB58" i="2"/>
  <c r="BC58" i="2"/>
  <c r="D59" i="2"/>
  <c r="L59" i="2"/>
  <c r="N59" i="2"/>
  <c r="Q59" i="2"/>
  <c r="R59" i="2"/>
  <c r="T59" i="2"/>
  <c r="V59" i="2"/>
  <c r="X59" i="2"/>
  <c r="AB59" i="2"/>
  <c r="AF59" i="2"/>
  <c r="AH59" i="2"/>
  <c r="AJ59" i="2"/>
  <c r="AK59" i="2"/>
  <c r="AN59" i="2"/>
  <c r="AO59" i="2"/>
  <c r="AP59" i="2"/>
  <c r="AQ59" i="2"/>
  <c r="AR59" i="2"/>
  <c r="AS59" i="2"/>
  <c r="AT59" i="2"/>
  <c r="AV59" i="2"/>
  <c r="AW59" i="2"/>
  <c r="AX59" i="2"/>
  <c r="AZ59" i="2"/>
  <c r="BA59" i="2"/>
  <c r="BB59" i="2"/>
  <c r="BC59" i="2"/>
  <c r="D60" i="2"/>
  <c r="L60" i="2"/>
  <c r="N60" i="2"/>
  <c r="Q60" i="2"/>
  <c r="R60" i="2"/>
  <c r="T60" i="2"/>
  <c r="V60" i="2"/>
  <c r="X60" i="2"/>
  <c r="AB60" i="2"/>
  <c r="AF60" i="2"/>
  <c r="AH60" i="2"/>
  <c r="AJ60" i="2"/>
  <c r="AK60" i="2"/>
  <c r="AN60" i="2"/>
  <c r="AO60" i="2"/>
  <c r="AP60" i="2"/>
  <c r="AQ60" i="2"/>
  <c r="AR60" i="2"/>
  <c r="AS60" i="2"/>
  <c r="AT60" i="2"/>
  <c r="AV60" i="2"/>
  <c r="AW60" i="2"/>
  <c r="AX60" i="2"/>
  <c r="AZ60" i="2"/>
  <c r="BA60" i="2"/>
  <c r="BB60" i="2"/>
  <c r="BC60" i="2"/>
  <c r="D61" i="2"/>
  <c r="L61" i="2"/>
  <c r="N61" i="2"/>
  <c r="Q61" i="2"/>
  <c r="R61" i="2"/>
  <c r="T61" i="2"/>
  <c r="V61" i="2"/>
  <c r="X61" i="2"/>
  <c r="AB61" i="2"/>
  <c r="AF61" i="2"/>
  <c r="AH61" i="2"/>
  <c r="AJ61" i="2"/>
  <c r="AK61" i="2"/>
  <c r="AN61" i="2"/>
  <c r="AO61" i="2"/>
  <c r="AP61" i="2"/>
  <c r="AQ61" i="2"/>
  <c r="AR61" i="2"/>
  <c r="AS61" i="2"/>
  <c r="AT61" i="2"/>
  <c r="AV61" i="2"/>
  <c r="AW61" i="2"/>
  <c r="AX61" i="2"/>
  <c r="AZ61" i="2"/>
  <c r="BA61" i="2"/>
  <c r="BB61" i="2"/>
  <c r="BC61" i="2"/>
  <c r="D62" i="2"/>
  <c r="L62" i="2"/>
  <c r="N62" i="2"/>
  <c r="Q62" i="2"/>
  <c r="R62" i="2"/>
  <c r="T62" i="2"/>
  <c r="V62" i="2"/>
  <c r="X62" i="2"/>
  <c r="AB62" i="2"/>
  <c r="AF62" i="2"/>
  <c r="AH62" i="2"/>
  <c r="AJ62" i="2"/>
  <c r="AK62" i="2"/>
  <c r="AN62" i="2"/>
  <c r="AO62" i="2"/>
  <c r="AP62" i="2"/>
  <c r="AQ62" i="2"/>
  <c r="AR62" i="2"/>
  <c r="AS62" i="2"/>
  <c r="AT62" i="2"/>
  <c r="AV62" i="2"/>
  <c r="AW62" i="2"/>
  <c r="AX62" i="2"/>
  <c r="AZ62" i="2"/>
  <c r="BA62" i="2"/>
  <c r="BB62" i="2"/>
  <c r="BC62" i="2"/>
  <c r="D63" i="2"/>
  <c r="L63" i="2"/>
  <c r="N63" i="2"/>
  <c r="Q63" i="2"/>
  <c r="R63" i="2"/>
  <c r="T63" i="2" s="1"/>
  <c r="V63" i="2"/>
  <c r="X63" i="2"/>
  <c r="AB63" i="2"/>
  <c r="AF63" i="2"/>
  <c r="AH63" i="2"/>
  <c r="AJ63" i="2"/>
  <c r="AK63" i="2"/>
  <c r="AN63" i="2"/>
  <c r="AO63" i="2"/>
  <c r="AP63" i="2"/>
  <c r="AQ63" i="2"/>
  <c r="AR63" i="2"/>
  <c r="AS63" i="2"/>
  <c r="AT63" i="2"/>
  <c r="AV63" i="2"/>
  <c r="AW63" i="2"/>
  <c r="AX63" i="2"/>
  <c r="AZ63" i="2"/>
  <c r="BA63" i="2"/>
  <c r="BB63" i="2"/>
  <c r="BC63" i="2"/>
  <c r="D64" i="2"/>
  <c r="L64" i="2"/>
  <c r="N64" i="2"/>
  <c r="Q64" i="2"/>
  <c r="R64" i="2"/>
  <c r="T64" i="2" s="1"/>
  <c r="V64" i="2"/>
  <c r="X64" i="2"/>
  <c r="AB64" i="2"/>
  <c r="AF64" i="2"/>
  <c r="AH64" i="2"/>
  <c r="AJ64" i="2"/>
  <c r="AK64" i="2"/>
  <c r="AN64" i="2"/>
  <c r="AO64" i="2"/>
  <c r="AP64" i="2"/>
  <c r="AQ64" i="2"/>
  <c r="AR64" i="2"/>
  <c r="AS64" i="2"/>
  <c r="AT64" i="2"/>
  <c r="AV64" i="2"/>
  <c r="AW64" i="2"/>
  <c r="AX64" i="2"/>
  <c r="AZ64" i="2"/>
  <c r="BA64" i="2"/>
  <c r="BB64" i="2"/>
  <c r="BC64" i="2"/>
  <c r="D65" i="2"/>
  <c r="L65" i="2"/>
  <c r="N65" i="2"/>
  <c r="Q65" i="2"/>
  <c r="R65" i="2"/>
  <c r="T65" i="2"/>
  <c r="V65" i="2"/>
  <c r="X65" i="2"/>
  <c r="AB65" i="2"/>
  <c r="AF65" i="2"/>
  <c r="AH65" i="2"/>
  <c r="AJ65" i="2"/>
  <c r="AK65" i="2"/>
  <c r="AN65" i="2"/>
  <c r="AO65" i="2"/>
  <c r="AP65" i="2"/>
  <c r="AQ65" i="2"/>
  <c r="AR65" i="2"/>
  <c r="AS65" i="2"/>
  <c r="AT65" i="2"/>
  <c r="AV65" i="2"/>
  <c r="AW65" i="2"/>
  <c r="AX65" i="2"/>
  <c r="AZ65" i="2"/>
  <c r="BA65" i="2"/>
  <c r="BB65" i="2"/>
  <c r="BC65" i="2"/>
  <c r="D66" i="2"/>
  <c r="L66" i="2"/>
  <c r="N66" i="2"/>
  <c r="Q66" i="2"/>
  <c r="R66" i="2"/>
  <c r="T66" i="2"/>
  <c r="V66" i="2"/>
  <c r="X66" i="2"/>
  <c r="AB66" i="2"/>
  <c r="AF66" i="2"/>
  <c r="AH66" i="2"/>
  <c r="AJ66" i="2"/>
  <c r="AK66" i="2"/>
  <c r="AN66" i="2"/>
  <c r="AO66" i="2"/>
  <c r="AP66" i="2"/>
  <c r="AQ66" i="2"/>
  <c r="AR66" i="2"/>
  <c r="AS66" i="2"/>
  <c r="AT66" i="2"/>
  <c r="AV66" i="2"/>
  <c r="AW66" i="2"/>
  <c r="AX66" i="2"/>
  <c r="AZ66" i="2"/>
  <c r="BA66" i="2"/>
  <c r="BB66" i="2"/>
  <c r="BC66" i="2"/>
  <c r="D67" i="2"/>
  <c r="L67" i="2"/>
  <c r="N67" i="2"/>
  <c r="Q67" i="2"/>
  <c r="R67" i="2"/>
  <c r="T67" i="2"/>
  <c r="V67" i="2"/>
  <c r="X67" i="2"/>
  <c r="AB67" i="2"/>
  <c r="AF67" i="2"/>
  <c r="AH67" i="2"/>
  <c r="AJ67" i="2"/>
  <c r="AK67" i="2"/>
  <c r="AN67" i="2"/>
  <c r="AO67" i="2"/>
  <c r="AP67" i="2"/>
  <c r="AQ67" i="2"/>
  <c r="AR67" i="2"/>
  <c r="AS67" i="2"/>
  <c r="AT67" i="2"/>
  <c r="AV67" i="2"/>
  <c r="AW67" i="2"/>
  <c r="AX67" i="2"/>
  <c r="AZ67" i="2"/>
  <c r="BA67" i="2"/>
  <c r="BB67" i="2"/>
  <c r="BC67" i="2"/>
  <c r="D68" i="2"/>
  <c r="L68" i="2"/>
  <c r="N68" i="2"/>
  <c r="Q68" i="2"/>
  <c r="R68" i="2"/>
  <c r="T68" i="2" s="1"/>
  <c r="V68" i="2"/>
  <c r="X68" i="2"/>
  <c r="AB68" i="2"/>
  <c r="AF68" i="2"/>
  <c r="AH68" i="2"/>
  <c r="AJ68" i="2"/>
  <c r="AK68" i="2"/>
  <c r="AN68" i="2"/>
  <c r="AO68" i="2"/>
  <c r="AP68" i="2"/>
  <c r="AQ68" i="2"/>
  <c r="AR68" i="2"/>
  <c r="AS68" i="2"/>
  <c r="AT68" i="2"/>
  <c r="AV68" i="2"/>
  <c r="AW68" i="2"/>
  <c r="AX68" i="2"/>
  <c r="AZ68" i="2"/>
  <c r="BA68" i="2"/>
  <c r="BB68" i="2"/>
  <c r="BC68" i="2"/>
  <c r="D69" i="2"/>
  <c r="L69" i="2"/>
  <c r="N69" i="2"/>
  <c r="Q69" i="2"/>
  <c r="R69" i="2"/>
  <c r="T69" i="2"/>
  <c r="V69" i="2"/>
  <c r="X69" i="2"/>
  <c r="AB69" i="2"/>
  <c r="AF69" i="2"/>
  <c r="AH69" i="2"/>
  <c r="AJ69" i="2"/>
  <c r="AK69" i="2"/>
  <c r="AN69" i="2"/>
  <c r="AO69" i="2"/>
  <c r="AP69" i="2"/>
  <c r="AQ69" i="2"/>
  <c r="AR69" i="2"/>
  <c r="AS69" i="2"/>
  <c r="AT69" i="2"/>
  <c r="AV69" i="2"/>
  <c r="AW69" i="2"/>
  <c r="AX69" i="2"/>
  <c r="AZ69" i="2"/>
  <c r="BA69" i="2"/>
  <c r="BB69" i="2"/>
  <c r="BC69" i="2"/>
  <c r="D70" i="2"/>
  <c r="L70" i="2"/>
  <c r="N70" i="2"/>
  <c r="Q70" i="2"/>
  <c r="R70" i="2"/>
  <c r="T70" i="2"/>
  <c r="V70" i="2"/>
  <c r="X70" i="2"/>
  <c r="AB70" i="2"/>
  <c r="AF70" i="2"/>
  <c r="AH70" i="2"/>
  <c r="AJ70" i="2"/>
  <c r="AK70" i="2"/>
  <c r="AN70" i="2"/>
  <c r="AO70" i="2"/>
  <c r="AP70" i="2"/>
  <c r="AQ70" i="2"/>
  <c r="AR70" i="2"/>
  <c r="AS70" i="2"/>
  <c r="AT70" i="2"/>
  <c r="AV70" i="2"/>
  <c r="AW70" i="2"/>
  <c r="AX70" i="2"/>
  <c r="AZ70" i="2"/>
  <c r="BA70" i="2"/>
  <c r="BB70" i="2"/>
  <c r="BC70" i="2"/>
  <c r="D71" i="2"/>
  <c r="L71" i="2"/>
  <c r="N71" i="2"/>
  <c r="Q71" i="2"/>
  <c r="R71" i="2"/>
  <c r="T71" i="2"/>
  <c r="V71" i="2"/>
  <c r="X71" i="2"/>
  <c r="AB71" i="2"/>
  <c r="AF71" i="2"/>
  <c r="AH71" i="2"/>
  <c r="AJ71" i="2"/>
  <c r="AK71" i="2"/>
  <c r="AN71" i="2"/>
  <c r="AO71" i="2"/>
  <c r="AP71" i="2"/>
  <c r="AQ71" i="2"/>
  <c r="AR71" i="2"/>
  <c r="AS71" i="2"/>
  <c r="AT71" i="2"/>
  <c r="AV71" i="2"/>
  <c r="AW71" i="2"/>
  <c r="AX71" i="2"/>
  <c r="AZ71" i="2"/>
  <c r="BA71" i="2"/>
  <c r="BB71" i="2"/>
  <c r="BC71" i="2"/>
  <c r="D72" i="2"/>
  <c r="L72" i="2"/>
  <c r="N72" i="2"/>
  <c r="Q72" i="2"/>
  <c r="R72" i="2"/>
  <c r="T72" i="2" s="1"/>
  <c r="V72" i="2"/>
  <c r="X72" i="2"/>
  <c r="AB72" i="2"/>
  <c r="AF72" i="2"/>
  <c r="AH72" i="2"/>
  <c r="AJ72" i="2"/>
  <c r="AK72" i="2"/>
  <c r="AN72" i="2"/>
  <c r="AO72" i="2"/>
  <c r="AP72" i="2"/>
  <c r="AQ72" i="2"/>
  <c r="AR72" i="2"/>
  <c r="AS72" i="2"/>
  <c r="AT72" i="2"/>
  <c r="AV72" i="2"/>
  <c r="AW72" i="2"/>
  <c r="AX72" i="2"/>
  <c r="AZ72" i="2"/>
  <c r="BA72" i="2"/>
  <c r="BB72" i="2"/>
  <c r="BC72" i="2"/>
  <c r="D73" i="2"/>
  <c r="L73" i="2"/>
  <c r="N73" i="2"/>
  <c r="Q73" i="2"/>
  <c r="R73" i="2"/>
  <c r="T73" i="2"/>
  <c r="V73" i="2"/>
  <c r="X73" i="2"/>
  <c r="AB73" i="2"/>
  <c r="AF73" i="2"/>
  <c r="AH73" i="2"/>
  <c r="AJ73" i="2"/>
  <c r="AK73" i="2"/>
  <c r="AN73" i="2"/>
  <c r="AO73" i="2"/>
  <c r="AP73" i="2"/>
  <c r="AQ73" i="2"/>
  <c r="AR73" i="2"/>
  <c r="AS73" i="2"/>
  <c r="AT73" i="2"/>
  <c r="AV73" i="2"/>
  <c r="AW73" i="2"/>
  <c r="AX73" i="2"/>
  <c r="AZ73" i="2"/>
  <c r="BA73" i="2"/>
  <c r="BB73" i="2"/>
  <c r="BC73" i="2"/>
  <c r="D74" i="2"/>
  <c r="L74" i="2"/>
  <c r="N74" i="2"/>
  <c r="Q74" i="2"/>
  <c r="R74" i="2"/>
  <c r="T74" i="2" s="1"/>
  <c r="V74" i="2"/>
  <c r="X74" i="2"/>
  <c r="AB74" i="2"/>
  <c r="AF74" i="2"/>
  <c r="AH74" i="2"/>
  <c r="AJ74" i="2"/>
  <c r="AK74" i="2"/>
  <c r="AN74" i="2"/>
  <c r="AO74" i="2"/>
  <c r="AP74" i="2"/>
  <c r="AQ74" i="2"/>
  <c r="AR74" i="2"/>
  <c r="AS74" i="2"/>
  <c r="AT74" i="2"/>
  <c r="AV74" i="2"/>
  <c r="AW74" i="2"/>
  <c r="AX74" i="2"/>
  <c r="AZ74" i="2"/>
  <c r="BA74" i="2"/>
  <c r="BB74" i="2"/>
  <c r="BC74" i="2"/>
  <c r="D75" i="2"/>
  <c r="L75" i="2"/>
  <c r="N75" i="2"/>
  <c r="Q75" i="2"/>
  <c r="R75" i="2"/>
  <c r="T75" i="2"/>
  <c r="V75" i="2"/>
  <c r="X75" i="2"/>
  <c r="AB75" i="2"/>
  <c r="AF75" i="2"/>
  <c r="AH75" i="2"/>
  <c r="AJ75" i="2"/>
  <c r="AK75" i="2"/>
  <c r="AN75" i="2"/>
  <c r="AO75" i="2"/>
  <c r="AP75" i="2"/>
  <c r="AQ75" i="2"/>
  <c r="AR75" i="2"/>
  <c r="AS75" i="2"/>
  <c r="AT75" i="2"/>
  <c r="AV75" i="2"/>
  <c r="AW75" i="2"/>
  <c r="AX75" i="2"/>
  <c r="AZ75" i="2"/>
  <c r="BA75" i="2"/>
  <c r="BB75" i="2"/>
  <c r="BC75" i="2"/>
  <c r="D76" i="2"/>
  <c r="L76" i="2"/>
  <c r="N76" i="2"/>
  <c r="Q76" i="2"/>
  <c r="R76" i="2"/>
  <c r="T76" i="2" s="1"/>
  <c r="V76" i="2"/>
  <c r="X76" i="2"/>
  <c r="AB76" i="2"/>
  <c r="AF76" i="2"/>
  <c r="AH76" i="2"/>
  <c r="AJ76" i="2"/>
  <c r="AK76" i="2"/>
  <c r="AN76" i="2"/>
  <c r="AO76" i="2"/>
  <c r="AP76" i="2"/>
  <c r="AQ76" i="2"/>
  <c r="AR76" i="2"/>
  <c r="AS76" i="2"/>
  <c r="AT76" i="2"/>
  <c r="AV76" i="2"/>
  <c r="AW76" i="2"/>
  <c r="AX76" i="2"/>
  <c r="AZ76" i="2"/>
  <c r="BA76" i="2"/>
  <c r="BB76" i="2"/>
  <c r="BC76" i="2"/>
  <c r="D77" i="2"/>
  <c r="L77" i="2"/>
  <c r="N77" i="2"/>
  <c r="Q77" i="2"/>
  <c r="R77" i="2"/>
  <c r="T77" i="2" s="1"/>
  <c r="V77" i="2"/>
  <c r="X77" i="2"/>
  <c r="AB77" i="2"/>
  <c r="AF77" i="2"/>
  <c r="AH77" i="2"/>
  <c r="AJ77" i="2"/>
  <c r="AK77" i="2"/>
  <c r="AN77" i="2"/>
  <c r="AO77" i="2"/>
  <c r="AP77" i="2"/>
  <c r="AQ77" i="2"/>
  <c r="AR77" i="2"/>
  <c r="AS77" i="2"/>
  <c r="AT77" i="2"/>
  <c r="AV77" i="2"/>
  <c r="AW77" i="2"/>
  <c r="AX77" i="2"/>
  <c r="AZ77" i="2"/>
  <c r="BA77" i="2"/>
  <c r="BB77" i="2"/>
  <c r="BC77" i="2"/>
  <c r="D78" i="2"/>
  <c r="L78" i="2"/>
  <c r="N78" i="2"/>
  <c r="Q78" i="2"/>
  <c r="R78" i="2"/>
  <c r="T78" i="2" s="1"/>
  <c r="V78" i="2"/>
  <c r="X78" i="2"/>
  <c r="AB78" i="2"/>
  <c r="AF78" i="2"/>
  <c r="AH78" i="2"/>
  <c r="AJ78" i="2"/>
  <c r="AK78" i="2"/>
  <c r="AN78" i="2"/>
  <c r="AO78" i="2"/>
  <c r="AP78" i="2"/>
  <c r="AQ78" i="2"/>
  <c r="AR78" i="2"/>
  <c r="AS78" i="2"/>
  <c r="AT78" i="2"/>
  <c r="AV78" i="2"/>
  <c r="AW78" i="2"/>
  <c r="AX78" i="2"/>
  <c r="AZ78" i="2"/>
  <c r="BA78" i="2"/>
  <c r="BB78" i="2"/>
  <c r="BC78" i="2"/>
  <c r="D79" i="2"/>
  <c r="L79" i="2"/>
  <c r="N79" i="2"/>
  <c r="Q79" i="2"/>
  <c r="R79" i="2"/>
  <c r="T79" i="2"/>
  <c r="V79" i="2"/>
  <c r="X79" i="2"/>
  <c r="AB79" i="2"/>
  <c r="AF79" i="2"/>
  <c r="AH79" i="2"/>
  <c r="AJ79" i="2"/>
  <c r="AK79" i="2"/>
  <c r="AN79" i="2"/>
  <c r="AO79" i="2"/>
  <c r="AP79" i="2"/>
  <c r="AQ79" i="2"/>
  <c r="AR79" i="2"/>
  <c r="AS79" i="2"/>
  <c r="AT79" i="2"/>
  <c r="AV79" i="2"/>
  <c r="AW79" i="2"/>
  <c r="AX79" i="2"/>
  <c r="AZ79" i="2"/>
  <c r="BA79" i="2"/>
  <c r="BB79" i="2"/>
  <c r="BC79" i="2"/>
  <c r="D80" i="2"/>
  <c r="L80" i="2"/>
  <c r="N80" i="2"/>
  <c r="Q80" i="2"/>
  <c r="R80" i="2"/>
  <c r="T80" i="2"/>
  <c r="V80" i="2"/>
  <c r="X80" i="2"/>
  <c r="AB80" i="2"/>
  <c r="AF80" i="2"/>
  <c r="AH80" i="2"/>
  <c r="AJ80" i="2"/>
  <c r="AK80" i="2"/>
  <c r="AN80" i="2"/>
  <c r="AO80" i="2"/>
  <c r="AP80" i="2"/>
  <c r="AQ80" i="2"/>
  <c r="AR80" i="2"/>
  <c r="AS80" i="2"/>
  <c r="AT80" i="2"/>
  <c r="AV80" i="2"/>
  <c r="AW80" i="2"/>
  <c r="AX80" i="2"/>
  <c r="AZ80" i="2"/>
  <c r="BA80" i="2"/>
  <c r="BB80" i="2"/>
  <c r="BC80" i="2"/>
  <c r="D81" i="2"/>
  <c r="L81" i="2"/>
  <c r="N81" i="2"/>
  <c r="Q81" i="2"/>
  <c r="R81" i="2"/>
  <c r="T81" i="2"/>
  <c r="V81" i="2"/>
  <c r="X81" i="2"/>
  <c r="AB81" i="2"/>
  <c r="AF81" i="2"/>
  <c r="AH81" i="2"/>
  <c r="AJ81" i="2"/>
  <c r="AK81" i="2"/>
  <c r="AN81" i="2"/>
  <c r="AO81" i="2"/>
  <c r="AP81" i="2"/>
  <c r="AQ81" i="2"/>
  <c r="AR81" i="2"/>
  <c r="AS81" i="2"/>
  <c r="AT81" i="2"/>
  <c r="AV81" i="2"/>
  <c r="AW81" i="2"/>
  <c r="AX81" i="2"/>
  <c r="AZ81" i="2"/>
  <c r="BA81" i="2"/>
  <c r="BB81" i="2"/>
  <c r="BC81" i="2"/>
  <c r="D82" i="2"/>
  <c r="L82" i="2"/>
  <c r="N82" i="2"/>
  <c r="Q82" i="2"/>
  <c r="R82" i="2"/>
  <c r="T82" i="2"/>
  <c r="V82" i="2"/>
  <c r="X82" i="2"/>
  <c r="AB82" i="2"/>
  <c r="AF82" i="2"/>
  <c r="AH82" i="2"/>
  <c r="AJ82" i="2"/>
  <c r="AK82" i="2"/>
  <c r="AN82" i="2"/>
  <c r="AO82" i="2"/>
  <c r="AP82" i="2"/>
  <c r="AQ82" i="2"/>
  <c r="AR82" i="2"/>
  <c r="AS82" i="2"/>
  <c r="AT82" i="2"/>
  <c r="AV82" i="2"/>
  <c r="AW82" i="2"/>
  <c r="AX82" i="2"/>
  <c r="AZ82" i="2"/>
  <c r="BA82" i="2"/>
  <c r="BB82" i="2"/>
  <c r="BC82" i="2"/>
  <c r="D83" i="2"/>
  <c r="L83" i="2"/>
  <c r="N83" i="2"/>
  <c r="Q83" i="2"/>
  <c r="R83" i="2"/>
  <c r="T83" i="2" s="1"/>
  <c r="V83" i="2"/>
  <c r="X83" i="2"/>
  <c r="AB83" i="2"/>
  <c r="AF83" i="2"/>
  <c r="AH83" i="2"/>
  <c r="AJ83" i="2"/>
  <c r="AK83" i="2"/>
  <c r="AN83" i="2"/>
  <c r="AO83" i="2"/>
  <c r="AP83" i="2"/>
  <c r="AQ83" i="2"/>
  <c r="AR83" i="2"/>
  <c r="AS83" i="2"/>
  <c r="AT83" i="2"/>
  <c r="AV83" i="2"/>
  <c r="AW83" i="2"/>
  <c r="AX83" i="2"/>
  <c r="AZ83" i="2"/>
  <c r="BA83" i="2"/>
  <c r="BB83" i="2"/>
  <c r="BC83" i="2"/>
  <c r="D84" i="2"/>
  <c r="L84" i="2"/>
  <c r="N84" i="2"/>
  <c r="Q84" i="2"/>
  <c r="R84" i="2"/>
  <c r="T84" i="2" s="1"/>
  <c r="V84" i="2"/>
  <c r="X84" i="2"/>
  <c r="AB84" i="2"/>
  <c r="AF84" i="2"/>
  <c r="AH84" i="2"/>
  <c r="AJ84" i="2"/>
  <c r="AK84" i="2"/>
  <c r="AN84" i="2"/>
  <c r="AO84" i="2"/>
  <c r="AP84" i="2"/>
  <c r="AQ84" i="2"/>
  <c r="AR84" i="2"/>
  <c r="AS84" i="2"/>
  <c r="AT84" i="2"/>
  <c r="AV84" i="2"/>
  <c r="AW84" i="2"/>
  <c r="AX84" i="2"/>
  <c r="AZ84" i="2"/>
  <c r="BA84" i="2"/>
  <c r="BB84" i="2"/>
  <c r="BC84" i="2"/>
  <c r="D85" i="2"/>
  <c r="L85" i="2"/>
  <c r="N85" i="2"/>
  <c r="Q85" i="2"/>
  <c r="R85" i="2"/>
  <c r="T85" i="2"/>
  <c r="V85" i="2"/>
  <c r="X85" i="2"/>
  <c r="AB85" i="2"/>
  <c r="AF85" i="2"/>
  <c r="AH85" i="2"/>
  <c r="AJ85" i="2"/>
  <c r="AK85" i="2"/>
  <c r="AN85" i="2"/>
  <c r="AO85" i="2"/>
  <c r="AP85" i="2"/>
  <c r="AQ85" i="2"/>
  <c r="AR85" i="2"/>
  <c r="AS85" i="2"/>
  <c r="AT85" i="2"/>
  <c r="AV85" i="2"/>
  <c r="AW85" i="2"/>
  <c r="AX85" i="2"/>
  <c r="AZ85" i="2"/>
  <c r="BA85" i="2"/>
  <c r="BB85" i="2"/>
  <c r="BC85" i="2"/>
  <c r="D86" i="2"/>
  <c r="L86" i="2"/>
  <c r="N86" i="2"/>
  <c r="Q86" i="2"/>
  <c r="R86" i="2"/>
  <c r="T86" i="2" s="1"/>
  <c r="V86" i="2"/>
  <c r="X86" i="2"/>
  <c r="AB86" i="2"/>
  <c r="AF86" i="2"/>
  <c r="AH86" i="2"/>
  <c r="AJ86" i="2"/>
  <c r="AK86" i="2"/>
  <c r="AN86" i="2"/>
  <c r="AO86" i="2"/>
  <c r="AP86" i="2"/>
  <c r="AQ86" i="2"/>
  <c r="AR86" i="2"/>
  <c r="AS86" i="2"/>
  <c r="AT86" i="2"/>
  <c r="AV86" i="2"/>
  <c r="AW86" i="2"/>
  <c r="AX86" i="2"/>
  <c r="AZ86" i="2"/>
  <c r="BA86" i="2"/>
  <c r="BB86" i="2"/>
  <c r="BC86" i="2"/>
  <c r="D87" i="2"/>
  <c r="L87" i="2"/>
  <c r="N87" i="2"/>
  <c r="Q87" i="2"/>
  <c r="R87" i="2"/>
  <c r="T87" i="2"/>
  <c r="V87" i="2"/>
  <c r="X87" i="2"/>
  <c r="AB87" i="2"/>
  <c r="AF87" i="2"/>
  <c r="AH87" i="2"/>
  <c r="AJ87" i="2"/>
  <c r="AK87" i="2"/>
  <c r="AN87" i="2"/>
  <c r="AO87" i="2"/>
  <c r="AP87" i="2"/>
  <c r="AQ87" i="2"/>
  <c r="AR87" i="2"/>
  <c r="AS87" i="2"/>
  <c r="AT87" i="2"/>
  <c r="AV87" i="2"/>
  <c r="AW87" i="2"/>
  <c r="AX87" i="2"/>
  <c r="AZ87" i="2"/>
  <c r="BA87" i="2"/>
  <c r="BB87" i="2"/>
  <c r="BC87" i="2"/>
  <c r="D88" i="2"/>
  <c r="L88" i="2"/>
  <c r="N88" i="2"/>
  <c r="Q88" i="2"/>
  <c r="R88" i="2"/>
  <c r="T88" i="2" s="1"/>
  <c r="V88" i="2"/>
  <c r="X88" i="2"/>
  <c r="AB88" i="2"/>
  <c r="AF88" i="2"/>
  <c r="AH88" i="2"/>
  <c r="AJ88" i="2"/>
  <c r="AK88" i="2"/>
  <c r="AN88" i="2"/>
  <c r="AO88" i="2"/>
  <c r="AP88" i="2"/>
  <c r="AQ88" i="2"/>
  <c r="AR88" i="2"/>
  <c r="AS88" i="2"/>
  <c r="AT88" i="2"/>
  <c r="AV88" i="2"/>
  <c r="AW88" i="2"/>
  <c r="AX88" i="2"/>
  <c r="AZ88" i="2"/>
  <c r="BA88" i="2"/>
  <c r="BB88" i="2"/>
  <c r="BC88" i="2"/>
  <c r="D89" i="2"/>
  <c r="L89" i="2"/>
  <c r="N89" i="2"/>
  <c r="Q89" i="2"/>
  <c r="R89" i="2"/>
  <c r="T89" i="2"/>
  <c r="V89" i="2"/>
  <c r="X89" i="2"/>
  <c r="AB89" i="2"/>
  <c r="AF89" i="2"/>
  <c r="AH89" i="2"/>
  <c r="AJ89" i="2"/>
  <c r="AK89" i="2"/>
  <c r="AN89" i="2"/>
  <c r="AO89" i="2"/>
  <c r="AP89" i="2"/>
  <c r="AQ89" i="2"/>
  <c r="AR89" i="2"/>
  <c r="AS89" i="2"/>
  <c r="AT89" i="2"/>
  <c r="AV89" i="2"/>
  <c r="AW89" i="2"/>
  <c r="AX89" i="2"/>
  <c r="AZ89" i="2"/>
  <c r="BA89" i="2"/>
  <c r="BB89" i="2"/>
  <c r="BC89" i="2"/>
  <c r="D90" i="2"/>
  <c r="L90" i="2"/>
  <c r="N90" i="2"/>
  <c r="Q90" i="2"/>
  <c r="R90" i="2"/>
  <c r="T90" i="2"/>
  <c r="V90" i="2"/>
  <c r="X90" i="2"/>
  <c r="AB90" i="2"/>
  <c r="AF90" i="2"/>
  <c r="AH90" i="2"/>
  <c r="AJ90" i="2"/>
  <c r="AK90" i="2"/>
  <c r="AN90" i="2"/>
  <c r="AO90" i="2"/>
  <c r="AP90" i="2"/>
  <c r="AQ90" i="2"/>
  <c r="AR90" i="2"/>
  <c r="AS90" i="2"/>
  <c r="AT90" i="2"/>
  <c r="AV90" i="2"/>
  <c r="AW90" i="2"/>
  <c r="AX90" i="2"/>
  <c r="AZ90" i="2"/>
  <c r="BA90" i="2"/>
  <c r="BB90" i="2"/>
  <c r="BC90" i="2"/>
  <c r="D91" i="2"/>
  <c r="L91" i="2"/>
  <c r="N91" i="2"/>
  <c r="Q91" i="2"/>
  <c r="R91" i="2"/>
  <c r="T91" i="2"/>
  <c r="V91" i="2"/>
  <c r="X91" i="2"/>
  <c r="AB91" i="2"/>
  <c r="AF91" i="2"/>
  <c r="AH91" i="2"/>
  <c r="AJ91" i="2"/>
  <c r="AK91" i="2"/>
  <c r="AN91" i="2"/>
  <c r="AO91" i="2"/>
  <c r="AP91" i="2"/>
  <c r="AQ91" i="2"/>
  <c r="AR91" i="2"/>
  <c r="AS91" i="2"/>
  <c r="AT91" i="2"/>
  <c r="AV91" i="2"/>
  <c r="AW91" i="2"/>
  <c r="AX91" i="2"/>
  <c r="AZ91" i="2"/>
  <c r="BA91" i="2"/>
  <c r="BB91" i="2"/>
  <c r="BC91" i="2"/>
  <c r="D92" i="2"/>
  <c r="L92" i="2"/>
  <c r="N92" i="2"/>
  <c r="Q92" i="2"/>
  <c r="R92" i="2"/>
  <c r="T92" i="2" s="1"/>
  <c r="V92" i="2"/>
  <c r="X92" i="2"/>
  <c r="AB92" i="2"/>
  <c r="AF92" i="2"/>
  <c r="AH92" i="2"/>
  <c r="AJ92" i="2"/>
  <c r="AK92" i="2"/>
  <c r="AN92" i="2"/>
  <c r="AO92" i="2"/>
  <c r="AP92" i="2"/>
  <c r="AQ92" i="2"/>
  <c r="AR92" i="2"/>
  <c r="AS92" i="2"/>
  <c r="AT92" i="2"/>
  <c r="AV92" i="2"/>
  <c r="AW92" i="2"/>
  <c r="AX92" i="2"/>
  <c r="AZ92" i="2"/>
  <c r="BA92" i="2"/>
  <c r="BB92" i="2"/>
  <c r="BC92" i="2"/>
  <c r="D93" i="2"/>
  <c r="L93" i="2"/>
  <c r="N93" i="2"/>
  <c r="Q93" i="2"/>
  <c r="R93" i="2"/>
  <c r="T93" i="2"/>
  <c r="V93" i="2"/>
  <c r="X93" i="2"/>
  <c r="AB93" i="2"/>
  <c r="AF93" i="2"/>
  <c r="AH93" i="2"/>
  <c r="AJ93" i="2"/>
  <c r="AK93" i="2"/>
  <c r="AN93" i="2"/>
  <c r="AO93" i="2"/>
  <c r="AP93" i="2"/>
  <c r="AQ93" i="2"/>
  <c r="AR93" i="2"/>
  <c r="AS93" i="2"/>
  <c r="AT93" i="2"/>
  <c r="AV93" i="2"/>
  <c r="AW93" i="2"/>
  <c r="AX93" i="2"/>
  <c r="AZ93" i="2"/>
  <c r="BA93" i="2"/>
  <c r="BB93" i="2"/>
  <c r="BC93" i="2"/>
  <c r="D94" i="2"/>
  <c r="L94" i="2"/>
  <c r="N94" i="2"/>
  <c r="Q94" i="2"/>
  <c r="R94" i="2"/>
  <c r="T94" i="2"/>
  <c r="V94" i="2"/>
  <c r="X94" i="2"/>
  <c r="AB94" i="2"/>
  <c r="AF94" i="2"/>
  <c r="AH94" i="2"/>
  <c r="AJ94" i="2"/>
  <c r="AK94" i="2"/>
  <c r="AN94" i="2"/>
  <c r="AO94" i="2"/>
  <c r="AP94" i="2"/>
  <c r="AQ94" i="2"/>
  <c r="AR94" i="2"/>
  <c r="AS94" i="2"/>
  <c r="AT94" i="2"/>
  <c r="AV94" i="2"/>
  <c r="AW94" i="2"/>
  <c r="AX94" i="2"/>
  <c r="AZ94" i="2"/>
  <c r="BA94" i="2"/>
  <c r="BB94" i="2"/>
  <c r="BC94" i="2"/>
  <c r="D95" i="2"/>
  <c r="L95" i="2"/>
  <c r="N95" i="2"/>
  <c r="Q95" i="2"/>
  <c r="R95" i="2"/>
  <c r="T95" i="2"/>
  <c r="V95" i="2"/>
  <c r="X95" i="2"/>
  <c r="AB95" i="2"/>
  <c r="AF95" i="2"/>
  <c r="AH95" i="2"/>
  <c r="AJ95" i="2"/>
  <c r="AK95" i="2"/>
  <c r="AN95" i="2"/>
  <c r="AO95" i="2"/>
  <c r="AP95" i="2"/>
  <c r="AQ95" i="2"/>
  <c r="AR95" i="2"/>
  <c r="AS95" i="2"/>
  <c r="AT95" i="2"/>
  <c r="AV95" i="2"/>
  <c r="AW95" i="2"/>
  <c r="AX95" i="2"/>
  <c r="AZ95" i="2"/>
  <c r="BA95" i="2"/>
  <c r="BB95" i="2"/>
  <c r="BC95" i="2"/>
  <c r="D96" i="2"/>
  <c r="L96" i="2"/>
  <c r="N96" i="2"/>
  <c r="Q96" i="2"/>
  <c r="R96" i="2"/>
  <c r="T96" i="2" s="1"/>
  <c r="V96" i="2"/>
  <c r="X96" i="2"/>
  <c r="AB96" i="2"/>
  <c r="AF96" i="2"/>
  <c r="AH96" i="2"/>
  <c r="AJ96" i="2"/>
  <c r="AK96" i="2"/>
  <c r="AN96" i="2"/>
  <c r="AO96" i="2"/>
  <c r="AP96" i="2"/>
  <c r="AQ96" i="2"/>
  <c r="AR96" i="2"/>
  <c r="AS96" i="2"/>
  <c r="AT96" i="2"/>
  <c r="AV96" i="2"/>
  <c r="AW96" i="2"/>
  <c r="AX96" i="2"/>
  <c r="AZ96" i="2"/>
  <c r="BA96" i="2"/>
  <c r="BB96" i="2"/>
  <c r="BC96" i="2"/>
  <c r="D97" i="2"/>
  <c r="L97" i="2"/>
  <c r="N97" i="2"/>
  <c r="Q97" i="2"/>
  <c r="R97" i="2"/>
  <c r="T97" i="2" s="1"/>
  <c r="V97" i="2"/>
  <c r="X97" i="2"/>
  <c r="AB97" i="2"/>
  <c r="AF97" i="2"/>
  <c r="AH97" i="2"/>
  <c r="AJ97" i="2"/>
  <c r="AK97" i="2"/>
  <c r="AN97" i="2"/>
  <c r="AO97" i="2"/>
  <c r="AP97" i="2"/>
  <c r="AQ97" i="2"/>
  <c r="AR97" i="2"/>
  <c r="AS97" i="2"/>
  <c r="AT97" i="2"/>
  <c r="AV97" i="2"/>
  <c r="AW97" i="2"/>
  <c r="AX97" i="2"/>
  <c r="AZ97" i="2"/>
  <c r="BA97" i="2"/>
  <c r="BB97" i="2"/>
  <c r="BC97" i="2"/>
  <c r="D98" i="2"/>
  <c r="L98" i="2"/>
  <c r="N98" i="2"/>
  <c r="Q98" i="2"/>
  <c r="R98" i="2"/>
  <c r="T98" i="2" s="1"/>
  <c r="V98" i="2"/>
  <c r="X98" i="2"/>
  <c r="AB98" i="2"/>
  <c r="AF98" i="2"/>
  <c r="AH98" i="2"/>
  <c r="AJ98" i="2"/>
  <c r="AK98" i="2"/>
  <c r="AN98" i="2"/>
  <c r="AO98" i="2"/>
  <c r="AP98" i="2"/>
  <c r="AQ98" i="2"/>
  <c r="AR98" i="2"/>
  <c r="AS98" i="2"/>
  <c r="AT98" i="2"/>
  <c r="AV98" i="2"/>
  <c r="AW98" i="2"/>
  <c r="AX98" i="2"/>
  <c r="AZ98" i="2"/>
  <c r="BA98" i="2"/>
  <c r="BB98" i="2"/>
  <c r="BC98" i="2"/>
  <c r="D99" i="2"/>
  <c r="L99" i="2"/>
  <c r="N99" i="2"/>
  <c r="Q99" i="2"/>
  <c r="R99" i="2"/>
  <c r="T99" i="2"/>
  <c r="V99" i="2"/>
  <c r="X99" i="2"/>
  <c r="AB99" i="2"/>
  <c r="AF99" i="2"/>
  <c r="AH99" i="2"/>
  <c r="AJ99" i="2"/>
  <c r="AK99" i="2"/>
  <c r="AN99" i="2"/>
  <c r="AO99" i="2"/>
  <c r="AP99" i="2"/>
  <c r="AQ99" i="2"/>
  <c r="AR99" i="2"/>
  <c r="AS99" i="2"/>
  <c r="AT99" i="2"/>
  <c r="AV99" i="2"/>
  <c r="AW99" i="2"/>
  <c r="AX99" i="2"/>
  <c r="AZ99" i="2"/>
  <c r="BA99" i="2"/>
  <c r="BB99" i="2"/>
  <c r="BC99" i="2"/>
  <c r="D100" i="2"/>
  <c r="L100" i="2"/>
  <c r="N100" i="2"/>
  <c r="Q100" i="2"/>
  <c r="R100" i="2"/>
  <c r="T100" i="2"/>
  <c r="V100" i="2"/>
  <c r="X100" i="2"/>
  <c r="AB100" i="2"/>
  <c r="AF100" i="2"/>
  <c r="AH100" i="2"/>
  <c r="AJ100" i="2"/>
  <c r="AK100" i="2"/>
  <c r="AN100" i="2"/>
  <c r="AO100" i="2"/>
  <c r="AP100" i="2"/>
  <c r="AQ100" i="2"/>
  <c r="AR100" i="2"/>
  <c r="AS100" i="2"/>
  <c r="AT100" i="2"/>
  <c r="AV100" i="2"/>
  <c r="AW100" i="2"/>
  <c r="AX100" i="2"/>
  <c r="AZ100" i="2"/>
  <c r="BA100" i="2"/>
  <c r="BB100" i="2"/>
  <c r="BC100" i="2"/>
  <c r="D101" i="2"/>
  <c r="L101" i="2"/>
  <c r="N101" i="2"/>
  <c r="Q101" i="2"/>
  <c r="R101" i="2"/>
  <c r="T101" i="2"/>
  <c r="V101" i="2"/>
  <c r="X101" i="2"/>
  <c r="AB101" i="2"/>
  <c r="AF101" i="2"/>
  <c r="AH101" i="2"/>
  <c r="AJ101" i="2"/>
  <c r="AK101" i="2"/>
  <c r="AN101" i="2"/>
  <c r="AO101" i="2"/>
  <c r="AP101" i="2"/>
  <c r="AQ101" i="2"/>
  <c r="AR101" i="2"/>
  <c r="AS101" i="2"/>
  <c r="AT101" i="2"/>
  <c r="AV101" i="2"/>
  <c r="AW101" i="2"/>
  <c r="AX101" i="2"/>
  <c r="AZ101" i="2"/>
  <c r="BA101" i="2"/>
  <c r="BB101" i="2"/>
  <c r="BC101" i="2"/>
  <c r="D102" i="2"/>
  <c r="L102" i="2"/>
  <c r="N102" i="2"/>
  <c r="Q102" i="2"/>
  <c r="R102" i="2"/>
  <c r="T102" i="2"/>
  <c r="V102" i="2"/>
  <c r="X102" i="2"/>
  <c r="AB102" i="2"/>
  <c r="AF102" i="2"/>
  <c r="AH102" i="2"/>
  <c r="AJ102" i="2"/>
  <c r="AK102" i="2"/>
  <c r="AN102" i="2"/>
  <c r="AO102" i="2"/>
  <c r="AP102" i="2"/>
  <c r="AQ102" i="2"/>
  <c r="AR102" i="2"/>
  <c r="AS102" i="2"/>
  <c r="AT102" i="2"/>
  <c r="AV102" i="2"/>
  <c r="AW102" i="2"/>
  <c r="AX102" i="2"/>
  <c r="AZ102" i="2"/>
  <c r="BA102" i="2"/>
  <c r="BB102" i="2"/>
  <c r="BC102" i="2"/>
  <c r="D103" i="2"/>
  <c r="L103" i="2"/>
  <c r="N103" i="2"/>
  <c r="Q103" i="2"/>
  <c r="R103" i="2"/>
  <c r="T103" i="2" s="1"/>
  <c r="V103" i="2"/>
  <c r="X103" i="2"/>
  <c r="AB103" i="2"/>
  <c r="AF103" i="2"/>
  <c r="AH103" i="2"/>
  <c r="AJ103" i="2"/>
  <c r="AK103" i="2"/>
  <c r="AN103" i="2"/>
  <c r="AO103" i="2"/>
  <c r="AP103" i="2"/>
  <c r="AQ103" i="2"/>
  <c r="AR103" i="2"/>
  <c r="AS103" i="2"/>
  <c r="AT103" i="2"/>
  <c r="AV103" i="2"/>
  <c r="AW103" i="2"/>
  <c r="AX103" i="2"/>
  <c r="AZ103" i="2"/>
  <c r="BA103" i="2"/>
  <c r="BB103" i="2"/>
  <c r="BC103" i="2"/>
  <c r="D104" i="2"/>
  <c r="L104" i="2"/>
  <c r="N104" i="2"/>
  <c r="Q104" i="2"/>
  <c r="R104" i="2"/>
  <c r="T104" i="2" s="1"/>
  <c r="V104" i="2"/>
  <c r="X104" i="2"/>
  <c r="AB104" i="2"/>
  <c r="AF104" i="2"/>
  <c r="AH104" i="2"/>
  <c r="AJ104" i="2"/>
  <c r="AK104" i="2"/>
  <c r="AN104" i="2"/>
  <c r="AO104" i="2"/>
  <c r="AP104" i="2"/>
  <c r="AQ104" i="2"/>
  <c r="AR104" i="2"/>
  <c r="AS104" i="2"/>
  <c r="AT104" i="2"/>
  <c r="AV104" i="2"/>
  <c r="AW104" i="2"/>
  <c r="AX104" i="2"/>
  <c r="AZ104" i="2"/>
  <c r="BA104" i="2"/>
  <c r="BB104" i="2"/>
  <c r="BC104" i="2"/>
  <c r="D105" i="2"/>
  <c r="L105" i="2"/>
  <c r="N105" i="2"/>
  <c r="Q105" i="2"/>
  <c r="R105" i="2"/>
  <c r="T105" i="2"/>
  <c r="V105" i="2"/>
  <c r="X105" i="2"/>
  <c r="AB105" i="2"/>
  <c r="AF105" i="2"/>
  <c r="AH105" i="2"/>
  <c r="AJ105" i="2"/>
  <c r="AK105" i="2"/>
  <c r="AN105" i="2"/>
  <c r="AO105" i="2"/>
  <c r="AP105" i="2"/>
  <c r="AQ105" i="2"/>
  <c r="AR105" i="2"/>
  <c r="AS105" i="2"/>
  <c r="AT105" i="2"/>
  <c r="AV105" i="2"/>
  <c r="AW105" i="2"/>
  <c r="AX105" i="2"/>
  <c r="AZ105" i="2"/>
  <c r="BA105" i="2"/>
  <c r="BB105" i="2"/>
  <c r="BC105" i="2"/>
  <c r="D106" i="2"/>
  <c r="L106" i="2"/>
  <c r="N106" i="2"/>
  <c r="Q106" i="2"/>
  <c r="R106" i="2"/>
  <c r="T106" i="2" s="1"/>
  <c r="V106" i="2"/>
  <c r="X106" i="2"/>
  <c r="AB106" i="2"/>
  <c r="AF106" i="2"/>
  <c r="AH106" i="2"/>
  <c r="AJ106" i="2"/>
  <c r="AK106" i="2"/>
  <c r="AN106" i="2"/>
  <c r="AO106" i="2"/>
  <c r="AP106" i="2"/>
  <c r="AQ106" i="2"/>
  <c r="AR106" i="2"/>
  <c r="AS106" i="2"/>
  <c r="AT106" i="2"/>
  <c r="AV106" i="2"/>
  <c r="AW106" i="2"/>
  <c r="AX106" i="2"/>
  <c r="AZ106" i="2"/>
  <c r="BA106" i="2"/>
  <c r="BB106" i="2"/>
  <c r="BC106" i="2"/>
  <c r="D107" i="2"/>
  <c r="L107" i="2"/>
  <c r="N107" i="2"/>
  <c r="Q107" i="2"/>
  <c r="R107" i="2"/>
  <c r="T107" i="2"/>
  <c r="V107" i="2"/>
  <c r="X107" i="2"/>
  <c r="AB107" i="2"/>
  <c r="AF107" i="2"/>
  <c r="AH107" i="2"/>
  <c r="AJ107" i="2"/>
  <c r="AK107" i="2"/>
  <c r="AN107" i="2"/>
  <c r="AO107" i="2"/>
  <c r="AP107" i="2"/>
  <c r="AQ107" i="2"/>
  <c r="AR107" i="2"/>
  <c r="AS107" i="2"/>
  <c r="AT107" i="2"/>
  <c r="AV107" i="2"/>
  <c r="AW107" i="2"/>
  <c r="AX107" i="2"/>
  <c r="AZ107" i="2"/>
  <c r="BA107" i="2"/>
  <c r="BB107" i="2"/>
  <c r="BC107" i="2"/>
  <c r="D108" i="2"/>
  <c r="L108" i="2"/>
  <c r="N108" i="2"/>
  <c r="Q108" i="2"/>
  <c r="R108" i="2"/>
  <c r="T108" i="2" s="1"/>
  <c r="V108" i="2"/>
  <c r="X108" i="2"/>
  <c r="AB108" i="2"/>
  <c r="AF108" i="2"/>
  <c r="AH108" i="2"/>
  <c r="AJ108" i="2"/>
  <c r="AK108" i="2"/>
  <c r="AN108" i="2"/>
  <c r="AO108" i="2"/>
  <c r="AP108" i="2"/>
  <c r="AQ108" i="2"/>
  <c r="AR108" i="2"/>
  <c r="AS108" i="2"/>
  <c r="AT108" i="2"/>
  <c r="AV108" i="2"/>
  <c r="AW108" i="2"/>
  <c r="AX108" i="2"/>
  <c r="AZ108" i="2"/>
  <c r="BA108" i="2"/>
  <c r="BB108" i="2"/>
  <c r="BC108" i="2"/>
  <c r="D109" i="2"/>
  <c r="L109" i="2"/>
  <c r="N109" i="2"/>
  <c r="Q109" i="2"/>
  <c r="R109" i="2"/>
  <c r="T109" i="2"/>
  <c r="V109" i="2"/>
  <c r="X109" i="2"/>
  <c r="AB109" i="2"/>
  <c r="AF109" i="2"/>
  <c r="AH109" i="2"/>
  <c r="AJ109" i="2"/>
  <c r="AK109" i="2"/>
  <c r="AN109" i="2"/>
  <c r="AO109" i="2"/>
  <c r="AP109" i="2"/>
  <c r="AQ109" i="2"/>
  <c r="AR109" i="2"/>
  <c r="AS109" i="2"/>
  <c r="AT109" i="2"/>
  <c r="AV109" i="2"/>
  <c r="AW109" i="2"/>
  <c r="AX109" i="2"/>
  <c r="AZ109" i="2"/>
  <c r="BA109" i="2"/>
  <c r="BB109" i="2"/>
  <c r="BC109" i="2"/>
  <c r="D110" i="2"/>
  <c r="L110" i="2"/>
  <c r="N110" i="2"/>
  <c r="Q110" i="2"/>
  <c r="R110" i="2"/>
  <c r="T110" i="2"/>
  <c r="V110" i="2"/>
  <c r="X110" i="2"/>
  <c r="AB110" i="2"/>
  <c r="AF110" i="2"/>
  <c r="AH110" i="2"/>
  <c r="AJ110" i="2"/>
  <c r="AK110" i="2"/>
  <c r="AN110" i="2"/>
  <c r="AO110" i="2"/>
  <c r="AP110" i="2"/>
  <c r="AQ110" i="2"/>
  <c r="AR110" i="2"/>
  <c r="AS110" i="2"/>
  <c r="AT110" i="2"/>
  <c r="AV110" i="2"/>
  <c r="AW110" i="2"/>
  <c r="AX110" i="2"/>
  <c r="AZ110" i="2"/>
  <c r="BA110" i="2"/>
  <c r="BB110" i="2"/>
  <c r="BC110" i="2"/>
  <c r="D111" i="2"/>
  <c r="L111" i="2"/>
  <c r="N111" i="2"/>
  <c r="Q111" i="2"/>
  <c r="R111" i="2"/>
  <c r="T111" i="2"/>
  <c r="V111" i="2"/>
  <c r="X111" i="2"/>
  <c r="AB111" i="2"/>
  <c r="AF111" i="2"/>
  <c r="AH111" i="2"/>
  <c r="AJ111" i="2"/>
  <c r="AK111" i="2"/>
  <c r="AN111" i="2"/>
  <c r="AO111" i="2"/>
  <c r="AP111" i="2"/>
  <c r="AQ111" i="2"/>
  <c r="AR111" i="2"/>
  <c r="AS111" i="2"/>
  <c r="AT111" i="2"/>
  <c r="AV111" i="2"/>
  <c r="AW111" i="2"/>
  <c r="AX111" i="2"/>
  <c r="AZ111" i="2"/>
  <c r="BA111" i="2"/>
  <c r="BB111" i="2"/>
  <c r="BC111" i="2"/>
  <c r="D112" i="2"/>
  <c r="L112" i="2"/>
  <c r="N112" i="2"/>
  <c r="Q112" i="2"/>
  <c r="R112" i="2"/>
  <c r="T112" i="2" s="1"/>
  <c r="V112" i="2"/>
  <c r="X112" i="2"/>
  <c r="AB112" i="2"/>
  <c r="AF112" i="2"/>
  <c r="AH112" i="2"/>
  <c r="AJ112" i="2"/>
  <c r="AK112" i="2"/>
  <c r="AN112" i="2"/>
  <c r="AO112" i="2"/>
  <c r="AP112" i="2"/>
  <c r="AQ112" i="2"/>
  <c r="AR112" i="2"/>
  <c r="AS112" i="2"/>
  <c r="AT112" i="2"/>
  <c r="AV112" i="2"/>
  <c r="AW112" i="2"/>
  <c r="AX112" i="2"/>
  <c r="AZ112" i="2"/>
  <c r="BA112" i="2"/>
  <c r="BB112" i="2"/>
  <c r="BC112" i="2"/>
  <c r="D113" i="2"/>
  <c r="L113" i="2"/>
  <c r="N113" i="2"/>
  <c r="Q113" i="2"/>
  <c r="R113" i="2"/>
  <c r="T113" i="2"/>
  <c r="V113" i="2"/>
  <c r="X113" i="2"/>
  <c r="AB113" i="2"/>
  <c r="AF113" i="2"/>
  <c r="AH113" i="2"/>
  <c r="AJ113" i="2"/>
  <c r="AK113" i="2"/>
  <c r="AN113" i="2"/>
  <c r="AO113" i="2"/>
  <c r="AP113" i="2"/>
  <c r="AQ113" i="2"/>
  <c r="AR113" i="2"/>
  <c r="AS113" i="2"/>
  <c r="AT113" i="2"/>
  <c r="AV113" i="2"/>
  <c r="AW113" i="2"/>
  <c r="AX113" i="2"/>
  <c r="AZ113" i="2"/>
  <c r="BA113" i="2"/>
  <c r="BB113" i="2"/>
  <c r="BC113" i="2"/>
  <c r="D114" i="2"/>
  <c r="L114" i="2"/>
  <c r="N114" i="2"/>
  <c r="Q114" i="2"/>
  <c r="R114" i="2"/>
  <c r="T114" i="2"/>
  <c r="V114" i="2"/>
  <c r="X114" i="2"/>
  <c r="AB114" i="2"/>
  <c r="AF114" i="2"/>
  <c r="AH114" i="2"/>
  <c r="AJ114" i="2"/>
  <c r="AK114" i="2"/>
  <c r="AN114" i="2"/>
  <c r="AO114" i="2"/>
  <c r="AP114" i="2"/>
  <c r="AQ114" i="2"/>
  <c r="AR114" i="2"/>
  <c r="AS114" i="2"/>
  <c r="AT114" i="2"/>
  <c r="AV114" i="2"/>
  <c r="AW114" i="2"/>
  <c r="AX114" i="2"/>
  <c r="AZ114" i="2"/>
  <c r="BA114" i="2"/>
  <c r="BB114" i="2"/>
  <c r="BC114" i="2"/>
  <c r="D115" i="2"/>
  <c r="L115" i="2"/>
  <c r="N115" i="2"/>
  <c r="Q115" i="2"/>
  <c r="R115" i="2"/>
  <c r="T115" i="2"/>
  <c r="V115" i="2"/>
  <c r="X115" i="2"/>
  <c r="AB115" i="2"/>
  <c r="AF115" i="2"/>
  <c r="AH115" i="2"/>
  <c r="AJ115" i="2"/>
  <c r="AK115" i="2"/>
  <c r="AN115" i="2"/>
  <c r="AO115" i="2"/>
  <c r="AP115" i="2"/>
  <c r="AQ115" i="2"/>
  <c r="AR115" i="2"/>
  <c r="AS115" i="2"/>
  <c r="AT115" i="2"/>
  <c r="AV115" i="2"/>
  <c r="AW115" i="2"/>
  <c r="AX115" i="2"/>
  <c r="AZ115" i="2"/>
  <c r="BA115" i="2"/>
  <c r="BB115" i="2"/>
  <c r="BC115" i="2"/>
  <c r="D116" i="2"/>
  <c r="L116" i="2"/>
  <c r="N116" i="2"/>
  <c r="Q116" i="2"/>
  <c r="R116" i="2"/>
  <c r="T116" i="2" s="1"/>
  <c r="V116" i="2"/>
  <c r="X116" i="2"/>
  <c r="AB116" i="2"/>
  <c r="AF116" i="2"/>
  <c r="AH116" i="2"/>
  <c r="AJ116" i="2"/>
  <c r="AK116" i="2"/>
  <c r="AN116" i="2"/>
  <c r="AO116" i="2"/>
  <c r="AP116" i="2"/>
  <c r="AQ116" i="2"/>
  <c r="AR116" i="2"/>
  <c r="AS116" i="2"/>
  <c r="AT116" i="2"/>
  <c r="AV116" i="2"/>
  <c r="AW116" i="2"/>
  <c r="AX116" i="2"/>
  <c r="AZ116" i="2"/>
  <c r="BA116" i="2"/>
  <c r="BB116" i="2"/>
  <c r="BC116" i="2"/>
  <c r="D117" i="2"/>
  <c r="L117" i="2"/>
  <c r="N117" i="2"/>
  <c r="Q117" i="2"/>
  <c r="R117" i="2"/>
  <c r="T117" i="2" s="1"/>
  <c r="V117" i="2"/>
  <c r="X117" i="2"/>
  <c r="AB117" i="2"/>
  <c r="AF117" i="2"/>
  <c r="AH117" i="2"/>
  <c r="AJ117" i="2"/>
  <c r="AK117" i="2"/>
  <c r="AN117" i="2"/>
  <c r="AO117" i="2"/>
  <c r="AP117" i="2"/>
  <c r="AQ117" i="2"/>
  <c r="AR117" i="2"/>
  <c r="AS117" i="2"/>
  <c r="AT117" i="2"/>
  <c r="AV117" i="2"/>
  <c r="AW117" i="2"/>
  <c r="AX117" i="2"/>
  <c r="AZ117" i="2"/>
  <c r="BA117" i="2"/>
  <c r="BB117" i="2"/>
  <c r="BC117" i="2"/>
  <c r="D118" i="2"/>
  <c r="L118" i="2"/>
  <c r="N118" i="2"/>
  <c r="Q118" i="2"/>
  <c r="R118" i="2"/>
  <c r="T118" i="2" s="1"/>
  <c r="V118" i="2"/>
  <c r="X118" i="2"/>
  <c r="AB118" i="2"/>
  <c r="AF118" i="2"/>
  <c r="AH118" i="2"/>
  <c r="AJ118" i="2"/>
  <c r="AK118" i="2"/>
  <c r="AN118" i="2"/>
  <c r="AO118" i="2"/>
  <c r="AP118" i="2"/>
  <c r="AQ118" i="2"/>
  <c r="AR118" i="2"/>
  <c r="AS118" i="2"/>
  <c r="AT118" i="2"/>
  <c r="AV118" i="2"/>
  <c r="AW118" i="2"/>
  <c r="AX118" i="2"/>
  <c r="AZ118" i="2"/>
  <c r="BA118" i="2"/>
  <c r="BB118" i="2"/>
  <c r="BC118" i="2"/>
  <c r="D119" i="2"/>
  <c r="L119" i="2"/>
  <c r="N119" i="2"/>
  <c r="Q119" i="2"/>
  <c r="R119" i="2"/>
  <c r="T119" i="2"/>
  <c r="V119" i="2"/>
  <c r="X119" i="2"/>
  <c r="AB119" i="2"/>
  <c r="AF119" i="2"/>
  <c r="AH119" i="2"/>
  <c r="AJ119" i="2"/>
  <c r="AK119" i="2"/>
  <c r="AN119" i="2"/>
  <c r="AO119" i="2"/>
  <c r="AP119" i="2"/>
  <c r="AQ119" i="2"/>
  <c r="AR119" i="2"/>
  <c r="AS119" i="2"/>
  <c r="AT119" i="2"/>
  <c r="AV119" i="2"/>
  <c r="AW119" i="2"/>
  <c r="AX119" i="2"/>
  <c r="AZ119" i="2"/>
  <c r="BA119" i="2"/>
  <c r="BB119" i="2"/>
  <c r="BC119" i="2"/>
  <c r="D120" i="2"/>
  <c r="L120" i="2"/>
  <c r="N120" i="2"/>
  <c r="Q120" i="2"/>
  <c r="R120" i="2"/>
  <c r="T120" i="2"/>
  <c r="V120" i="2"/>
  <c r="X120" i="2"/>
  <c r="AB120" i="2"/>
  <c r="AF120" i="2"/>
  <c r="AH120" i="2"/>
  <c r="AJ120" i="2"/>
  <c r="AK120" i="2"/>
  <c r="AN120" i="2"/>
  <c r="AO120" i="2"/>
  <c r="AP120" i="2"/>
  <c r="AQ120" i="2"/>
  <c r="AR120" i="2"/>
  <c r="AS120" i="2"/>
  <c r="AT120" i="2"/>
  <c r="AV120" i="2"/>
  <c r="AW120" i="2"/>
  <c r="AX120" i="2"/>
  <c r="AZ120" i="2"/>
  <c r="BA120" i="2"/>
  <c r="BB120" i="2"/>
  <c r="BC120" i="2"/>
  <c r="D121" i="2"/>
  <c r="L121" i="2"/>
  <c r="N121" i="2"/>
  <c r="Q121" i="2"/>
  <c r="R121" i="2"/>
  <c r="T121" i="2"/>
  <c r="V121" i="2"/>
  <c r="X121" i="2"/>
  <c r="AB121" i="2"/>
  <c r="AF121" i="2"/>
  <c r="AH121" i="2"/>
  <c r="AJ121" i="2"/>
  <c r="AK121" i="2"/>
  <c r="AN121" i="2"/>
  <c r="AO121" i="2"/>
  <c r="AP121" i="2"/>
  <c r="AQ121" i="2"/>
  <c r="AR121" i="2"/>
  <c r="AS121" i="2"/>
  <c r="AT121" i="2"/>
  <c r="AV121" i="2"/>
  <c r="AW121" i="2"/>
  <c r="AX121" i="2"/>
  <c r="AZ121" i="2"/>
  <c r="BA121" i="2"/>
  <c r="BB121" i="2"/>
  <c r="BC121" i="2"/>
  <c r="D122" i="2"/>
  <c r="L122" i="2"/>
  <c r="N122" i="2"/>
  <c r="Q122" i="2"/>
  <c r="R122" i="2"/>
  <c r="T122" i="2"/>
  <c r="V122" i="2"/>
  <c r="X122" i="2"/>
  <c r="AB122" i="2"/>
  <c r="AF122" i="2"/>
  <c r="AH122" i="2"/>
  <c r="AJ122" i="2"/>
  <c r="AK122" i="2"/>
  <c r="AN122" i="2"/>
  <c r="AO122" i="2"/>
  <c r="AP122" i="2"/>
  <c r="AQ122" i="2"/>
  <c r="AR122" i="2"/>
  <c r="AS122" i="2"/>
  <c r="AT122" i="2"/>
  <c r="AV122" i="2"/>
  <c r="AW122" i="2"/>
  <c r="AX122" i="2"/>
  <c r="AZ122" i="2"/>
  <c r="BA122" i="2"/>
  <c r="BB122" i="2"/>
  <c r="BC122" i="2"/>
  <c r="D123" i="2"/>
  <c r="L123" i="2"/>
  <c r="N123" i="2"/>
  <c r="Q123" i="2"/>
  <c r="R123" i="2"/>
  <c r="T123" i="2" s="1"/>
  <c r="V123" i="2"/>
  <c r="X123" i="2"/>
  <c r="AB123" i="2"/>
  <c r="AF123" i="2"/>
  <c r="AH123" i="2"/>
  <c r="AJ123" i="2"/>
  <c r="AK123" i="2"/>
  <c r="AN123" i="2"/>
  <c r="AO123" i="2"/>
  <c r="AP123" i="2"/>
  <c r="AQ123" i="2"/>
  <c r="AR123" i="2"/>
  <c r="AS123" i="2"/>
  <c r="AT123" i="2"/>
  <c r="AV123" i="2"/>
  <c r="AW123" i="2"/>
  <c r="AX123" i="2"/>
  <c r="AZ123" i="2"/>
  <c r="BA123" i="2"/>
  <c r="BB123" i="2"/>
  <c r="BC123" i="2"/>
  <c r="D124" i="2"/>
  <c r="L124" i="2"/>
  <c r="N124" i="2"/>
  <c r="Q124" i="2"/>
  <c r="R124" i="2"/>
  <c r="T124" i="2" s="1"/>
  <c r="V124" i="2"/>
  <c r="X124" i="2"/>
  <c r="AB124" i="2"/>
  <c r="AF124" i="2"/>
  <c r="AH124" i="2"/>
  <c r="AJ124" i="2"/>
  <c r="AK124" i="2"/>
  <c r="AN124" i="2"/>
  <c r="AO124" i="2"/>
  <c r="AP124" i="2"/>
  <c r="AQ124" i="2"/>
  <c r="AR124" i="2"/>
  <c r="AS124" i="2"/>
  <c r="AT124" i="2"/>
  <c r="AV124" i="2"/>
  <c r="AW124" i="2"/>
  <c r="AX124" i="2"/>
  <c r="AZ124" i="2"/>
  <c r="BA124" i="2"/>
  <c r="BB124" i="2"/>
  <c r="BC124" i="2"/>
  <c r="D125" i="2"/>
  <c r="L125" i="2"/>
  <c r="N125" i="2"/>
  <c r="Q125" i="2"/>
  <c r="R125" i="2"/>
  <c r="T125" i="2"/>
  <c r="V125" i="2"/>
  <c r="X125" i="2"/>
  <c r="AB125" i="2"/>
  <c r="AF125" i="2"/>
  <c r="AH125" i="2"/>
  <c r="AJ125" i="2"/>
  <c r="AK125" i="2"/>
  <c r="AN125" i="2"/>
  <c r="AO125" i="2"/>
  <c r="AP125" i="2"/>
  <c r="AQ125" i="2"/>
  <c r="AR125" i="2"/>
  <c r="AS125" i="2"/>
  <c r="AT125" i="2"/>
  <c r="AV125" i="2"/>
  <c r="AW125" i="2"/>
  <c r="AX125" i="2"/>
  <c r="AZ125" i="2"/>
  <c r="BA125" i="2"/>
  <c r="BB125" i="2"/>
  <c r="BC125" i="2"/>
  <c r="D126" i="2"/>
  <c r="L126" i="2"/>
  <c r="N126" i="2"/>
  <c r="Q126" i="2"/>
  <c r="R126" i="2"/>
  <c r="T126" i="2"/>
  <c r="V126" i="2"/>
  <c r="X126" i="2"/>
  <c r="AB126" i="2"/>
  <c r="AF126" i="2"/>
  <c r="AH126" i="2"/>
  <c r="AJ126" i="2"/>
  <c r="AK126" i="2"/>
  <c r="AN126" i="2"/>
  <c r="AO126" i="2"/>
  <c r="AP126" i="2"/>
  <c r="AQ126" i="2"/>
  <c r="AR126" i="2"/>
  <c r="AS126" i="2"/>
  <c r="AT126" i="2"/>
  <c r="AV126" i="2"/>
  <c r="AW126" i="2"/>
  <c r="AX126" i="2"/>
  <c r="AZ126" i="2"/>
  <c r="BA126" i="2"/>
  <c r="BB126" i="2"/>
  <c r="BC126" i="2"/>
  <c r="D127" i="2"/>
  <c r="L127" i="2"/>
  <c r="N127" i="2"/>
  <c r="Q127" i="2"/>
  <c r="R127" i="2"/>
  <c r="T127" i="2"/>
  <c r="V127" i="2"/>
  <c r="X127" i="2"/>
  <c r="AB127" i="2"/>
  <c r="AF127" i="2"/>
  <c r="AH127" i="2"/>
  <c r="AJ127" i="2"/>
  <c r="AK127" i="2"/>
  <c r="AN127" i="2"/>
  <c r="AO127" i="2"/>
  <c r="AP127" i="2"/>
  <c r="AQ127" i="2"/>
  <c r="AR127" i="2"/>
  <c r="AS127" i="2"/>
  <c r="AT127" i="2"/>
  <c r="AV127" i="2"/>
  <c r="AW127" i="2"/>
  <c r="AX127" i="2"/>
  <c r="AZ127" i="2"/>
  <c r="BA127" i="2"/>
  <c r="BB127" i="2"/>
  <c r="BC127" i="2"/>
  <c r="D128" i="2"/>
  <c r="L128" i="2"/>
  <c r="N128" i="2"/>
  <c r="Q128" i="2"/>
  <c r="R128" i="2"/>
  <c r="T128" i="2" s="1"/>
  <c r="V128" i="2"/>
  <c r="X128" i="2"/>
  <c r="AB128" i="2"/>
  <c r="AF128" i="2"/>
  <c r="AH128" i="2"/>
  <c r="AJ128" i="2"/>
  <c r="AK128" i="2"/>
  <c r="AN128" i="2"/>
  <c r="AO128" i="2"/>
  <c r="AP128" i="2"/>
  <c r="AQ128" i="2"/>
  <c r="AR128" i="2"/>
  <c r="AS128" i="2"/>
  <c r="AT128" i="2"/>
  <c r="AV128" i="2"/>
  <c r="AW128" i="2"/>
  <c r="AX128" i="2"/>
  <c r="AZ128" i="2"/>
  <c r="BA128" i="2"/>
  <c r="BB128" i="2"/>
  <c r="BC128" i="2"/>
  <c r="D129" i="2"/>
  <c r="L129" i="2"/>
  <c r="N129" i="2"/>
  <c r="Q129" i="2"/>
  <c r="R129" i="2"/>
  <c r="T129" i="2"/>
  <c r="V129" i="2"/>
  <c r="X129" i="2"/>
  <c r="AB129" i="2"/>
  <c r="AF129" i="2"/>
  <c r="AH129" i="2"/>
  <c r="AJ129" i="2"/>
  <c r="AK129" i="2"/>
  <c r="AN129" i="2"/>
  <c r="AO129" i="2"/>
  <c r="AP129" i="2"/>
  <c r="AQ129" i="2"/>
  <c r="AR129" i="2"/>
  <c r="AS129" i="2"/>
  <c r="AT129" i="2"/>
  <c r="AV129" i="2"/>
  <c r="AW129" i="2"/>
  <c r="AX129" i="2"/>
  <c r="AZ129" i="2"/>
  <c r="BA129" i="2"/>
  <c r="BB129" i="2"/>
  <c r="BC129" i="2"/>
  <c r="D130" i="2"/>
  <c r="L130" i="2"/>
  <c r="N130" i="2"/>
  <c r="Q130" i="2"/>
  <c r="R130" i="2"/>
  <c r="T130" i="2"/>
  <c r="V130" i="2"/>
  <c r="X130" i="2"/>
  <c r="AB130" i="2"/>
  <c r="AF130" i="2"/>
  <c r="AH130" i="2"/>
  <c r="AJ130" i="2"/>
  <c r="AK130" i="2"/>
  <c r="AN130" i="2"/>
  <c r="AO130" i="2"/>
  <c r="AP130" i="2"/>
  <c r="AQ130" i="2"/>
  <c r="AR130" i="2"/>
  <c r="AS130" i="2"/>
  <c r="AT130" i="2"/>
  <c r="AV130" i="2"/>
  <c r="AW130" i="2"/>
  <c r="AX130" i="2"/>
  <c r="AZ130" i="2"/>
  <c r="BA130" i="2"/>
  <c r="BB130" i="2"/>
  <c r="BC130" i="2"/>
  <c r="D131" i="2"/>
  <c r="L131" i="2"/>
  <c r="N131" i="2"/>
  <c r="Q131" i="2"/>
  <c r="R131" i="2"/>
  <c r="T131" i="2"/>
  <c r="V131" i="2"/>
  <c r="X131" i="2"/>
  <c r="AB131" i="2"/>
  <c r="AF131" i="2"/>
  <c r="AH131" i="2"/>
  <c r="AJ131" i="2"/>
  <c r="AK131" i="2"/>
  <c r="AN131" i="2"/>
  <c r="AO131" i="2"/>
  <c r="AP131" i="2"/>
  <c r="AQ131" i="2"/>
  <c r="AR131" i="2"/>
  <c r="AS131" i="2"/>
  <c r="AT131" i="2"/>
  <c r="AV131" i="2"/>
  <c r="AW131" i="2"/>
  <c r="AX131" i="2"/>
  <c r="AZ131" i="2"/>
  <c r="BA131" i="2"/>
  <c r="BB131" i="2"/>
  <c r="BC131" i="2"/>
  <c r="D132" i="2"/>
  <c r="L132" i="2"/>
  <c r="N132" i="2"/>
  <c r="Q132" i="2"/>
  <c r="R132" i="2"/>
  <c r="T132" i="2"/>
  <c r="V132" i="2"/>
  <c r="X132" i="2"/>
  <c r="AB132" i="2"/>
  <c r="AF132" i="2"/>
  <c r="AH132" i="2"/>
  <c r="AJ132" i="2"/>
  <c r="AK132" i="2"/>
  <c r="AN132" i="2"/>
  <c r="AO132" i="2"/>
  <c r="AP132" i="2"/>
  <c r="AQ132" i="2"/>
  <c r="AR132" i="2"/>
  <c r="AS132" i="2"/>
  <c r="AT132" i="2"/>
  <c r="AV132" i="2"/>
  <c r="AW132" i="2"/>
  <c r="AX132" i="2"/>
  <c r="AZ132" i="2"/>
  <c r="BA132" i="2"/>
  <c r="BB132" i="2"/>
  <c r="BC132" i="2"/>
  <c r="D133" i="2"/>
  <c r="L133" i="2"/>
  <c r="N133" i="2"/>
  <c r="Q133" i="2"/>
  <c r="R133" i="2"/>
  <c r="T133" i="2"/>
  <c r="V133" i="2"/>
  <c r="X133" i="2"/>
  <c r="AB133" i="2"/>
  <c r="AF133" i="2"/>
  <c r="AH133" i="2"/>
  <c r="AJ133" i="2"/>
  <c r="AK133" i="2"/>
  <c r="AN133" i="2"/>
  <c r="AO133" i="2"/>
  <c r="AP133" i="2"/>
  <c r="AQ133" i="2"/>
  <c r="AR133" i="2"/>
  <c r="AS133" i="2"/>
  <c r="AT133" i="2"/>
  <c r="AV133" i="2"/>
  <c r="AW133" i="2"/>
  <c r="AX133" i="2"/>
  <c r="AZ133" i="2"/>
  <c r="BA133" i="2"/>
  <c r="BB133" i="2"/>
  <c r="BC133" i="2"/>
  <c r="D134" i="2"/>
  <c r="L134" i="2"/>
  <c r="N134" i="2"/>
  <c r="Q134" i="2"/>
  <c r="R134" i="2"/>
  <c r="T134" i="2"/>
  <c r="V134" i="2"/>
  <c r="X134" i="2"/>
  <c r="AB134" i="2"/>
  <c r="AF134" i="2"/>
  <c r="AH134" i="2"/>
  <c r="AJ134" i="2"/>
  <c r="AK134" i="2"/>
  <c r="AN134" i="2"/>
  <c r="AO134" i="2"/>
  <c r="AP134" i="2"/>
  <c r="AQ134" i="2"/>
  <c r="AR134" i="2"/>
  <c r="AS134" i="2"/>
  <c r="AT134" i="2"/>
  <c r="AV134" i="2"/>
  <c r="AW134" i="2"/>
  <c r="AX134" i="2"/>
  <c r="AZ134" i="2"/>
  <c r="BA134" i="2"/>
  <c r="BB134" i="2"/>
  <c r="BC134" i="2"/>
  <c r="D135" i="2"/>
  <c r="L135" i="2"/>
  <c r="N135" i="2"/>
  <c r="Q135" i="2"/>
  <c r="R135" i="2"/>
  <c r="T135" i="2"/>
  <c r="V135" i="2"/>
  <c r="X135" i="2"/>
  <c r="AB135" i="2"/>
  <c r="AF135" i="2"/>
  <c r="AH135" i="2"/>
  <c r="AJ135" i="2"/>
  <c r="AK135" i="2"/>
  <c r="AN135" i="2"/>
  <c r="AO135" i="2"/>
  <c r="AP135" i="2"/>
  <c r="AQ135" i="2"/>
  <c r="AR135" i="2"/>
  <c r="AS135" i="2"/>
  <c r="AT135" i="2"/>
  <c r="AV135" i="2"/>
  <c r="AW135" i="2"/>
  <c r="AX135" i="2"/>
  <c r="AZ135" i="2"/>
  <c r="BA135" i="2"/>
  <c r="BB135" i="2"/>
  <c r="BC135" i="2"/>
  <c r="D136" i="2"/>
  <c r="L136" i="2"/>
  <c r="N136" i="2"/>
  <c r="Q136" i="2"/>
  <c r="R136" i="2"/>
  <c r="T136" i="2" s="1"/>
  <c r="V136" i="2"/>
  <c r="X136" i="2"/>
  <c r="AB136" i="2"/>
  <c r="AF136" i="2"/>
  <c r="AH136" i="2"/>
  <c r="AJ136" i="2"/>
  <c r="AK136" i="2"/>
  <c r="AN136" i="2"/>
  <c r="AO136" i="2"/>
  <c r="AP136" i="2"/>
  <c r="AQ136" i="2"/>
  <c r="AR136" i="2"/>
  <c r="AS136" i="2"/>
  <c r="AT136" i="2"/>
  <c r="AV136" i="2"/>
  <c r="AW136" i="2"/>
  <c r="AX136" i="2"/>
  <c r="AZ136" i="2"/>
  <c r="BA136" i="2"/>
  <c r="BB136" i="2"/>
  <c r="BC136" i="2"/>
  <c r="D137" i="2"/>
  <c r="L137" i="2"/>
  <c r="N137" i="2"/>
  <c r="Q137" i="2"/>
  <c r="R137" i="2"/>
  <c r="T137" i="2" s="1"/>
  <c r="V137" i="2"/>
  <c r="X137" i="2"/>
  <c r="AB137" i="2"/>
  <c r="AF137" i="2"/>
  <c r="AH137" i="2"/>
  <c r="AJ137" i="2"/>
  <c r="AK137" i="2"/>
  <c r="AN137" i="2"/>
  <c r="AO137" i="2"/>
  <c r="AP137" i="2"/>
  <c r="AQ137" i="2"/>
  <c r="AR137" i="2"/>
  <c r="AS137" i="2"/>
  <c r="AT137" i="2"/>
  <c r="AV137" i="2"/>
  <c r="AW137" i="2"/>
  <c r="AX137" i="2"/>
  <c r="AZ137" i="2"/>
  <c r="BA137" i="2"/>
  <c r="BB137" i="2"/>
  <c r="BC137" i="2"/>
  <c r="D138" i="2"/>
  <c r="L138" i="2"/>
  <c r="N138" i="2"/>
  <c r="Q138" i="2"/>
  <c r="R138" i="2"/>
  <c r="T138" i="2" s="1"/>
  <c r="V138" i="2"/>
  <c r="X138" i="2"/>
  <c r="AB138" i="2"/>
  <c r="AF138" i="2"/>
  <c r="AH138" i="2"/>
  <c r="AJ138" i="2"/>
  <c r="AK138" i="2"/>
  <c r="AN138" i="2"/>
  <c r="AO138" i="2"/>
  <c r="AP138" i="2"/>
  <c r="AQ138" i="2"/>
  <c r="AR138" i="2"/>
  <c r="AS138" i="2"/>
  <c r="AT138" i="2"/>
  <c r="AV138" i="2"/>
  <c r="AW138" i="2"/>
  <c r="AX138" i="2"/>
  <c r="AZ138" i="2"/>
  <c r="BA138" i="2"/>
  <c r="BB138" i="2"/>
  <c r="BC138" i="2"/>
  <c r="D139" i="2"/>
  <c r="L139" i="2"/>
  <c r="N139" i="2"/>
  <c r="Q139" i="2"/>
  <c r="R139" i="2"/>
  <c r="T139" i="2"/>
  <c r="V139" i="2"/>
  <c r="X139" i="2"/>
  <c r="AB139" i="2"/>
  <c r="AF139" i="2"/>
  <c r="AH139" i="2"/>
  <c r="AJ139" i="2"/>
  <c r="AK139" i="2"/>
  <c r="AN139" i="2"/>
  <c r="AO139" i="2"/>
  <c r="AP139" i="2"/>
  <c r="AQ139" i="2"/>
  <c r="AR139" i="2"/>
  <c r="AS139" i="2"/>
  <c r="AT139" i="2"/>
  <c r="AV139" i="2"/>
  <c r="AW139" i="2"/>
  <c r="AX139" i="2"/>
  <c r="AZ139" i="2"/>
  <c r="BA139" i="2"/>
  <c r="BB139" i="2"/>
  <c r="BC139" i="2"/>
  <c r="D140" i="2"/>
  <c r="L140" i="2"/>
  <c r="N140" i="2"/>
  <c r="Q140" i="2"/>
  <c r="R140" i="2"/>
  <c r="T140" i="2"/>
  <c r="V140" i="2"/>
  <c r="X140" i="2"/>
  <c r="AB140" i="2"/>
  <c r="AF140" i="2"/>
  <c r="AH140" i="2"/>
  <c r="AJ140" i="2"/>
  <c r="AK140" i="2"/>
  <c r="AN140" i="2"/>
  <c r="AO140" i="2"/>
  <c r="AP140" i="2"/>
  <c r="AQ140" i="2"/>
  <c r="AR140" i="2"/>
  <c r="AS140" i="2"/>
  <c r="AT140" i="2"/>
  <c r="AV140" i="2"/>
  <c r="AW140" i="2"/>
  <c r="AX140" i="2"/>
  <c r="AZ140" i="2"/>
  <c r="BA140" i="2"/>
  <c r="BB140" i="2"/>
  <c r="BC140" i="2"/>
  <c r="D141" i="2"/>
  <c r="L141" i="2"/>
  <c r="N141" i="2"/>
  <c r="Q141" i="2"/>
  <c r="R141" i="2"/>
  <c r="T141" i="2"/>
  <c r="V141" i="2"/>
  <c r="X141" i="2"/>
  <c r="AB141" i="2"/>
  <c r="AF141" i="2"/>
  <c r="AH141" i="2"/>
  <c r="AJ141" i="2"/>
  <c r="AK141" i="2"/>
  <c r="AN141" i="2"/>
  <c r="AO141" i="2"/>
  <c r="AP141" i="2"/>
  <c r="AQ141" i="2"/>
  <c r="AR141" i="2"/>
  <c r="AS141" i="2"/>
  <c r="AT141" i="2"/>
  <c r="AV141" i="2"/>
  <c r="AW141" i="2"/>
  <c r="AX141" i="2"/>
  <c r="AZ141" i="2"/>
  <c r="BA141" i="2"/>
  <c r="BB141" i="2"/>
  <c r="BC141" i="2"/>
  <c r="D142" i="2"/>
  <c r="L142" i="2"/>
  <c r="N142" i="2"/>
  <c r="Q142" i="2"/>
  <c r="R142" i="2"/>
  <c r="T142" i="2"/>
  <c r="V142" i="2"/>
  <c r="X142" i="2"/>
  <c r="AB142" i="2"/>
  <c r="AF142" i="2"/>
  <c r="AH142" i="2"/>
  <c r="AJ142" i="2"/>
  <c r="AK142" i="2"/>
  <c r="AN142" i="2"/>
  <c r="AO142" i="2"/>
  <c r="AP142" i="2"/>
  <c r="AQ142" i="2"/>
  <c r="AR142" i="2"/>
  <c r="AS142" i="2"/>
  <c r="AT142" i="2"/>
  <c r="AV142" i="2"/>
  <c r="AW142" i="2"/>
  <c r="AX142" i="2"/>
  <c r="AZ142" i="2"/>
  <c r="BA142" i="2"/>
  <c r="BB142" i="2"/>
  <c r="BC142" i="2"/>
  <c r="D143" i="2"/>
  <c r="L143" i="2"/>
  <c r="N143" i="2"/>
  <c r="Q143" i="2"/>
  <c r="R143" i="2"/>
  <c r="T143" i="2" s="1"/>
  <c r="V143" i="2"/>
  <c r="X143" i="2"/>
  <c r="AB143" i="2"/>
  <c r="AF143" i="2"/>
  <c r="AH143" i="2"/>
  <c r="AJ143" i="2"/>
  <c r="AK143" i="2"/>
  <c r="AN143" i="2"/>
  <c r="AO143" i="2"/>
  <c r="AP143" i="2"/>
  <c r="AQ143" i="2"/>
  <c r="AR143" i="2"/>
  <c r="AS143" i="2"/>
  <c r="AT143" i="2"/>
  <c r="AV143" i="2"/>
  <c r="AW143" i="2"/>
  <c r="AX143" i="2"/>
  <c r="AZ143" i="2"/>
  <c r="BA143" i="2"/>
  <c r="BB143" i="2"/>
  <c r="BC143" i="2"/>
  <c r="D144" i="2"/>
  <c r="L144" i="2"/>
  <c r="N144" i="2"/>
  <c r="Q144" i="2"/>
  <c r="R144" i="2"/>
  <c r="T144" i="2" s="1"/>
  <c r="V144" i="2"/>
  <c r="X144" i="2"/>
  <c r="AB144" i="2"/>
  <c r="AF144" i="2"/>
  <c r="AH144" i="2"/>
  <c r="AJ144" i="2"/>
  <c r="AK144" i="2"/>
  <c r="AN144" i="2"/>
  <c r="AO144" i="2"/>
  <c r="AP144" i="2"/>
  <c r="AQ144" i="2"/>
  <c r="AR144" i="2"/>
  <c r="AS144" i="2"/>
  <c r="AT144" i="2"/>
  <c r="AV144" i="2"/>
  <c r="AW144" i="2"/>
  <c r="AX144" i="2"/>
  <c r="AZ144" i="2"/>
  <c r="BA144" i="2"/>
  <c r="BB144" i="2"/>
  <c r="BC144" i="2"/>
  <c r="D145" i="2"/>
  <c r="L145" i="2"/>
  <c r="N145" i="2"/>
  <c r="Q145" i="2"/>
  <c r="R145" i="2"/>
  <c r="T145" i="2"/>
  <c r="V145" i="2"/>
  <c r="X145" i="2"/>
  <c r="AB145" i="2"/>
  <c r="AF145" i="2"/>
  <c r="AH145" i="2"/>
  <c r="AJ145" i="2"/>
  <c r="AK145" i="2"/>
  <c r="AN145" i="2"/>
  <c r="AO145" i="2"/>
  <c r="AP145" i="2"/>
  <c r="AQ145" i="2"/>
  <c r="AR145" i="2"/>
  <c r="AS145" i="2"/>
  <c r="AT145" i="2"/>
  <c r="AV145" i="2"/>
  <c r="AW145" i="2"/>
  <c r="AX145" i="2"/>
  <c r="AZ145" i="2"/>
  <c r="BA145" i="2"/>
  <c r="BB145" i="2"/>
  <c r="BC145" i="2"/>
  <c r="D146" i="2"/>
  <c r="L146" i="2"/>
  <c r="N146" i="2"/>
  <c r="Q146" i="2"/>
  <c r="R146" i="2"/>
  <c r="T146" i="2"/>
  <c r="V146" i="2"/>
  <c r="X146" i="2"/>
  <c r="AB146" i="2"/>
  <c r="AF146" i="2"/>
  <c r="AH146" i="2"/>
  <c r="AJ146" i="2"/>
  <c r="AK146" i="2"/>
  <c r="AN146" i="2"/>
  <c r="AO146" i="2"/>
  <c r="AP146" i="2"/>
  <c r="AQ146" i="2"/>
  <c r="AR146" i="2"/>
  <c r="AS146" i="2"/>
  <c r="AT146" i="2"/>
  <c r="AV146" i="2"/>
  <c r="AW146" i="2"/>
  <c r="AX146" i="2"/>
  <c r="AZ146" i="2"/>
  <c r="BA146" i="2"/>
  <c r="BB146" i="2"/>
  <c r="BC146" i="2"/>
  <c r="D147" i="2"/>
  <c r="L147" i="2"/>
  <c r="N147" i="2"/>
  <c r="Q147" i="2"/>
  <c r="R147" i="2"/>
  <c r="T147" i="2"/>
  <c r="V147" i="2"/>
  <c r="X147" i="2"/>
  <c r="AB147" i="2"/>
  <c r="AF147" i="2"/>
  <c r="AH147" i="2"/>
  <c r="AJ147" i="2"/>
  <c r="AK147" i="2"/>
  <c r="AN147" i="2"/>
  <c r="AO147" i="2"/>
  <c r="AP147" i="2"/>
  <c r="AQ147" i="2"/>
  <c r="AR147" i="2"/>
  <c r="AS147" i="2"/>
  <c r="AT147" i="2"/>
  <c r="AV147" i="2"/>
  <c r="AW147" i="2"/>
  <c r="AX147" i="2"/>
  <c r="AZ147" i="2"/>
  <c r="BA147" i="2"/>
  <c r="BB147" i="2"/>
  <c r="BC147" i="2"/>
  <c r="D148" i="2"/>
  <c r="L148" i="2"/>
  <c r="N148" i="2"/>
  <c r="Q148" i="2"/>
  <c r="R148" i="2"/>
  <c r="T148" i="2" s="1"/>
  <c r="V148" i="2"/>
  <c r="X148" i="2"/>
  <c r="AB148" i="2"/>
  <c r="AF148" i="2"/>
  <c r="AH148" i="2"/>
  <c r="AJ148" i="2"/>
  <c r="AK148" i="2"/>
  <c r="AN148" i="2"/>
  <c r="AO148" i="2"/>
  <c r="AP148" i="2"/>
  <c r="AQ148" i="2"/>
  <c r="AR148" i="2"/>
  <c r="AS148" i="2"/>
  <c r="AT148" i="2"/>
  <c r="AV148" i="2"/>
  <c r="AW148" i="2"/>
  <c r="AX148" i="2"/>
  <c r="AZ148" i="2"/>
  <c r="BA148" i="2"/>
  <c r="BB148" i="2"/>
  <c r="BC148" i="2"/>
  <c r="D149" i="2"/>
  <c r="L149" i="2"/>
  <c r="N149" i="2"/>
  <c r="Q149" i="2"/>
  <c r="R149" i="2"/>
  <c r="T149" i="2"/>
  <c r="V149" i="2"/>
  <c r="X149" i="2"/>
  <c r="AB149" i="2"/>
  <c r="AF149" i="2"/>
  <c r="AH149" i="2"/>
  <c r="AJ149" i="2"/>
  <c r="AK149" i="2"/>
  <c r="AN149" i="2"/>
  <c r="AO149" i="2"/>
  <c r="AP149" i="2"/>
  <c r="AQ149" i="2"/>
  <c r="AR149" i="2"/>
  <c r="AS149" i="2"/>
  <c r="AT149" i="2"/>
  <c r="AV149" i="2"/>
  <c r="AW149" i="2"/>
  <c r="AX149" i="2"/>
  <c r="AZ149" i="2"/>
  <c r="BA149" i="2"/>
  <c r="BB149" i="2"/>
  <c r="BC149" i="2"/>
  <c r="D150" i="2"/>
  <c r="L150" i="2"/>
  <c r="N150" i="2"/>
  <c r="Q150" i="2"/>
  <c r="R150" i="2"/>
  <c r="T150" i="2"/>
  <c r="V150" i="2"/>
  <c r="X150" i="2"/>
  <c r="AB150" i="2"/>
  <c r="AF150" i="2"/>
  <c r="AH150" i="2"/>
  <c r="AJ150" i="2"/>
  <c r="AK150" i="2"/>
  <c r="AN150" i="2"/>
  <c r="AO150" i="2"/>
  <c r="AP150" i="2"/>
  <c r="AQ150" i="2"/>
  <c r="AR150" i="2"/>
  <c r="AS150" i="2"/>
  <c r="AT150" i="2"/>
  <c r="AV150" i="2"/>
  <c r="AW150" i="2"/>
  <c r="AX150" i="2"/>
  <c r="AZ150" i="2"/>
  <c r="BA150" i="2"/>
  <c r="BB150" i="2"/>
  <c r="BC150" i="2"/>
  <c r="D151" i="2"/>
  <c r="L151" i="2"/>
  <c r="N151" i="2"/>
  <c r="Q151" i="2"/>
  <c r="R151" i="2"/>
  <c r="T151" i="2"/>
  <c r="V151" i="2"/>
  <c r="X151" i="2"/>
  <c r="AB151" i="2"/>
  <c r="AF151" i="2"/>
  <c r="AH151" i="2"/>
  <c r="AJ151" i="2"/>
  <c r="AK151" i="2"/>
  <c r="AN151" i="2"/>
  <c r="AO151" i="2"/>
  <c r="AP151" i="2"/>
  <c r="AQ151" i="2"/>
  <c r="AR151" i="2"/>
  <c r="AS151" i="2"/>
  <c r="AT151" i="2"/>
  <c r="AV151" i="2"/>
  <c r="AW151" i="2"/>
  <c r="AX151" i="2"/>
  <c r="AZ151" i="2"/>
  <c r="BA151" i="2"/>
  <c r="BB151" i="2"/>
  <c r="BC151" i="2"/>
  <c r="D152" i="2"/>
  <c r="L152" i="2"/>
  <c r="N152" i="2"/>
  <c r="Q152" i="2"/>
  <c r="R152" i="2"/>
  <c r="T152" i="2"/>
  <c r="V152" i="2"/>
  <c r="X152" i="2"/>
  <c r="AB152" i="2"/>
  <c r="AF152" i="2"/>
  <c r="AH152" i="2"/>
  <c r="AJ152" i="2"/>
  <c r="AK152" i="2"/>
  <c r="AN152" i="2"/>
  <c r="AO152" i="2"/>
  <c r="AP152" i="2"/>
  <c r="AQ152" i="2"/>
  <c r="AR152" i="2"/>
  <c r="AS152" i="2"/>
  <c r="AT152" i="2"/>
  <c r="AV152" i="2"/>
  <c r="AW152" i="2"/>
  <c r="AX152" i="2"/>
  <c r="AZ152" i="2"/>
  <c r="BA152" i="2"/>
  <c r="BB152" i="2"/>
  <c r="BC152" i="2"/>
  <c r="D153" i="2"/>
  <c r="L153" i="2"/>
  <c r="N153" i="2"/>
  <c r="Q153" i="2"/>
  <c r="R153" i="2"/>
  <c r="T153" i="2"/>
  <c r="V153" i="2"/>
  <c r="X153" i="2"/>
  <c r="AB153" i="2"/>
  <c r="AF153" i="2"/>
  <c r="AH153" i="2"/>
  <c r="AJ153" i="2"/>
  <c r="AK153" i="2"/>
  <c r="AN153" i="2"/>
  <c r="AO153" i="2"/>
  <c r="AP153" i="2"/>
  <c r="AQ153" i="2"/>
  <c r="AR153" i="2"/>
  <c r="AS153" i="2"/>
  <c r="AT153" i="2"/>
  <c r="AV153" i="2"/>
  <c r="AW153" i="2"/>
  <c r="AX153" i="2"/>
  <c r="AZ153" i="2"/>
  <c r="BA153" i="2"/>
  <c r="BB153" i="2"/>
  <c r="BC153" i="2"/>
  <c r="D154" i="2"/>
  <c r="L154" i="2"/>
  <c r="N154" i="2"/>
  <c r="Q154" i="2"/>
  <c r="R154" i="2"/>
  <c r="T154" i="2"/>
  <c r="V154" i="2"/>
  <c r="X154" i="2"/>
  <c r="AB154" i="2"/>
  <c r="AF154" i="2"/>
  <c r="AH154" i="2"/>
  <c r="AJ154" i="2"/>
  <c r="AK154" i="2"/>
  <c r="AN154" i="2"/>
  <c r="AO154" i="2"/>
  <c r="AP154" i="2"/>
  <c r="AQ154" i="2"/>
  <c r="AR154" i="2"/>
  <c r="AS154" i="2"/>
  <c r="AT154" i="2"/>
  <c r="AV154" i="2"/>
  <c r="AW154" i="2"/>
  <c r="AX154" i="2"/>
  <c r="AZ154" i="2"/>
  <c r="BA154" i="2"/>
  <c r="BB154" i="2"/>
  <c r="BC154" i="2"/>
  <c r="D155" i="2"/>
  <c r="L155" i="2"/>
  <c r="N155" i="2"/>
  <c r="Q155" i="2"/>
  <c r="R155" i="2"/>
  <c r="T155" i="2"/>
  <c r="V155" i="2"/>
  <c r="X155" i="2"/>
  <c r="AB155" i="2"/>
  <c r="AF155" i="2"/>
  <c r="AH155" i="2"/>
  <c r="AJ155" i="2"/>
  <c r="AK155" i="2"/>
  <c r="AN155" i="2"/>
  <c r="AO155" i="2"/>
  <c r="AP155" i="2"/>
  <c r="AQ155" i="2"/>
  <c r="AR155" i="2"/>
  <c r="AS155" i="2"/>
  <c r="AT155" i="2"/>
  <c r="AV155" i="2"/>
  <c r="AW155" i="2"/>
  <c r="AX155" i="2"/>
  <c r="AZ155" i="2"/>
  <c r="BA155" i="2"/>
  <c r="BB155" i="2"/>
  <c r="BC155" i="2"/>
  <c r="D156" i="2"/>
  <c r="L156" i="2"/>
  <c r="N156" i="2"/>
  <c r="Q156" i="2"/>
  <c r="R156" i="2"/>
  <c r="T156" i="2" s="1"/>
  <c r="V156" i="2"/>
  <c r="X156" i="2"/>
  <c r="AB156" i="2"/>
  <c r="AF156" i="2"/>
  <c r="AH156" i="2"/>
  <c r="AJ156" i="2"/>
  <c r="AK156" i="2"/>
  <c r="AN156" i="2"/>
  <c r="AO156" i="2"/>
  <c r="AP156" i="2"/>
  <c r="AQ156" i="2"/>
  <c r="AR156" i="2"/>
  <c r="AS156" i="2"/>
  <c r="AT156" i="2"/>
  <c r="AV156" i="2"/>
  <c r="AW156" i="2"/>
  <c r="AX156" i="2"/>
  <c r="AZ156" i="2"/>
  <c r="BA156" i="2"/>
  <c r="BB156" i="2"/>
  <c r="BC156" i="2"/>
  <c r="D157" i="2"/>
  <c r="L157" i="2"/>
  <c r="N157" i="2"/>
  <c r="Q157" i="2"/>
  <c r="R157" i="2"/>
  <c r="T157" i="2" s="1"/>
  <c r="V157" i="2"/>
  <c r="X157" i="2"/>
  <c r="AB157" i="2"/>
  <c r="AF157" i="2"/>
  <c r="AH157" i="2"/>
  <c r="AJ157" i="2"/>
  <c r="AK157" i="2"/>
  <c r="AN157" i="2"/>
  <c r="AO157" i="2"/>
  <c r="AP157" i="2"/>
  <c r="AQ157" i="2"/>
  <c r="AR157" i="2"/>
  <c r="AS157" i="2"/>
  <c r="AT157" i="2"/>
  <c r="AV157" i="2"/>
  <c r="AW157" i="2"/>
  <c r="AX157" i="2"/>
  <c r="AZ157" i="2"/>
  <c r="BA157" i="2"/>
  <c r="BB157" i="2"/>
  <c r="BC157" i="2"/>
  <c r="D158" i="2"/>
  <c r="L158" i="2"/>
  <c r="N158" i="2"/>
  <c r="Q158" i="2"/>
  <c r="R158" i="2"/>
  <c r="T158" i="2" s="1"/>
  <c r="V158" i="2"/>
  <c r="X158" i="2"/>
  <c r="AB158" i="2"/>
  <c r="AF158" i="2"/>
  <c r="AH158" i="2"/>
  <c r="AJ158" i="2"/>
  <c r="AK158" i="2"/>
  <c r="AN158" i="2"/>
  <c r="AO158" i="2"/>
  <c r="AP158" i="2"/>
  <c r="AQ158" i="2"/>
  <c r="AR158" i="2"/>
  <c r="AS158" i="2"/>
  <c r="AT158" i="2"/>
  <c r="AV158" i="2"/>
  <c r="AW158" i="2"/>
  <c r="AX158" i="2"/>
  <c r="AZ158" i="2"/>
  <c r="BA158" i="2"/>
  <c r="BB158" i="2"/>
  <c r="BC158" i="2"/>
  <c r="D159" i="2"/>
  <c r="L159" i="2"/>
  <c r="N159" i="2"/>
  <c r="Q159" i="2"/>
  <c r="R159" i="2"/>
  <c r="T159" i="2"/>
  <c r="V159" i="2"/>
  <c r="X159" i="2"/>
  <c r="AB159" i="2"/>
  <c r="AF159" i="2"/>
  <c r="AH159" i="2"/>
  <c r="AJ159" i="2"/>
  <c r="AK159" i="2"/>
  <c r="AN159" i="2"/>
  <c r="AO159" i="2"/>
  <c r="AP159" i="2"/>
  <c r="AQ159" i="2"/>
  <c r="AR159" i="2"/>
  <c r="AS159" i="2"/>
  <c r="AT159" i="2"/>
  <c r="AV159" i="2"/>
  <c r="AW159" i="2"/>
  <c r="AX159" i="2"/>
  <c r="AZ159" i="2"/>
  <c r="BA159" i="2"/>
  <c r="BB159" i="2"/>
  <c r="BC159" i="2"/>
  <c r="D160" i="2"/>
  <c r="L160" i="2"/>
  <c r="N160" i="2"/>
  <c r="Q160" i="2"/>
  <c r="R160" i="2"/>
  <c r="T160" i="2"/>
  <c r="V160" i="2"/>
  <c r="X160" i="2"/>
  <c r="AB160" i="2"/>
  <c r="AF160" i="2"/>
  <c r="AH160" i="2"/>
  <c r="AJ160" i="2"/>
  <c r="AK160" i="2"/>
  <c r="AN160" i="2"/>
  <c r="AO160" i="2"/>
  <c r="AP160" i="2"/>
  <c r="AQ160" i="2"/>
  <c r="AR160" i="2"/>
  <c r="AS160" i="2"/>
  <c r="AT160" i="2"/>
  <c r="AV160" i="2"/>
  <c r="AW160" i="2"/>
  <c r="AX160" i="2"/>
  <c r="AZ160" i="2"/>
  <c r="BA160" i="2"/>
  <c r="BB160" i="2"/>
  <c r="BC160" i="2"/>
  <c r="D161" i="2"/>
  <c r="L161" i="2"/>
  <c r="N161" i="2"/>
  <c r="Q161" i="2"/>
  <c r="R161" i="2"/>
  <c r="T161" i="2"/>
  <c r="V161" i="2"/>
  <c r="X161" i="2"/>
  <c r="AB161" i="2"/>
  <c r="AF161" i="2"/>
  <c r="AH161" i="2"/>
  <c r="AJ161" i="2"/>
  <c r="AK161" i="2"/>
  <c r="AN161" i="2"/>
  <c r="AO161" i="2"/>
  <c r="AP161" i="2"/>
  <c r="AQ161" i="2"/>
  <c r="AR161" i="2"/>
  <c r="AS161" i="2"/>
  <c r="AT161" i="2"/>
  <c r="AV161" i="2"/>
  <c r="AW161" i="2"/>
  <c r="AX161" i="2"/>
  <c r="AZ161" i="2"/>
  <c r="BA161" i="2"/>
  <c r="BB161" i="2"/>
  <c r="BC161" i="2"/>
  <c r="D162" i="2"/>
  <c r="L162" i="2"/>
  <c r="N162" i="2"/>
  <c r="Q162" i="2"/>
  <c r="R162" i="2"/>
  <c r="T162" i="2"/>
  <c r="V162" i="2"/>
  <c r="X162" i="2"/>
  <c r="AB162" i="2"/>
  <c r="AF162" i="2"/>
  <c r="AH162" i="2"/>
  <c r="AJ162" i="2"/>
  <c r="AK162" i="2"/>
  <c r="AN162" i="2"/>
  <c r="AO162" i="2"/>
  <c r="AP162" i="2"/>
  <c r="AQ162" i="2"/>
  <c r="AR162" i="2"/>
  <c r="AS162" i="2"/>
  <c r="AT162" i="2"/>
  <c r="AV162" i="2"/>
  <c r="AW162" i="2"/>
  <c r="AX162" i="2"/>
  <c r="AZ162" i="2"/>
  <c r="BA162" i="2"/>
  <c r="BB162" i="2"/>
  <c r="BC162" i="2"/>
  <c r="D163" i="2"/>
  <c r="L163" i="2"/>
  <c r="N163" i="2"/>
  <c r="Q163" i="2"/>
  <c r="R163" i="2"/>
  <c r="T163" i="2" s="1"/>
  <c r="V163" i="2"/>
  <c r="X163" i="2"/>
  <c r="AB163" i="2"/>
  <c r="AF163" i="2"/>
  <c r="AH163" i="2"/>
  <c r="AJ163" i="2"/>
  <c r="AK163" i="2"/>
  <c r="AN163" i="2"/>
  <c r="AO163" i="2"/>
  <c r="AP163" i="2"/>
  <c r="AQ163" i="2"/>
  <c r="AR163" i="2"/>
  <c r="AS163" i="2"/>
  <c r="AT163" i="2"/>
  <c r="AV163" i="2"/>
  <c r="AW163" i="2"/>
  <c r="AX163" i="2"/>
  <c r="AZ163" i="2"/>
  <c r="BA163" i="2"/>
  <c r="BB163" i="2"/>
  <c r="BC163" i="2"/>
  <c r="D164" i="2"/>
  <c r="L164" i="2"/>
  <c r="N164" i="2"/>
  <c r="Q164" i="2"/>
  <c r="R164" i="2"/>
  <c r="T164" i="2" s="1"/>
  <c r="V164" i="2"/>
  <c r="X164" i="2"/>
  <c r="AB164" i="2"/>
  <c r="AF164" i="2"/>
  <c r="AH164" i="2"/>
  <c r="AJ164" i="2"/>
  <c r="AK164" i="2"/>
  <c r="AN164" i="2"/>
  <c r="AO164" i="2"/>
  <c r="AP164" i="2"/>
  <c r="AQ164" i="2"/>
  <c r="AR164" i="2"/>
  <c r="AS164" i="2"/>
  <c r="AT164" i="2"/>
  <c r="AV164" i="2"/>
  <c r="AW164" i="2"/>
  <c r="AX164" i="2"/>
  <c r="AZ164" i="2"/>
  <c r="BA164" i="2"/>
  <c r="BB164" i="2"/>
  <c r="BC164" i="2"/>
  <c r="D165" i="2"/>
  <c r="L165" i="2"/>
  <c r="N165" i="2"/>
  <c r="Q165" i="2"/>
  <c r="R165" i="2"/>
  <c r="T165" i="2"/>
  <c r="V165" i="2"/>
  <c r="X165" i="2"/>
  <c r="AB165" i="2"/>
  <c r="AF165" i="2"/>
  <c r="AH165" i="2"/>
  <c r="AJ165" i="2"/>
  <c r="AK165" i="2"/>
  <c r="AN165" i="2"/>
  <c r="AO165" i="2"/>
  <c r="AP165" i="2"/>
  <c r="AQ165" i="2"/>
  <c r="AR165" i="2"/>
  <c r="AS165" i="2"/>
  <c r="AT165" i="2"/>
  <c r="AV165" i="2"/>
  <c r="AW165" i="2"/>
  <c r="AX165" i="2"/>
  <c r="AZ165" i="2"/>
  <c r="BA165" i="2"/>
  <c r="BB165" i="2"/>
  <c r="BC165" i="2"/>
  <c r="D166" i="2"/>
  <c r="L166" i="2"/>
  <c r="N166" i="2"/>
  <c r="Q166" i="2"/>
  <c r="R166" i="2"/>
  <c r="T166" i="2"/>
  <c r="V166" i="2"/>
  <c r="X166" i="2"/>
  <c r="AB166" i="2"/>
  <c r="AF166" i="2"/>
  <c r="AH166" i="2"/>
  <c r="AJ166" i="2"/>
  <c r="AK166" i="2"/>
  <c r="AN166" i="2"/>
  <c r="AO166" i="2"/>
  <c r="AP166" i="2"/>
  <c r="AQ166" i="2"/>
  <c r="AR166" i="2"/>
  <c r="AS166" i="2"/>
  <c r="AT166" i="2"/>
  <c r="AV166" i="2"/>
  <c r="AW166" i="2"/>
  <c r="AX166" i="2"/>
  <c r="AZ166" i="2"/>
  <c r="BA166" i="2"/>
  <c r="BB166" i="2"/>
  <c r="BC166" i="2"/>
  <c r="D167" i="2"/>
  <c r="L167" i="2"/>
  <c r="N167" i="2"/>
  <c r="Q167" i="2"/>
  <c r="R167" i="2"/>
  <c r="T167" i="2"/>
  <c r="V167" i="2"/>
  <c r="X167" i="2"/>
  <c r="AB167" i="2"/>
  <c r="AF167" i="2"/>
  <c r="AH167" i="2"/>
  <c r="AJ167" i="2"/>
  <c r="AK167" i="2"/>
  <c r="AN167" i="2"/>
  <c r="AO167" i="2"/>
  <c r="AP167" i="2"/>
  <c r="AQ167" i="2"/>
  <c r="AR167" i="2"/>
  <c r="AS167" i="2"/>
  <c r="AT167" i="2"/>
  <c r="AV167" i="2"/>
  <c r="AW167" i="2"/>
  <c r="AX167" i="2"/>
  <c r="AZ167" i="2"/>
  <c r="BA167" i="2"/>
  <c r="BB167" i="2"/>
  <c r="BC167" i="2"/>
  <c r="D168" i="2"/>
  <c r="L168" i="2"/>
  <c r="N168" i="2"/>
  <c r="Q168" i="2"/>
  <c r="R168" i="2"/>
  <c r="T168" i="2" s="1"/>
  <c r="V168" i="2"/>
  <c r="X168" i="2"/>
  <c r="AB168" i="2"/>
  <c r="AF168" i="2"/>
  <c r="AH168" i="2"/>
  <c r="AJ168" i="2"/>
  <c r="AK168" i="2"/>
  <c r="AN168" i="2"/>
  <c r="AO168" i="2"/>
  <c r="AP168" i="2"/>
  <c r="AQ168" i="2"/>
  <c r="AR168" i="2"/>
  <c r="AS168" i="2"/>
  <c r="AT168" i="2"/>
  <c r="AV168" i="2"/>
  <c r="AW168" i="2"/>
  <c r="AX168" i="2"/>
  <c r="AZ168" i="2"/>
  <c r="BA168" i="2"/>
  <c r="BB168" i="2"/>
  <c r="BC168" i="2"/>
  <c r="D169" i="2"/>
  <c r="L169" i="2"/>
  <c r="N169" i="2"/>
  <c r="Q169" i="2"/>
  <c r="R169" i="2"/>
  <c r="T169" i="2"/>
  <c r="V169" i="2"/>
  <c r="X169" i="2"/>
  <c r="AB169" i="2"/>
  <c r="AF169" i="2"/>
  <c r="AH169" i="2"/>
  <c r="AJ169" i="2"/>
  <c r="AK169" i="2"/>
  <c r="AN169" i="2"/>
  <c r="AO169" i="2"/>
  <c r="AP169" i="2"/>
  <c r="AQ169" i="2"/>
  <c r="AR169" i="2"/>
  <c r="AS169" i="2"/>
  <c r="AT169" i="2"/>
  <c r="AV169" i="2"/>
  <c r="AW169" i="2"/>
  <c r="AX169" i="2"/>
  <c r="AZ169" i="2"/>
  <c r="BA169" i="2"/>
  <c r="BB169" i="2"/>
  <c r="BC169" i="2"/>
  <c r="D170" i="2"/>
  <c r="L170" i="2"/>
  <c r="N170" i="2"/>
  <c r="Q170" i="2"/>
  <c r="R170" i="2"/>
  <c r="T170" i="2"/>
  <c r="V170" i="2"/>
  <c r="X170" i="2"/>
  <c r="AB170" i="2"/>
  <c r="AF170" i="2"/>
  <c r="AH170" i="2"/>
  <c r="AJ170" i="2"/>
  <c r="AK170" i="2"/>
  <c r="AN170" i="2"/>
  <c r="AO170" i="2"/>
  <c r="AP170" i="2"/>
  <c r="AQ170" i="2"/>
  <c r="AR170" i="2"/>
  <c r="AS170" i="2"/>
  <c r="AT170" i="2"/>
  <c r="AV170" i="2"/>
  <c r="AW170" i="2"/>
  <c r="AX170" i="2"/>
  <c r="AZ170" i="2"/>
  <c r="BA170" i="2"/>
  <c r="BB170" i="2"/>
  <c r="BC170" i="2"/>
  <c r="D171" i="2"/>
  <c r="L171" i="2"/>
  <c r="N171" i="2"/>
  <c r="Q171" i="2"/>
  <c r="R171" i="2"/>
  <c r="T171" i="2"/>
  <c r="V171" i="2"/>
  <c r="X171" i="2"/>
  <c r="AB171" i="2"/>
  <c r="AF171" i="2"/>
  <c r="AH171" i="2"/>
  <c r="AJ171" i="2"/>
  <c r="AK171" i="2"/>
  <c r="AN171" i="2"/>
  <c r="AO171" i="2"/>
  <c r="AP171" i="2"/>
  <c r="AQ171" i="2"/>
  <c r="AR171" i="2"/>
  <c r="AS171" i="2"/>
  <c r="AT171" i="2"/>
  <c r="AV171" i="2"/>
  <c r="AW171" i="2"/>
  <c r="AX171" i="2"/>
  <c r="AZ171" i="2"/>
  <c r="BA171" i="2"/>
  <c r="BB171" i="2"/>
  <c r="BC171" i="2"/>
  <c r="D172" i="2"/>
  <c r="L172" i="2"/>
  <c r="N172" i="2"/>
  <c r="Q172" i="2"/>
  <c r="R172" i="2"/>
  <c r="T172" i="2"/>
  <c r="V172" i="2"/>
  <c r="X172" i="2"/>
  <c r="AB172" i="2"/>
  <c r="AF172" i="2"/>
  <c r="AH172" i="2"/>
  <c r="AJ172" i="2"/>
  <c r="AK172" i="2"/>
  <c r="AN172" i="2"/>
  <c r="AO172" i="2"/>
  <c r="AP172" i="2"/>
  <c r="AQ172" i="2"/>
  <c r="AR172" i="2"/>
  <c r="AS172" i="2"/>
  <c r="AT172" i="2"/>
  <c r="AV172" i="2"/>
  <c r="AW172" i="2"/>
  <c r="AX172" i="2"/>
  <c r="AZ172" i="2"/>
  <c r="BA172" i="2"/>
  <c r="BB172" i="2"/>
  <c r="BC172" i="2"/>
  <c r="D173" i="2"/>
  <c r="L173" i="2"/>
  <c r="N173" i="2"/>
  <c r="Q173" i="2"/>
  <c r="R173" i="2"/>
  <c r="T173" i="2"/>
  <c r="V173" i="2"/>
  <c r="X173" i="2"/>
  <c r="AB173" i="2"/>
  <c r="AF173" i="2"/>
  <c r="AH173" i="2"/>
  <c r="AJ173" i="2"/>
  <c r="AK173" i="2"/>
  <c r="AN173" i="2"/>
  <c r="AO173" i="2"/>
  <c r="AP173" i="2"/>
  <c r="AQ173" i="2"/>
  <c r="AR173" i="2"/>
  <c r="AS173" i="2"/>
  <c r="AT173" i="2"/>
  <c r="AV173" i="2"/>
  <c r="AW173" i="2"/>
  <c r="AX173" i="2"/>
  <c r="AZ173" i="2"/>
  <c r="BA173" i="2"/>
  <c r="BB173" i="2"/>
  <c r="BC173" i="2"/>
  <c r="D174" i="2"/>
  <c r="L174" i="2"/>
  <c r="N174" i="2"/>
  <c r="Q174" i="2"/>
  <c r="R174" i="2"/>
  <c r="T174" i="2"/>
  <c r="V174" i="2"/>
  <c r="X174" i="2"/>
  <c r="AB174" i="2"/>
  <c r="AF174" i="2"/>
  <c r="AH174" i="2"/>
  <c r="AJ174" i="2"/>
  <c r="AK174" i="2"/>
  <c r="AN174" i="2"/>
  <c r="AO174" i="2"/>
  <c r="AP174" i="2"/>
  <c r="AQ174" i="2"/>
  <c r="AR174" i="2"/>
  <c r="AS174" i="2"/>
  <c r="AT174" i="2"/>
  <c r="AV174" i="2"/>
  <c r="AW174" i="2"/>
  <c r="AX174" i="2"/>
  <c r="AZ174" i="2"/>
  <c r="BA174" i="2"/>
  <c r="BB174" i="2"/>
  <c r="BC174" i="2"/>
  <c r="D175" i="2"/>
  <c r="L175" i="2"/>
  <c r="N175" i="2"/>
  <c r="Q175" i="2"/>
  <c r="R175" i="2"/>
  <c r="T175" i="2"/>
  <c r="V175" i="2"/>
  <c r="X175" i="2"/>
  <c r="AB175" i="2"/>
  <c r="AF175" i="2"/>
  <c r="AH175" i="2"/>
  <c r="AJ175" i="2"/>
  <c r="AK175" i="2"/>
  <c r="AN175" i="2"/>
  <c r="AO175" i="2"/>
  <c r="AP175" i="2"/>
  <c r="AQ175" i="2"/>
  <c r="AR175" i="2"/>
  <c r="AS175" i="2"/>
  <c r="AT175" i="2"/>
  <c r="AV175" i="2"/>
  <c r="AW175" i="2"/>
  <c r="AX175" i="2"/>
  <c r="AZ175" i="2"/>
  <c r="BA175" i="2"/>
  <c r="BB175" i="2"/>
  <c r="BC175" i="2"/>
  <c r="D176" i="2"/>
  <c r="L176" i="2"/>
  <c r="N176" i="2"/>
  <c r="Q176" i="2"/>
  <c r="R176" i="2"/>
  <c r="T176" i="2" s="1"/>
  <c r="V176" i="2"/>
  <c r="X176" i="2"/>
  <c r="AB176" i="2"/>
  <c r="AF176" i="2"/>
  <c r="AH176" i="2"/>
  <c r="AJ176" i="2"/>
  <c r="AK176" i="2"/>
  <c r="AN176" i="2"/>
  <c r="AO176" i="2"/>
  <c r="AP176" i="2"/>
  <c r="AQ176" i="2"/>
  <c r="AR176" i="2"/>
  <c r="AS176" i="2"/>
  <c r="AT176" i="2"/>
  <c r="AV176" i="2"/>
  <c r="AW176" i="2"/>
  <c r="AX176" i="2"/>
  <c r="AZ176" i="2"/>
  <c r="BA176" i="2"/>
  <c r="BB176" i="2"/>
  <c r="BC176" i="2"/>
  <c r="D177" i="2"/>
  <c r="L177" i="2"/>
  <c r="N177" i="2"/>
  <c r="Q177" i="2"/>
  <c r="R177" i="2"/>
  <c r="T177" i="2" s="1"/>
  <c r="V177" i="2"/>
  <c r="X177" i="2"/>
  <c r="AB177" i="2"/>
  <c r="AF177" i="2"/>
  <c r="AH177" i="2"/>
  <c r="AJ177" i="2"/>
  <c r="AK177" i="2"/>
  <c r="AN177" i="2"/>
  <c r="AO177" i="2"/>
  <c r="AP177" i="2"/>
  <c r="AQ177" i="2"/>
  <c r="AR177" i="2"/>
  <c r="AS177" i="2"/>
  <c r="AT177" i="2"/>
  <c r="AV177" i="2"/>
  <c r="AW177" i="2"/>
  <c r="AX177" i="2"/>
  <c r="AZ177" i="2"/>
  <c r="BA177" i="2"/>
  <c r="BB177" i="2"/>
  <c r="BC177" i="2"/>
  <c r="D178" i="2"/>
  <c r="L178" i="2"/>
  <c r="N178" i="2"/>
  <c r="Q178" i="2"/>
  <c r="R178" i="2"/>
  <c r="T178" i="2" s="1"/>
  <c r="V178" i="2"/>
  <c r="X178" i="2"/>
  <c r="AB178" i="2"/>
  <c r="AF178" i="2"/>
  <c r="AH178" i="2"/>
  <c r="AJ178" i="2"/>
  <c r="AK178" i="2"/>
  <c r="AN178" i="2"/>
  <c r="AO178" i="2"/>
  <c r="AP178" i="2"/>
  <c r="AQ178" i="2"/>
  <c r="AR178" i="2"/>
  <c r="AS178" i="2"/>
  <c r="AT178" i="2"/>
  <c r="AV178" i="2"/>
  <c r="AW178" i="2"/>
  <c r="AX178" i="2"/>
  <c r="AZ178" i="2"/>
  <c r="BA178" i="2"/>
  <c r="BB178" i="2"/>
  <c r="BC178" i="2"/>
  <c r="D179" i="2"/>
  <c r="L179" i="2"/>
  <c r="N179" i="2"/>
  <c r="Q179" i="2"/>
  <c r="R179" i="2"/>
  <c r="T179" i="2"/>
  <c r="V179" i="2"/>
  <c r="X179" i="2"/>
  <c r="AB179" i="2"/>
  <c r="AF179" i="2"/>
  <c r="AH179" i="2"/>
  <c r="AJ179" i="2"/>
  <c r="AK179" i="2"/>
  <c r="AN179" i="2"/>
  <c r="AO179" i="2"/>
  <c r="AP179" i="2"/>
  <c r="AQ179" i="2"/>
  <c r="AR179" i="2"/>
  <c r="AS179" i="2"/>
  <c r="AT179" i="2"/>
  <c r="AV179" i="2"/>
  <c r="AW179" i="2"/>
  <c r="AX179" i="2"/>
  <c r="AZ179" i="2"/>
  <c r="BA179" i="2"/>
  <c r="BB179" i="2"/>
  <c r="BC179" i="2"/>
  <c r="D180" i="2"/>
  <c r="L180" i="2"/>
  <c r="N180" i="2"/>
  <c r="Q180" i="2"/>
  <c r="R180" i="2"/>
  <c r="T180" i="2"/>
  <c r="V180" i="2"/>
  <c r="X180" i="2"/>
  <c r="AB180" i="2"/>
  <c r="AF180" i="2"/>
  <c r="AH180" i="2"/>
  <c r="AJ180" i="2"/>
  <c r="AK180" i="2"/>
  <c r="AN180" i="2"/>
  <c r="AO180" i="2"/>
  <c r="AP180" i="2"/>
  <c r="AQ180" i="2"/>
  <c r="AR180" i="2"/>
  <c r="AS180" i="2"/>
  <c r="AT180" i="2"/>
  <c r="AV180" i="2"/>
  <c r="AW180" i="2"/>
  <c r="AX180" i="2"/>
  <c r="AZ180" i="2"/>
  <c r="BA180" i="2"/>
  <c r="BB180" i="2"/>
  <c r="BC180" i="2"/>
  <c r="D181" i="2"/>
  <c r="L181" i="2"/>
  <c r="N181" i="2"/>
  <c r="Q181" i="2"/>
  <c r="R181" i="2"/>
  <c r="T181" i="2"/>
  <c r="V181" i="2"/>
  <c r="X181" i="2"/>
  <c r="AB181" i="2"/>
  <c r="AF181" i="2"/>
  <c r="AH181" i="2"/>
  <c r="AJ181" i="2"/>
  <c r="AK181" i="2"/>
  <c r="AN181" i="2"/>
  <c r="AO181" i="2"/>
  <c r="AP181" i="2"/>
  <c r="AQ181" i="2"/>
  <c r="AR181" i="2"/>
  <c r="AS181" i="2"/>
  <c r="AT181" i="2"/>
  <c r="AV181" i="2"/>
  <c r="AW181" i="2"/>
  <c r="AX181" i="2"/>
  <c r="AZ181" i="2"/>
  <c r="BA181" i="2"/>
  <c r="BB181" i="2"/>
  <c r="BC181" i="2"/>
  <c r="D182" i="2"/>
  <c r="L182" i="2"/>
  <c r="N182" i="2"/>
  <c r="Q182" i="2"/>
  <c r="R182" i="2"/>
  <c r="T182" i="2"/>
  <c r="V182" i="2"/>
  <c r="X182" i="2"/>
  <c r="AB182" i="2"/>
  <c r="AF182" i="2"/>
  <c r="AH182" i="2"/>
  <c r="AJ182" i="2"/>
  <c r="AK182" i="2"/>
  <c r="AN182" i="2"/>
  <c r="AO182" i="2"/>
  <c r="AP182" i="2"/>
  <c r="AQ182" i="2"/>
  <c r="AR182" i="2"/>
  <c r="AS182" i="2"/>
  <c r="AT182" i="2"/>
  <c r="AV182" i="2"/>
  <c r="AW182" i="2"/>
  <c r="AX182" i="2"/>
  <c r="AZ182" i="2"/>
  <c r="BA182" i="2"/>
  <c r="BB182" i="2"/>
  <c r="BC182" i="2"/>
  <c r="D183" i="2"/>
  <c r="L183" i="2"/>
  <c r="N183" i="2"/>
  <c r="Q183" i="2"/>
  <c r="R183" i="2"/>
  <c r="T183" i="2" s="1"/>
  <c r="V183" i="2"/>
  <c r="X183" i="2"/>
  <c r="AB183" i="2"/>
  <c r="AF183" i="2"/>
  <c r="AH183" i="2"/>
  <c r="AJ183" i="2"/>
  <c r="AK183" i="2"/>
  <c r="AN183" i="2"/>
  <c r="AO183" i="2"/>
  <c r="AP183" i="2"/>
  <c r="AQ183" i="2"/>
  <c r="AR183" i="2"/>
  <c r="AS183" i="2"/>
  <c r="AT183" i="2"/>
  <c r="AV183" i="2"/>
  <c r="AW183" i="2"/>
  <c r="AX183" i="2"/>
  <c r="AZ183" i="2"/>
  <c r="BA183" i="2"/>
  <c r="BB183" i="2"/>
  <c r="BC183" i="2"/>
  <c r="D184" i="2"/>
  <c r="L184" i="2"/>
  <c r="N184" i="2"/>
  <c r="Q184" i="2"/>
  <c r="R184" i="2"/>
  <c r="T184" i="2" s="1"/>
  <c r="V184" i="2"/>
  <c r="X184" i="2"/>
  <c r="AB184" i="2"/>
  <c r="AF184" i="2"/>
  <c r="AH184" i="2"/>
  <c r="AJ184" i="2"/>
  <c r="AK184" i="2"/>
  <c r="AN184" i="2"/>
  <c r="AO184" i="2"/>
  <c r="AP184" i="2"/>
  <c r="AQ184" i="2"/>
  <c r="AR184" i="2"/>
  <c r="AS184" i="2"/>
  <c r="AT184" i="2"/>
  <c r="AV184" i="2"/>
  <c r="AW184" i="2"/>
  <c r="AX184" i="2"/>
  <c r="AZ184" i="2"/>
  <c r="BA184" i="2"/>
  <c r="BB184" i="2"/>
  <c r="BC184" i="2"/>
  <c r="D185" i="2"/>
  <c r="L185" i="2"/>
  <c r="N185" i="2"/>
  <c r="Q185" i="2"/>
  <c r="R185" i="2"/>
  <c r="T185" i="2"/>
  <c r="V185" i="2"/>
  <c r="X185" i="2"/>
  <c r="AB185" i="2"/>
  <c r="AF185" i="2"/>
  <c r="AH185" i="2"/>
  <c r="AJ185" i="2"/>
  <c r="AK185" i="2"/>
  <c r="AN185" i="2"/>
  <c r="AO185" i="2"/>
  <c r="AP185" i="2"/>
  <c r="AQ185" i="2"/>
  <c r="AR185" i="2"/>
  <c r="AS185" i="2"/>
  <c r="AT185" i="2"/>
  <c r="AV185" i="2"/>
  <c r="AW185" i="2"/>
  <c r="AX185" i="2"/>
  <c r="AZ185" i="2"/>
  <c r="BA185" i="2"/>
  <c r="BB185" i="2"/>
  <c r="BC185" i="2"/>
  <c r="D186" i="2"/>
  <c r="L186" i="2"/>
  <c r="N186" i="2"/>
  <c r="Q186" i="2"/>
  <c r="R186" i="2"/>
  <c r="T186" i="2" s="1"/>
  <c r="V186" i="2"/>
  <c r="X186" i="2"/>
  <c r="AB186" i="2"/>
  <c r="AF186" i="2"/>
  <c r="AH186" i="2"/>
  <c r="AJ186" i="2"/>
  <c r="AK186" i="2"/>
  <c r="AN186" i="2"/>
  <c r="AO186" i="2"/>
  <c r="AP186" i="2"/>
  <c r="AQ186" i="2"/>
  <c r="AR186" i="2"/>
  <c r="AS186" i="2"/>
  <c r="AT186" i="2"/>
  <c r="AV186" i="2"/>
  <c r="AW186" i="2"/>
  <c r="AX186" i="2"/>
  <c r="AZ186" i="2"/>
  <c r="BA186" i="2"/>
  <c r="BB186" i="2"/>
  <c r="BC186" i="2"/>
  <c r="D187" i="2"/>
  <c r="L187" i="2"/>
  <c r="N187" i="2"/>
  <c r="Q187" i="2"/>
  <c r="R187" i="2"/>
  <c r="T187" i="2"/>
  <c r="V187" i="2"/>
  <c r="X187" i="2"/>
  <c r="AB187" i="2"/>
  <c r="AF187" i="2"/>
  <c r="AH187" i="2"/>
  <c r="AJ187" i="2"/>
  <c r="AK187" i="2"/>
  <c r="AN187" i="2"/>
  <c r="AO187" i="2"/>
  <c r="AP187" i="2"/>
  <c r="AQ187" i="2"/>
  <c r="AR187" i="2"/>
  <c r="AS187" i="2"/>
  <c r="AT187" i="2"/>
  <c r="AV187" i="2"/>
  <c r="AW187" i="2"/>
  <c r="AX187" i="2"/>
  <c r="AZ187" i="2"/>
  <c r="BA187" i="2"/>
  <c r="BB187" i="2"/>
  <c r="BC187" i="2"/>
  <c r="D188" i="2"/>
  <c r="L188" i="2"/>
  <c r="N188" i="2"/>
  <c r="Q188" i="2"/>
  <c r="R188" i="2"/>
  <c r="T188" i="2" s="1"/>
  <c r="V188" i="2"/>
  <c r="X188" i="2"/>
  <c r="AB188" i="2"/>
  <c r="AF188" i="2"/>
  <c r="AH188" i="2"/>
  <c r="AJ188" i="2"/>
  <c r="AK188" i="2"/>
  <c r="AN188" i="2"/>
  <c r="AO188" i="2"/>
  <c r="AP188" i="2"/>
  <c r="AQ188" i="2"/>
  <c r="AR188" i="2"/>
  <c r="AS188" i="2"/>
  <c r="AT188" i="2"/>
  <c r="AV188" i="2"/>
  <c r="AW188" i="2"/>
  <c r="AX188" i="2"/>
  <c r="AZ188" i="2"/>
  <c r="BA188" i="2"/>
  <c r="BB188" i="2"/>
  <c r="BC188" i="2"/>
  <c r="D189" i="2"/>
  <c r="L189" i="2"/>
  <c r="N189" i="2"/>
  <c r="Q189" i="2"/>
  <c r="R189" i="2"/>
  <c r="T189" i="2"/>
  <c r="V189" i="2"/>
  <c r="X189" i="2"/>
  <c r="AB189" i="2"/>
  <c r="AF189" i="2"/>
  <c r="AH189" i="2"/>
  <c r="AJ189" i="2"/>
  <c r="AK189" i="2"/>
  <c r="AN189" i="2"/>
  <c r="AO189" i="2"/>
  <c r="AP189" i="2"/>
  <c r="AQ189" i="2"/>
  <c r="AR189" i="2"/>
  <c r="AS189" i="2"/>
  <c r="AT189" i="2"/>
  <c r="AV189" i="2"/>
  <c r="AW189" i="2"/>
  <c r="AX189" i="2"/>
  <c r="AZ189" i="2"/>
  <c r="BA189" i="2"/>
  <c r="BB189" i="2"/>
  <c r="BC189" i="2"/>
  <c r="D190" i="2"/>
  <c r="L190" i="2"/>
  <c r="N190" i="2"/>
  <c r="Q190" i="2"/>
  <c r="R190" i="2"/>
  <c r="T190" i="2"/>
  <c r="V190" i="2"/>
  <c r="X190" i="2"/>
  <c r="AB190" i="2"/>
  <c r="AF190" i="2"/>
  <c r="AH190" i="2"/>
  <c r="AJ190" i="2"/>
  <c r="AK190" i="2"/>
  <c r="AN190" i="2"/>
  <c r="AO190" i="2"/>
  <c r="AP190" i="2"/>
  <c r="AQ190" i="2"/>
  <c r="AR190" i="2"/>
  <c r="AS190" i="2"/>
  <c r="AT190" i="2"/>
  <c r="AV190" i="2"/>
  <c r="AW190" i="2"/>
  <c r="AX190" i="2"/>
  <c r="AZ190" i="2"/>
  <c r="BA190" i="2"/>
  <c r="BB190" i="2"/>
  <c r="BC190" i="2"/>
  <c r="D191" i="2"/>
  <c r="L191" i="2"/>
  <c r="N191" i="2"/>
  <c r="Q191" i="2"/>
  <c r="R191" i="2"/>
  <c r="T191" i="2"/>
  <c r="V191" i="2"/>
  <c r="X191" i="2"/>
  <c r="AB191" i="2"/>
  <c r="AF191" i="2"/>
  <c r="AH191" i="2"/>
  <c r="AJ191" i="2"/>
  <c r="AK191" i="2"/>
  <c r="AN191" i="2"/>
  <c r="AO191" i="2"/>
  <c r="AP191" i="2"/>
  <c r="AQ191" i="2"/>
  <c r="AR191" i="2"/>
  <c r="AS191" i="2"/>
  <c r="AT191" i="2"/>
  <c r="AV191" i="2"/>
  <c r="AW191" i="2"/>
  <c r="AX191" i="2"/>
  <c r="AZ191" i="2"/>
  <c r="BA191" i="2"/>
  <c r="BB191" i="2"/>
  <c r="BC191" i="2"/>
  <c r="D192" i="2"/>
  <c r="L192" i="2"/>
  <c r="N192" i="2"/>
  <c r="Q192" i="2"/>
  <c r="R192" i="2"/>
  <c r="T192" i="2" s="1"/>
  <c r="V192" i="2"/>
  <c r="X192" i="2"/>
  <c r="AB192" i="2"/>
  <c r="AF192" i="2"/>
  <c r="AH192" i="2"/>
  <c r="AJ192" i="2"/>
  <c r="AK192" i="2"/>
  <c r="AN192" i="2"/>
  <c r="AO192" i="2"/>
  <c r="AP192" i="2"/>
  <c r="AQ192" i="2"/>
  <c r="AR192" i="2"/>
  <c r="AS192" i="2"/>
  <c r="AT192" i="2"/>
  <c r="AV192" i="2"/>
  <c r="AW192" i="2"/>
  <c r="AX192" i="2"/>
  <c r="AZ192" i="2"/>
  <c r="BA192" i="2"/>
  <c r="BB192" i="2"/>
  <c r="BC192" i="2"/>
  <c r="D193" i="2"/>
  <c r="L193" i="2"/>
  <c r="N193" i="2"/>
  <c r="Q193" i="2"/>
  <c r="R193" i="2"/>
  <c r="T193" i="2"/>
  <c r="V193" i="2"/>
  <c r="X193" i="2"/>
  <c r="AB193" i="2"/>
  <c r="AF193" i="2"/>
  <c r="AH193" i="2"/>
  <c r="AJ193" i="2"/>
  <c r="AK193" i="2"/>
  <c r="AN193" i="2"/>
  <c r="AO193" i="2"/>
  <c r="AP193" i="2"/>
  <c r="AQ193" i="2"/>
  <c r="AR193" i="2"/>
  <c r="AS193" i="2"/>
  <c r="AT193" i="2"/>
  <c r="AV193" i="2"/>
  <c r="AW193" i="2"/>
  <c r="AX193" i="2"/>
  <c r="AZ193" i="2"/>
  <c r="BA193" i="2"/>
  <c r="BB193" i="2"/>
  <c r="BC193" i="2"/>
  <c r="D194" i="2"/>
  <c r="L194" i="2"/>
  <c r="N194" i="2"/>
  <c r="Q194" i="2"/>
  <c r="R194" i="2"/>
  <c r="T194" i="2"/>
  <c r="V194" i="2"/>
  <c r="X194" i="2"/>
  <c r="AB194" i="2"/>
  <c r="AF194" i="2"/>
  <c r="AH194" i="2"/>
  <c r="AJ194" i="2"/>
  <c r="AK194" i="2"/>
  <c r="AN194" i="2"/>
  <c r="AO194" i="2"/>
  <c r="AP194" i="2"/>
  <c r="AQ194" i="2"/>
  <c r="AR194" i="2"/>
  <c r="AS194" i="2"/>
  <c r="AT194" i="2"/>
  <c r="AV194" i="2"/>
  <c r="AW194" i="2"/>
  <c r="AX194" i="2"/>
  <c r="AZ194" i="2"/>
  <c r="BA194" i="2"/>
  <c r="BB194" i="2"/>
  <c r="BC194" i="2"/>
  <c r="D195" i="2"/>
  <c r="L195" i="2"/>
  <c r="N195" i="2"/>
  <c r="Q195" i="2"/>
  <c r="R195" i="2"/>
  <c r="T195" i="2"/>
  <c r="V195" i="2"/>
  <c r="X195" i="2"/>
  <c r="AB195" i="2"/>
  <c r="AF195" i="2"/>
  <c r="AH195" i="2"/>
  <c r="AJ195" i="2"/>
  <c r="AK195" i="2"/>
  <c r="AN195" i="2"/>
  <c r="AO195" i="2"/>
  <c r="AP195" i="2"/>
  <c r="AQ195" i="2"/>
  <c r="AR195" i="2"/>
  <c r="AS195" i="2"/>
  <c r="AT195" i="2"/>
  <c r="AV195" i="2"/>
  <c r="AW195" i="2"/>
  <c r="AX195" i="2"/>
  <c r="AZ195" i="2"/>
  <c r="BA195" i="2"/>
  <c r="BB195" i="2"/>
  <c r="BC195" i="2"/>
  <c r="D196" i="2"/>
  <c r="L196" i="2"/>
  <c r="N196" i="2"/>
  <c r="Q196" i="2"/>
  <c r="R196" i="2"/>
  <c r="T196" i="2" s="1"/>
  <c r="V196" i="2"/>
  <c r="X196" i="2"/>
  <c r="AB196" i="2"/>
  <c r="AF196" i="2"/>
  <c r="AH196" i="2"/>
  <c r="AJ196" i="2"/>
  <c r="AK196" i="2"/>
  <c r="AN196" i="2"/>
  <c r="AO196" i="2"/>
  <c r="AP196" i="2"/>
  <c r="AQ196" i="2"/>
  <c r="AR196" i="2"/>
  <c r="AS196" i="2"/>
  <c r="AT196" i="2"/>
  <c r="AV196" i="2"/>
  <c r="AW196" i="2"/>
  <c r="AX196" i="2"/>
  <c r="AZ196" i="2"/>
  <c r="BA196" i="2"/>
  <c r="BB196" i="2"/>
  <c r="BC196" i="2"/>
  <c r="D197" i="2"/>
  <c r="L197" i="2"/>
  <c r="N197" i="2"/>
  <c r="Q197" i="2"/>
  <c r="R197" i="2"/>
  <c r="T197" i="2" s="1"/>
  <c r="V197" i="2"/>
  <c r="X197" i="2"/>
  <c r="AB197" i="2"/>
  <c r="AF197" i="2"/>
  <c r="AH197" i="2"/>
  <c r="AJ197" i="2"/>
  <c r="AK197" i="2"/>
  <c r="AN197" i="2"/>
  <c r="AO197" i="2"/>
  <c r="AP197" i="2"/>
  <c r="AQ197" i="2"/>
  <c r="AR197" i="2"/>
  <c r="AS197" i="2"/>
  <c r="AT197" i="2"/>
  <c r="AV197" i="2"/>
  <c r="AW197" i="2"/>
  <c r="AX197" i="2"/>
  <c r="AZ197" i="2"/>
  <c r="BA197" i="2"/>
  <c r="BB197" i="2"/>
  <c r="BC197" i="2"/>
  <c r="D198" i="2"/>
  <c r="L198" i="2"/>
  <c r="N198" i="2"/>
  <c r="Q198" i="2"/>
  <c r="R198" i="2"/>
  <c r="T198" i="2" s="1"/>
  <c r="V198" i="2"/>
  <c r="X198" i="2"/>
  <c r="AB198" i="2"/>
  <c r="AF198" i="2"/>
  <c r="AH198" i="2"/>
  <c r="AJ198" i="2"/>
  <c r="AK198" i="2"/>
  <c r="AN198" i="2"/>
  <c r="AO198" i="2"/>
  <c r="AP198" i="2"/>
  <c r="AQ198" i="2"/>
  <c r="AR198" i="2"/>
  <c r="AS198" i="2"/>
  <c r="AT198" i="2"/>
  <c r="AV198" i="2"/>
  <c r="AW198" i="2"/>
  <c r="AX198" i="2"/>
  <c r="AZ198" i="2"/>
  <c r="BA198" i="2"/>
  <c r="BB198" i="2"/>
  <c r="BC198" i="2"/>
  <c r="D199" i="2"/>
  <c r="L199" i="2"/>
  <c r="N199" i="2"/>
  <c r="Q199" i="2"/>
  <c r="R199" i="2"/>
  <c r="T199" i="2"/>
  <c r="V199" i="2"/>
  <c r="X199" i="2"/>
  <c r="AB199" i="2"/>
  <c r="AF199" i="2"/>
  <c r="AH199" i="2"/>
  <c r="AJ199" i="2"/>
  <c r="AK199" i="2"/>
  <c r="AN199" i="2"/>
  <c r="AO199" i="2"/>
  <c r="AP199" i="2"/>
  <c r="AQ199" i="2"/>
  <c r="AR199" i="2"/>
  <c r="AS199" i="2"/>
  <c r="AT199" i="2"/>
  <c r="AV199" i="2"/>
  <c r="AW199" i="2"/>
  <c r="AX199" i="2"/>
  <c r="AZ199" i="2"/>
  <c r="BA199" i="2"/>
  <c r="BB199" i="2"/>
  <c r="BC199" i="2"/>
  <c r="D200" i="2"/>
  <c r="L200" i="2"/>
  <c r="N200" i="2"/>
  <c r="Q200" i="2"/>
  <c r="R200" i="2"/>
  <c r="T200" i="2"/>
  <c r="V200" i="2"/>
  <c r="X200" i="2"/>
  <c r="AB200" i="2"/>
  <c r="AF200" i="2"/>
  <c r="AH200" i="2"/>
  <c r="AJ200" i="2"/>
  <c r="AK200" i="2"/>
  <c r="AN200" i="2"/>
  <c r="AO200" i="2"/>
  <c r="AP200" i="2"/>
  <c r="AQ200" i="2"/>
  <c r="AR200" i="2"/>
  <c r="AS200" i="2"/>
  <c r="AT200" i="2"/>
  <c r="AV200" i="2"/>
  <c r="AW200" i="2"/>
  <c r="AX200" i="2"/>
  <c r="AZ200" i="2"/>
  <c r="BA200" i="2"/>
  <c r="BB200" i="2"/>
  <c r="BC200" i="2"/>
  <c r="D201" i="2"/>
  <c r="L201" i="2"/>
  <c r="N201" i="2"/>
  <c r="Q201" i="2"/>
  <c r="R201" i="2"/>
  <c r="T201" i="2"/>
  <c r="V201" i="2"/>
  <c r="X201" i="2"/>
  <c r="AB201" i="2"/>
  <c r="AF201" i="2"/>
  <c r="AH201" i="2"/>
  <c r="AJ201" i="2"/>
  <c r="AK201" i="2"/>
  <c r="AN201" i="2"/>
  <c r="AO201" i="2"/>
  <c r="AP201" i="2"/>
  <c r="AQ201" i="2"/>
  <c r="AR201" i="2"/>
  <c r="AS201" i="2"/>
  <c r="AT201" i="2"/>
  <c r="AV201" i="2"/>
  <c r="AW201" i="2"/>
  <c r="AX201" i="2"/>
  <c r="AZ201" i="2"/>
  <c r="BA201" i="2"/>
  <c r="BB201" i="2"/>
  <c r="BC201" i="2"/>
  <c r="D202" i="2"/>
  <c r="L202" i="2"/>
  <c r="N202" i="2"/>
  <c r="Q202" i="2"/>
  <c r="R202" i="2"/>
  <c r="T202" i="2"/>
  <c r="V202" i="2"/>
  <c r="X202" i="2"/>
  <c r="AB202" i="2"/>
  <c r="AF202" i="2"/>
  <c r="AH202" i="2"/>
  <c r="AJ202" i="2"/>
  <c r="AK202" i="2"/>
  <c r="AN202" i="2"/>
  <c r="AO202" i="2"/>
  <c r="AP202" i="2"/>
  <c r="AQ202" i="2"/>
  <c r="AR202" i="2"/>
  <c r="AS202" i="2"/>
  <c r="AT202" i="2"/>
  <c r="AV202" i="2"/>
  <c r="AW202" i="2"/>
  <c r="AX202" i="2"/>
  <c r="AZ202" i="2"/>
  <c r="BA202" i="2"/>
  <c r="BB202" i="2"/>
  <c r="BC202" i="2"/>
  <c r="D203" i="2"/>
  <c r="L203" i="2"/>
  <c r="N203" i="2"/>
  <c r="Q203" i="2"/>
  <c r="R203" i="2"/>
  <c r="T203" i="2" s="1"/>
  <c r="V203" i="2"/>
  <c r="X203" i="2"/>
  <c r="AB203" i="2"/>
  <c r="AF203" i="2"/>
  <c r="AH203" i="2"/>
  <c r="AJ203" i="2"/>
  <c r="AK203" i="2"/>
  <c r="AN203" i="2"/>
  <c r="AO203" i="2"/>
  <c r="AP203" i="2"/>
  <c r="AQ203" i="2"/>
  <c r="AR203" i="2"/>
  <c r="AS203" i="2"/>
  <c r="AT203" i="2"/>
  <c r="AV203" i="2"/>
  <c r="AW203" i="2"/>
  <c r="AX203" i="2"/>
  <c r="AZ203" i="2"/>
  <c r="BA203" i="2"/>
  <c r="BB203" i="2"/>
  <c r="BC203" i="2"/>
  <c r="D204" i="2"/>
  <c r="L204" i="2"/>
  <c r="N204" i="2"/>
  <c r="Q204" i="2"/>
  <c r="R204" i="2"/>
  <c r="T204" i="2" s="1"/>
  <c r="V204" i="2"/>
  <c r="X204" i="2"/>
  <c r="AB204" i="2"/>
  <c r="AF204" i="2"/>
  <c r="AH204" i="2"/>
  <c r="AJ204" i="2"/>
  <c r="AK204" i="2"/>
  <c r="AN204" i="2"/>
  <c r="AO204" i="2"/>
  <c r="AP204" i="2"/>
  <c r="AQ204" i="2"/>
  <c r="AR204" i="2"/>
  <c r="AS204" i="2"/>
  <c r="AT204" i="2"/>
  <c r="AV204" i="2"/>
  <c r="AW204" i="2"/>
  <c r="AX204" i="2"/>
  <c r="AZ204" i="2"/>
  <c r="BA204" i="2"/>
  <c r="BB204" i="2"/>
  <c r="BC204" i="2"/>
  <c r="D205" i="2"/>
  <c r="L205" i="2"/>
  <c r="N205" i="2"/>
  <c r="Q205" i="2"/>
  <c r="R205" i="2"/>
  <c r="T205" i="2"/>
  <c r="V205" i="2"/>
  <c r="X205" i="2"/>
  <c r="AB205" i="2"/>
  <c r="AF205" i="2"/>
  <c r="AH205" i="2"/>
  <c r="AJ205" i="2"/>
  <c r="AK205" i="2"/>
  <c r="AN205" i="2"/>
  <c r="AO205" i="2"/>
  <c r="AP205" i="2"/>
  <c r="AQ205" i="2"/>
  <c r="AR205" i="2"/>
  <c r="AS205" i="2"/>
  <c r="AT205" i="2"/>
  <c r="AV205" i="2"/>
  <c r="AW205" i="2"/>
  <c r="AX205" i="2"/>
  <c r="AZ205" i="2"/>
  <c r="BA205" i="2"/>
  <c r="BB205" i="2"/>
  <c r="BC205" i="2"/>
  <c r="D206" i="2"/>
  <c r="L206" i="2"/>
  <c r="N206" i="2"/>
  <c r="Q206" i="2"/>
  <c r="R206" i="2"/>
  <c r="T206" i="2" s="1"/>
  <c r="V206" i="2"/>
  <c r="X206" i="2"/>
  <c r="AB206" i="2"/>
  <c r="AF206" i="2"/>
  <c r="AH206" i="2"/>
  <c r="AJ206" i="2"/>
  <c r="AK206" i="2"/>
  <c r="AN206" i="2"/>
  <c r="AO206" i="2"/>
  <c r="AP206" i="2"/>
  <c r="AQ206" i="2"/>
  <c r="AR206" i="2"/>
  <c r="AS206" i="2"/>
  <c r="AT206" i="2"/>
  <c r="AV206" i="2"/>
  <c r="AW206" i="2"/>
  <c r="AX206" i="2"/>
  <c r="AZ206" i="2"/>
  <c r="BA206" i="2"/>
  <c r="BB206" i="2"/>
  <c r="BC206" i="2"/>
  <c r="D207" i="2"/>
  <c r="L207" i="2"/>
  <c r="N207" i="2"/>
  <c r="Q207" i="2"/>
  <c r="R207" i="2"/>
  <c r="T207" i="2"/>
  <c r="V207" i="2"/>
  <c r="X207" i="2"/>
  <c r="AB207" i="2"/>
  <c r="AF207" i="2"/>
  <c r="AH207" i="2"/>
  <c r="AJ207" i="2"/>
  <c r="AK207" i="2"/>
  <c r="AN207" i="2"/>
  <c r="AO207" i="2"/>
  <c r="AP207" i="2"/>
  <c r="AQ207" i="2"/>
  <c r="AR207" i="2"/>
  <c r="AS207" i="2"/>
  <c r="AT207" i="2"/>
  <c r="AV207" i="2"/>
  <c r="AW207" i="2"/>
  <c r="AX207" i="2"/>
  <c r="AZ207" i="2"/>
  <c r="BA207" i="2"/>
  <c r="BB207" i="2"/>
  <c r="BC207" i="2"/>
  <c r="D208" i="2"/>
  <c r="L208" i="2"/>
  <c r="N208" i="2"/>
  <c r="Q208" i="2"/>
  <c r="R208" i="2"/>
  <c r="T208" i="2" s="1"/>
  <c r="V208" i="2"/>
  <c r="X208" i="2"/>
  <c r="AB208" i="2"/>
  <c r="AF208" i="2"/>
  <c r="AH208" i="2"/>
  <c r="AJ208" i="2"/>
  <c r="AK208" i="2"/>
  <c r="AN208" i="2"/>
  <c r="AO208" i="2"/>
  <c r="AP208" i="2"/>
  <c r="AQ208" i="2"/>
  <c r="AR208" i="2"/>
  <c r="AS208" i="2"/>
  <c r="AT208" i="2"/>
  <c r="AV208" i="2"/>
  <c r="AW208" i="2"/>
  <c r="AX208" i="2"/>
  <c r="AZ208" i="2"/>
  <c r="BA208" i="2"/>
  <c r="BB208" i="2"/>
  <c r="BC208" i="2"/>
  <c r="D209" i="2"/>
  <c r="L209" i="2"/>
  <c r="N209" i="2"/>
  <c r="Q209" i="2"/>
  <c r="R209" i="2"/>
  <c r="T209" i="2"/>
  <c r="V209" i="2"/>
  <c r="X209" i="2"/>
  <c r="AB209" i="2"/>
  <c r="AF209" i="2"/>
  <c r="AH209" i="2"/>
  <c r="AJ209" i="2"/>
  <c r="AK209" i="2"/>
  <c r="AN209" i="2"/>
  <c r="AO209" i="2"/>
  <c r="AP209" i="2"/>
  <c r="AQ209" i="2"/>
  <c r="AR209" i="2"/>
  <c r="AS209" i="2"/>
  <c r="AT209" i="2"/>
  <c r="AV209" i="2"/>
  <c r="AW209" i="2"/>
  <c r="AX209" i="2"/>
  <c r="AZ209" i="2"/>
  <c r="BA209" i="2"/>
  <c r="BB209" i="2"/>
  <c r="BC209" i="2"/>
  <c r="D210" i="2"/>
  <c r="L210" i="2"/>
  <c r="N210" i="2"/>
  <c r="Q210" i="2"/>
  <c r="R210" i="2"/>
  <c r="T210" i="2"/>
  <c r="V210" i="2"/>
  <c r="X210" i="2"/>
  <c r="AB210" i="2"/>
  <c r="AF210" i="2"/>
  <c r="AH210" i="2"/>
  <c r="AJ210" i="2"/>
  <c r="AK210" i="2"/>
  <c r="AN210" i="2"/>
  <c r="AO210" i="2"/>
  <c r="AP210" i="2"/>
  <c r="AQ210" i="2"/>
  <c r="AR210" i="2"/>
  <c r="AS210" i="2"/>
  <c r="AT210" i="2"/>
  <c r="AV210" i="2"/>
  <c r="AW210" i="2"/>
  <c r="AX210" i="2"/>
  <c r="AZ210" i="2"/>
  <c r="BA210" i="2"/>
  <c r="BB210" i="2"/>
  <c r="BC210" i="2"/>
  <c r="D211" i="2"/>
  <c r="L211" i="2"/>
  <c r="N211" i="2"/>
  <c r="Q211" i="2"/>
  <c r="R211" i="2"/>
  <c r="T211" i="2"/>
  <c r="V211" i="2"/>
  <c r="X211" i="2"/>
  <c r="AB211" i="2"/>
  <c r="AF211" i="2"/>
  <c r="AH211" i="2"/>
  <c r="AJ211" i="2"/>
  <c r="AK211" i="2"/>
  <c r="AN211" i="2"/>
  <c r="AO211" i="2"/>
  <c r="AP211" i="2"/>
  <c r="AQ211" i="2"/>
  <c r="AR211" i="2"/>
  <c r="AS211" i="2"/>
  <c r="AT211" i="2"/>
  <c r="AV211" i="2"/>
  <c r="AW211" i="2"/>
  <c r="AX211" i="2"/>
  <c r="AZ211" i="2"/>
  <c r="BA211" i="2"/>
  <c r="BB211" i="2"/>
  <c r="BC211" i="2"/>
  <c r="D212" i="2"/>
  <c r="L212" i="2"/>
  <c r="N212" i="2"/>
  <c r="Q212" i="2"/>
  <c r="R212" i="2"/>
  <c r="T212" i="2"/>
  <c r="V212" i="2"/>
  <c r="X212" i="2"/>
  <c r="AB212" i="2"/>
  <c r="AF212" i="2"/>
  <c r="AH212" i="2"/>
  <c r="AJ212" i="2"/>
  <c r="AK212" i="2"/>
  <c r="AN212" i="2"/>
  <c r="AO212" i="2"/>
  <c r="AP212" i="2"/>
  <c r="AQ212" i="2"/>
  <c r="AR212" i="2"/>
  <c r="AS212" i="2"/>
  <c r="AT212" i="2"/>
  <c r="AV212" i="2"/>
  <c r="AW212" i="2"/>
  <c r="AX212" i="2"/>
  <c r="AZ212" i="2"/>
  <c r="BA212" i="2"/>
  <c r="BB212" i="2"/>
  <c r="BC212" i="2"/>
  <c r="D213" i="2"/>
  <c r="L213" i="2"/>
  <c r="N213" i="2"/>
  <c r="Q213" i="2"/>
  <c r="R213" i="2"/>
  <c r="T213" i="2"/>
  <c r="V213" i="2"/>
  <c r="X213" i="2"/>
  <c r="AB213" i="2"/>
  <c r="AF213" i="2"/>
  <c r="AH213" i="2"/>
  <c r="AJ213" i="2"/>
  <c r="AK213" i="2"/>
  <c r="AN213" i="2"/>
  <c r="AO213" i="2"/>
  <c r="AP213" i="2"/>
  <c r="AQ213" i="2"/>
  <c r="AR213" i="2"/>
  <c r="AS213" i="2"/>
  <c r="AT213" i="2"/>
  <c r="AV213" i="2"/>
  <c r="AW213" i="2"/>
  <c r="AX213" i="2"/>
  <c r="AZ213" i="2"/>
  <c r="BA213" i="2"/>
  <c r="BB213" i="2"/>
  <c r="BC213" i="2"/>
  <c r="D214" i="2"/>
  <c r="L214" i="2"/>
  <c r="N214" i="2"/>
  <c r="Q214" i="2"/>
  <c r="R214" i="2"/>
  <c r="T214" i="2"/>
  <c r="V214" i="2"/>
  <c r="X214" i="2"/>
  <c r="AB214" i="2"/>
  <c r="AF214" i="2"/>
  <c r="AH214" i="2"/>
  <c r="AJ214" i="2"/>
  <c r="AK214" i="2"/>
  <c r="AN214" i="2"/>
  <c r="AO214" i="2"/>
  <c r="AP214" i="2"/>
  <c r="AQ214" i="2"/>
  <c r="AR214" i="2"/>
  <c r="AS214" i="2"/>
  <c r="AT214" i="2"/>
  <c r="AV214" i="2"/>
  <c r="AW214" i="2"/>
  <c r="AX214" i="2"/>
  <c r="AZ214" i="2"/>
  <c r="BA214" i="2"/>
  <c r="BB214" i="2"/>
  <c r="BC214" i="2"/>
  <c r="D215" i="2"/>
  <c r="L215" i="2"/>
  <c r="N215" i="2"/>
  <c r="Q215" i="2"/>
  <c r="R215" i="2"/>
  <c r="T215" i="2"/>
  <c r="V215" i="2"/>
  <c r="X215" i="2"/>
  <c r="AB215" i="2"/>
  <c r="AF215" i="2"/>
  <c r="AH215" i="2"/>
  <c r="AJ215" i="2"/>
  <c r="AK215" i="2"/>
  <c r="AN215" i="2"/>
  <c r="AO215" i="2"/>
  <c r="AP215" i="2"/>
  <c r="AQ215" i="2"/>
  <c r="AR215" i="2"/>
  <c r="AS215" i="2"/>
  <c r="AT215" i="2"/>
  <c r="AV215" i="2"/>
  <c r="AW215" i="2"/>
  <c r="AX215" i="2"/>
  <c r="AZ215" i="2"/>
  <c r="BA215" i="2"/>
  <c r="BB215" i="2"/>
  <c r="BC215" i="2"/>
  <c r="D216" i="2"/>
  <c r="L216" i="2"/>
  <c r="N216" i="2"/>
  <c r="Q216" i="2"/>
  <c r="R216" i="2"/>
  <c r="T216" i="2" s="1"/>
  <c r="V216" i="2"/>
  <c r="X216" i="2"/>
  <c r="AB216" i="2"/>
  <c r="AF216" i="2"/>
  <c r="AH216" i="2"/>
  <c r="AJ216" i="2"/>
  <c r="AK216" i="2"/>
  <c r="AN216" i="2"/>
  <c r="AO216" i="2"/>
  <c r="AP216" i="2"/>
  <c r="AQ216" i="2"/>
  <c r="AR216" i="2"/>
  <c r="AS216" i="2"/>
  <c r="AT216" i="2"/>
  <c r="AV216" i="2"/>
  <c r="AW216" i="2"/>
  <c r="AX216" i="2"/>
  <c r="AZ216" i="2"/>
  <c r="BA216" i="2"/>
  <c r="BB216" i="2"/>
  <c r="BC216" i="2"/>
  <c r="D217" i="2"/>
  <c r="L217" i="2"/>
  <c r="N217" i="2"/>
  <c r="Q217" i="2"/>
  <c r="R217" i="2"/>
  <c r="T217" i="2" s="1"/>
  <c r="V217" i="2"/>
  <c r="X217" i="2"/>
  <c r="AB217" i="2"/>
  <c r="AF217" i="2"/>
  <c r="AH217" i="2"/>
  <c r="AJ217" i="2"/>
  <c r="AK217" i="2"/>
  <c r="AN217" i="2"/>
  <c r="AO217" i="2"/>
  <c r="AP217" i="2"/>
  <c r="AQ217" i="2"/>
  <c r="AR217" i="2"/>
  <c r="AS217" i="2"/>
  <c r="AT217" i="2"/>
  <c r="AV217" i="2"/>
  <c r="AW217" i="2"/>
  <c r="AX217" i="2"/>
  <c r="AZ217" i="2"/>
  <c r="BA217" i="2"/>
  <c r="BB217" i="2"/>
  <c r="BC217" i="2"/>
  <c r="D218" i="2"/>
  <c r="L218" i="2"/>
  <c r="N218" i="2"/>
  <c r="Q218" i="2"/>
  <c r="R218" i="2"/>
  <c r="T218" i="2" s="1"/>
  <c r="V218" i="2"/>
  <c r="X218" i="2"/>
  <c r="AB218" i="2"/>
  <c r="AF218" i="2"/>
  <c r="AH218" i="2"/>
  <c r="AJ218" i="2"/>
  <c r="AK218" i="2"/>
  <c r="AN218" i="2"/>
  <c r="AO218" i="2"/>
  <c r="AP218" i="2"/>
  <c r="AQ218" i="2"/>
  <c r="AR218" i="2"/>
  <c r="AS218" i="2"/>
  <c r="AT218" i="2"/>
  <c r="AV218" i="2"/>
  <c r="AW218" i="2"/>
  <c r="AX218" i="2"/>
  <c r="AZ218" i="2"/>
  <c r="BA218" i="2"/>
  <c r="BB218" i="2"/>
  <c r="BC218" i="2"/>
  <c r="D219" i="2"/>
  <c r="L219" i="2"/>
  <c r="N219" i="2"/>
  <c r="Q219" i="2"/>
  <c r="R219" i="2"/>
  <c r="T219" i="2"/>
  <c r="V219" i="2"/>
  <c r="X219" i="2"/>
  <c r="AB219" i="2"/>
  <c r="AF219" i="2"/>
  <c r="AH219" i="2"/>
  <c r="AJ219" i="2"/>
  <c r="AK219" i="2"/>
  <c r="AN219" i="2"/>
  <c r="AO219" i="2"/>
  <c r="AP219" i="2"/>
  <c r="AQ219" i="2"/>
  <c r="AR219" i="2"/>
  <c r="AS219" i="2"/>
  <c r="AT219" i="2"/>
  <c r="AV219" i="2"/>
  <c r="AW219" i="2"/>
  <c r="AX219" i="2"/>
  <c r="AZ219" i="2"/>
  <c r="BA219" i="2"/>
  <c r="BB219" i="2"/>
  <c r="BC219" i="2"/>
  <c r="D220" i="2"/>
  <c r="L220" i="2"/>
  <c r="N220" i="2"/>
  <c r="Q220" i="2"/>
  <c r="R220" i="2"/>
  <c r="T220" i="2"/>
  <c r="V220" i="2"/>
  <c r="X220" i="2"/>
  <c r="AB220" i="2"/>
  <c r="AF220" i="2"/>
  <c r="AH220" i="2"/>
  <c r="AJ220" i="2"/>
  <c r="AK220" i="2"/>
  <c r="AN220" i="2"/>
  <c r="AO220" i="2"/>
  <c r="AP220" i="2"/>
  <c r="AQ220" i="2"/>
  <c r="AR220" i="2"/>
  <c r="AS220" i="2"/>
  <c r="AT220" i="2"/>
  <c r="AV220" i="2"/>
  <c r="AW220" i="2"/>
  <c r="AX220" i="2"/>
  <c r="AZ220" i="2"/>
  <c r="BA220" i="2"/>
  <c r="BB220" i="2"/>
  <c r="BC220" i="2"/>
  <c r="D221" i="2"/>
  <c r="L221" i="2"/>
  <c r="N221" i="2"/>
  <c r="Q221" i="2"/>
  <c r="R221" i="2"/>
  <c r="T221" i="2"/>
  <c r="V221" i="2"/>
  <c r="X221" i="2"/>
  <c r="AB221" i="2"/>
  <c r="AF221" i="2"/>
  <c r="AH221" i="2"/>
  <c r="AJ221" i="2"/>
  <c r="AK221" i="2"/>
  <c r="AN221" i="2"/>
  <c r="AO221" i="2"/>
  <c r="AP221" i="2"/>
  <c r="AQ221" i="2"/>
  <c r="AR221" i="2"/>
  <c r="AS221" i="2"/>
  <c r="AT221" i="2"/>
  <c r="AV221" i="2"/>
  <c r="AW221" i="2"/>
  <c r="AX221" i="2"/>
  <c r="AZ221" i="2"/>
  <c r="BA221" i="2"/>
  <c r="BB221" i="2"/>
  <c r="BC221" i="2"/>
  <c r="D222" i="2"/>
  <c r="L222" i="2"/>
  <c r="N222" i="2"/>
  <c r="Q222" i="2"/>
  <c r="R222" i="2"/>
  <c r="T222" i="2"/>
  <c r="V222" i="2"/>
  <c r="X222" i="2"/>
  <c r="AB222" i="2"/>
  <c r="AF222" i="2"/>
  <c r="AH222" i="2"/>
  <c r="AJ222" i="2"/>
  <c r="AK222" i="2"/>
  <c r="AN222" i="2"/>
  <c r="AO222" i="2"/>
  <c r="AP222" i="2"/>
  <c r="AQ222" i="2"/>
  <c r="AR222" i="2"/>
  <c r="AS222" i="2"/>
  <c r="AT222" i="2"/>
  <c r="AV222" i="2"/>
  <c r="AW222" i="2"/>
  <c r="AX222" i="2"/>
  <c r="AZ222" i="2"/>
  <c r="BA222" i="2"/>
  <c r="BB222" i="2"/>
  <c r="BC222" i="2"/>
  <c r="D223" i="2"/>
  <c r="L223" i="2"/>
  <c r="N223" i="2"/>
  <c r="Q223" i="2"/>
  <c r="R223" i="2"/>
  <c r="T223" i="2" s="1"/>
  <c r="V223" i="2"/>
  <c r="X223" i="2"/>
  <c r="AB223" i="2"/>
  <c r="AF223" i="2"/>
  <c r="AH223" i="2"/>
  <c r="AJ223" i="2"/>
  <c r="AK223" i="2"/>
  <c r="AN223" i="2"/>
  <c r="AO223" i="2"/>
  <c r="AP223" i="2"/>
  <c r="AQ223" i="2"/>
  <c r="AR223" i="2"/>
  <c r="AS223" i="2"/>
  <c r="AT223" i="2"/>
  <c r="AV223" i="2"/>
  <c r="AW223" i="2"/>
  <c r="AX223" i="2"/>
  <c r="AZ223" i="2"/>
  <c r="BA223" i="2"/>
  <c r="BB223" i="2"/>
  <c r="BC223" i="2"/>
  <c r="D224" i="2"/>
  <c r="L224" i="2"/>
  <c r="N224" i="2"/>
  <c r="Q224" i="2"/>
  <c r="R224" i="2"/>
  <c r="T224" i="2" s="1"/>
  <c r="V224" i="2"/>
  <c r="X224" i="2"/>
  <c r="AB224" i="2"/>
  <c r="AF224" i="2"/>
  <c r="AH224" i="2"/>
  <c r="AJ224" i="2"/>
  <c r="AK224" i="2"/>
  <c r="AN224" i="2"/>
  <c r="AO224" i="2"/>
  <c r="AP224" i="2"/>
  <c r="AQ224" i="2"/>
  <c r="AR224" i="2"/>
  <c r="AS224" i="2"/>
  <c r="AT224" i="2"/>
  <c r="AV224" i="2"/>
  <c r="AW224" i="2"/>
  <c r="AX224" i="2"/>
  <c r="AZ224" i="2"/>
  <c r="BA224" i="2"/>
  <c r="BB224" i="2"/>
  <c r="BC224" i="2"/>
  <c r="D225" i="2"/>
  <c r="L225" i="2"/>
  <c r="N225" i="2"/>
  <c r="Q225" i="2"/>
  <c r="R225" i="2"/>
  <c r="T225" i="2"/>
  <c r="V225" i="2"/>
  <c r="X225" i="2"/>
  <c r="AB225" i="2"/>
  <c r="AF225" i="2"/>
  <c r="AH225" i="2"/>
  <c r="AJ225" i="2"/>
  <c r="AK225" i="2"/>
  <c r="AN225" i="2"/>
  <c r="AO225" i="2"/>
  <c r="AP225" i="2"/>
  <c r="AQ225" i="2"/>
  <c r="AR225" i="2"/>
  <c r="AS225" i="2"/>
  <c r="AT225" i="2"/>
  <c r="AV225" i="2"/>
  <c r="AW225" i="2"/>
  <c r="AX225" i="2"/>
  <c r="AZ225" i="2"/>
  <c r="BA225" i="2"/>
  <c r="BB225" i="2"/>
  <c r="BC225" i="2"/>
  <c r="D226" i="2"/>
  <c r="L226" i="2"/>
  <c r="N226" i="2"/>
  <c r="Q226" i="2"/>
  <c r="R226" i="2"/>
  <c r="T226" i="2" s="1"/>
  <c r="V226" i="2"/>
  <c r="X226" i="2"/>
  <c r="AB226" i="2"/>
  <c r="AF226" i="2"/>
  <c r="AH226" i="2"/>
  <c r="AJ226" i="2"/>
  <c r="AK226" i="2"/>
  <c r="AN226" i="2"/>
  <c r="AO226" i="2"/>
  <c r="AP226" i="2"/>
  <c r="AQ226" i="2"/>
  <c r="AR226" i="2"/>
  <c r="AS226" i="2"/>
  <c r="AT226" i="2"/>
  <c r="AV226" i="2"/>
  <c r="AW226" i="2"/>
  <c r="AX226" i="2"/>
  <c r="AZ226" i="2"/>
  <c r="BA226" i="2"/>
  <c r="BB226" i="2"/>
  <c r="BC226" i="2"/>
  <c r="D227" i="2"/>
  <c r="L227" i="2"/>
  <c r="N227" i="2"/>
  <c r="Q227" i="2"/>
  <c r="R227" i="2"/>
  <c r="T227" i="2"/>
  <c r="V227" i="2"/>
  <c r="X227" i="2"/>
  <c r="AB227" i="2"/>
  <c r="AF227" i="2"/>
  <c r="AH227" i="2"/>
  <c r="AJ227" i="2"/>
  <c r="AK227" i="2"/>
  <c r="AN227" i="2"/>
  <c r="AO227" i="2"/>
  <c r="AP227" i="2"/>
  <c r="AQ227" i="2"/>
  <c r="AR227" i="2"/>
  <c r="AS227" i="2"/>
  <c r="AT227" i="2"/>
  <c r="AV227" i="2"/>
  <c r="AW227" i="2"/>
  <c r="AX227" i="2"/>
  <c r="AZ227" i="2"/>
  <c r="BA227" i="2"/>
  <c r="BB227" i="2"/>
  <c r="BC227" i="2"/>
  <c r="D228" i="2"/>
  <c r="L228" i="2"/>
  <c r="N228" i="2"/>
  <c r="Q228" i="2"/>
  <c r="R228" i="2"/>
  <c r="T228" i="2" s="1"/>
  <c r="V228" i="2"/>
  <c r="X228" i="2"/>
  <c r="AB228" i="2"/>
  <c r="AF228" i="2"/>
  <c r="AH228" i="2"/>
  <c r="AJ228" i="2"/>
  <c r="AK228" i="2"/>
  <c r="AN228" i="2"/>
  <c r="AO228" i="2"/>
  <c r="AP228" i="2"/>
  <c r="AQ228" i="2"/>
  <c r="AR228" i="2"/>
  <c r="AS228" i="2"/>
  <c r="AT228" i="2"/>
  <c r="AV228" i="2"/>
  <c r="AW228" i="2"/>
  <c r="AX228" i="2"/>
  <c r="AZ228" i="2"/>
  <c r="BA228" i="2"/>
  <c r="BB228" i="2"/>
  <c r="BC228" i="2"/>
  <c r="D229" i="2"/>
  <c r="L229" i="2"/>
  <c r="N229" i="2"/>
  <c r="Q229" i="2"/>
  <c r="R229" i="2"/>
  <c r="T229" i="2"/>
  <c r="V229" i="2"/>
  <c r="X229" i="2"/>
  <c r="AB229" i="2"/>
  <c r="AF229" i="2"/>
  <c r="AH229" i="2"/>
  <c r="AJ229" i="2"/>
  <c r="AK229" i="2"/>
  <c r="AN229" i="2"/>
  <c r="AO229" i="2"/>
  <c r="AP229" i="2"/>
  <c r="AQ229" i="2"/>
  <c r="AR229" i="2"/>
  <c r="AS229" i="2"/>
  <c r="AT229" i="2"/>
  <c r="AV229" i="2"/>
  <c r="AW229" i="2"/>
  <c r="AX229" i="2"/>
  <c r="AZ229" i="2"/>
  <c r="BA229" i="2"/>
  <c r="BB229" i="2"/>
  <c r="BC229" i="2"/>
  <c r="D230" i="2"/>
  <c r="L230" i="2"/>
  <c r="N230" i="2"/>
  <c r="Q230" i="2"/>
  <c r="R230" i="2"/>
  <c r="T230" i="2"/>
  <c r="V230" i="2"/>
  <c r="X230" i="2"/>
  <c r="AB230" i="2"/>
  <c r="AF230" i="2"/>
  <c r="AH230" i="2"/>
  <c r="AJ230" i="2"/>
  <c r="AK230" i="2"/>
  <c r="AN230" i="2"/>
  <c r="AO230" i="2"/>
  <c r="AP230" i="2"/>
  <c r="AQ230" i="2"/>
  <c r="AR230" i="2"/>
  <c r="AS230" i="2"/>
  <c r="AT230" i="2"/>
  <c r="AV230" i="2"/>
  <c r="AW230" i="2"/>
  <c r="AX230" i="2"/>
  <c r="AZ230" i="2"/>
  <c r="BA230" i="2"/>
  <c r="BB230" i="2"/>
  <c r="BC230" i="2"/>
  <c r="D231" i="2"/>
  <c r="L231" i="2"/>
  <c r="N231" i="2"/>
  <c r="Q231" i="2"/>
  <c r="R231" i="2"/>
  <c r="T231" i="2"/>
  <c r="V231" i="2"/>
  <c r="X231" i="2"/>
  <c r="AB231" i="2"/>
  <c r="AF231" i="2"/>
  <c r="AH231" i="2"/>
  <c r="AJ231" i="2"/>
  <c r="AK231" i="2"/>
  <c r="AN231" i="2"/>
  <c r="AO231" i="2"/>
  <c r="AP231" i="2"/>
  <c r="AQ231" i="2"/>
  <c r="AR231" i="2"/>
  <c r="AS231" i="2"/>
  <c r="AT231" i="2"/>
  <c r="AV231" i="2"/>
  <c r="AW231" i="2"/>
  <c r="AX231" i="2"/>
  <c r="AZ231" i="2"/>
  <c r="BA231" i="2"/>
  <c r="BB231" i="2"/>
  <c r="BC231" i="2"/>
  <c r="D232" i="2"/>
  <c r="L232" i="2"/>
  <c r="N232" i="2"/>
  <c r="Q232" i="2"/>
  <c r="R232" i="2"/>
  <c r="T232" i="2"/>
  <c r="V232" i="2"/>
  <c r="X232" i="2"/>
  <c r="AB232" i="2"/>
  <c r="AF232" i="2"/>
  <c r="AH232" i="2"/>
  <c r="AJ232" i="2"/>
  <c r="AK232" i="2"/>
  <c r="AN232" i="2"/>
  <c r="AO232" i="2"/>
  <c r="AP232" i="2"/>
  <c r="AQ232" i="2"/>
  <c r="AR232" i="2"/>
  <c r="AS232" i="2"/>
  <c r="AT232" i="2"/>
  <c r="AV232" i="2"/>
  <c r="AW232" i="2"/>
  <c r="AX232" i="2"/>
  <c r="AZ232" i="2"/>
  <c r="BA232" i="2"/>
  <c r="BB232" i="2"/>
  <c r="BC232" i="2"/>
  <c r="D233" i="2"/>
  <c r="L233" i="2"/>
  <c r="N233" i="2"/>
  <c r="Q233" i="2"/>
  <c r="R233" i="2"/>
  <c r="T233" i="2"/>
  <c r="V233" i="2"/>
  <c r="X233" i="2"/>
  <c r="AB233" i="2"/>
  <c r="AF233" i="2"/>
  <c r="AH233" i="2"/>
  <c r="AJ233" i="2"/>
  <c r="AK233" i="2"/>
  <c r="AN233" i="2"/>
  <c r="AO233" i="2"/>
  <c r="AP233" i="2"/>
  <c r="AQ233" i="2"/>
  <c r="AR233" i="2"/>
  <c r="AS233" i="2"/>
  <c r="AT233" i="2"/>
  <c r="AV233" i="2"/>
  <c r="AW233" i="2"/>
  <c r="AX233" i="2"/>
  <c r="AZ233" i="2"/>
  <c r="BA233" i="2"/>
  <c r="BB233" i="2"/>
  <c r="BC233" i="2"/>
  <c r="D234" i="2"/>
  <c r="L234" i="2"/>
  <c r="N234" i="2"/>
  <c r="Q234" i="2"/>
  <c r="R234" i="2"/>
  <c r="T234" i="2"/>
  <c r="V234" i="2"/>
  <c r="X234" i="2"/>
  <c r="AB234" i="2"/>
  <c r="AF234" i="2"/>
  <c r="AH234" i="2"/>
  <c r="AJ234" i="2"/>
  <c r="AK234" i="2"/>
  <c r="AN234" i="2"/>
  <c r="AO234" i="2"/>
  <c r="AP234" i="2"/>
  <c r="AQ234" i="2"/>
  <c r="AR234" i="2"/>
  <c r="AS234" i="2"/>
  <c r="AT234" i="2"/>
  <c r="AV234" i="2"/>
  <c r="AW234" i="2"/>
  <c r="AX234" i="2"/>
  <c r="AZ234" i="2"/>
  <c r="BA234" i="2"/>
  <c r="BB234" i="2"/>
  <c r="BC234" i="2"/>
  <c r="D235" i="2"/>
  <c r="L235" i="2"/>
  <c r="N235" i="2"/>
  <c r="Q235" i="2"/>
  <c r="R235" i="2"/>
  <c r="T235" i="2"/>
  <c r="V235" i="2"/>
  <c r="X235" i="2"/>
  <c r="AB235" i="2"/>
  <c r="AF235" i="2"/>
  <c r="AH235" i="2"/>
  <c r="AJ235" i="2"/>
  <c r="AK235" i="2"/>
  <c r="AN235" i="2"/>
  <c r="AO235" i="2"/>
  <c r="AP235" i="2"/>
  <c r="AQ235" i="2"/>
  <c r="AR235" i="2"/>
  <c r="AS235" i="2"/>
  <c r="AT235" i="2"/>
  <c r="AV235" i="2"/>
  <c r="AW235" i="2"/>
  <c r="AX235" i="2"/>
  <c r="AZ235" i="2"/>
  <c r="BA235" i="2"/>
  <c r="BB235" i="2"/>
  <c r="BC235" i="2"/>
  <c r="D236" i="2"/>
  <c r="L236" i="2"/>
  <c r="N236" i="2"/>
  <c r="Q236" i="2"/>
  <c r="R236" i="2"/>
  <c r="T236" i="2" s="1"/>
  <c r="V236" i="2"/>
  <c r="X236" i="2"/>
  <c r="AB236" i="2"/>
  <c r="AF236" i="2"/>
  <c r="AH236" i="2"/>
  <c r="AJ236" i="2"/>
  <c r="AK236" i="2"/>
  <c r="AN236" i="2"/>
  <c r="AO236" i="2"/>
  <c r="AP236" i="2"/>
  <c r="AQ236" i="2"/>
  <c r="AR236" i="2"/>
  <c r="AS236" i="2"/>
  <c r="AT236" i="2"/>
  <c r="AV236" i="2"/>
  <c r="AW236" i="2"/>
  <c r="AX236" i="2"/>
  <c r="AZ236" i="2"/>
  <c r="BA236" i="2"/>
  <c r="BB236" i="2"/>
  <c r="BC236" i="2"/>
  <c r="D237" i="2"/>
  <c r="L237" i="2"/>
  <c r="N237" i="2"/>
  <c r="Q237" i="2"/>
  <c r="R237" i="2"/>
  <c r="T237" i="2" s="1"/>
  <c r="V237" i="2"/>
  <c r="X237" i="2"/>
  <c r="AB237" i="2"/>
  <c r="AF237" i="2"/>
  <c r="AH237" i="2"/>
  <c r="AJ237" i="2"/>
  <c r="AK237" i="2"/>
  <c r="AN237" i="2"/>
  <c r="AO237" i="2"/>
  <c r="AP237" i="2"/>
  <c r="AQ237" i="2"/>
  <c r="AR237" i="2"/>
  <c r="AS237" i="2"/>
  <c r="AT237" i="2"/>
  <c r="AV237" i="2"/>
  <c r="AW237" i="2"/>
  <c r="AX237" i="2"/>
  <c r="AZ237" i="2"/>
  <c r="BA237" i="2"/>
  <c r="BB237" i="2"/>
  <c r="BC237" i="2"/>
  <c r="D238" i="2"/>
  <c r="L238" i="2"/>
  <c r="N238" i="2"/>
  <c r="Q238" i="2"/>
  <c r="R238" i="2"/>
  <c r="T238" i="2" s="1"/>
  <c r="V238" i="2"/>
  <c r="X238" i="2"/>
  <c r="AB238" i="2"/>
  <c r="AF238" i="2"/>
  <c r="AH238" i="2"/>
  <c r="AJ238" i="2"/>
  <c r="AK238" i="2"/>
  <c r="AN238" i="2"/>
  <c r="AO238" i="2"/>
  <c r="AP238" i="2"/>
  <c r="AQ238" i="2"/>
  <c r="AR238" i="2"/>
  <c r="AS238" i="2"/>
  <c r="AT238" i="2"/>
  <c r="AV238" i="2"/>
  <c r="AW238" i="2"/>
  <c r="AX238" i="2"/>
  <c r="AZ238" i="2"/>
  <c r="BA238" i="2"/>
  <c r="BB238" i="2"/>
  <c r="BC238" i="2"/>
  <c r="D239" i="2"/>
  <c r="L239" i="2"/>
  <c r="N239" i="2"/>
  <c r="Q239" i="2"/>
  <c r="R239" i="2"/>
  <c r="T239" i="2"/>
  <c r="V239" i="2"/>
  <c r="X239" i="2"/>
  <c r="AB239" i="2"/>
  <c r="AF239" i="2"/>
  <c r="AH239" i="2"/>
  <c r="AJ239" i="2"/>
  <c r="AK239" i="2"/>
  <c r="AN239" i="2"/>
  <c r="AO239" i="2"/>
  <c r="AP239" i="2"/>
  <c r="AQ239" i="2"/>
  <c r="AR239" i="2"/>
  <c r="AS239" i="2"/>
  <c r="AT239" i="2"/>
  <c r="AV239" i="2"/>
  <c r="AW239" i="2"/>
  <c r="AX239" i="2"/>
  <c r="AZ239" i="2"/>
  <c r="BA239" i="2"/>
  <c r="BB239" i="2"/>
  <c r="BC239" i="2"/>
  <c r="D240" i="2"/>
  <c r="L240" i="2"/>
  <c r="N240" i="2"/>
  <c r="Q240" i="2"/>
  <c r="R240" i="2"/>
  <c r="T240" i="2"/>
  <c r="V240" i="2"/>
  <c r="X240" i="2"/>
  <c r="AB240" i="2"/>
  <c r="AF240" i="2"/>
  <c r="AH240" i="2"/>
  <c r="AJ240" i="2"/>
  <c r="AK240" i="2"/>
  <c r="AN240" i="2"/>
  <c r="AO240" i="2"/>
  <c r="AP240" i="2"/>
  <c r="AQ240" i="2"/>
  <c r="AR240" i="2"/>
  <c r="AS240" i="2"/>
  <c r="AT240" i="2"/>
  <c r="AV240" i="2"/>
  <c r="AW240" i="2"/>
  <c r="AX240" i="2"/>
  <c r="AZ240" i="2"/>
  <c r="BA240" i="2"/>
  <c r="BB240" i="2"/>
  <c r="BC240" i="2"/>
  <c r="D241" i="2"/>
  <c r="L241" i="2"/>
  <c r="N241" i="2"/>
  <c r="Q241" i="2"/>
  <c r="R241" i="2"/>
  <c r="T241" i="2"/>
  <c r="V241" i="2"/>
  <c r="X241" i="2"/>
  <c r="AB241" i="2"/>
  <c r="AF241" i="2"/>
  <c r="AH241" i="2"/>
  <c r="AJ241" i="2"/>
  <c r="AK241" i="2"/>
  <c r="AN241" i="2"/>
  <c r="AO241" i="2"/>
  <c r="AP241" i="2"/>
  <c r="AQ241" i="2"/>
  <c r="AR241" i="2"/>
  <c r="AS241" i="2"/>
  <c r="AT241" i="2"/>
  <c r="AV241" i="2"/>
  <c r="AW241" i="2"/>
  <c r="AX241" i="2"/>
  <c r="AZ241" i="2"/>
  <c r="BA241" i="2"/>
  <c r="BB241" i="2"/>
  <c r="BC241" i="2"/>
  <c r="D242" i="2"/>
  <c r="L242" i="2"/>
  <c r="N242" i="2"/>
  <c r="Q242" i="2"/>
  <c r="R242" i="2"/>
  <c r="T242" i="2"/>
  <c r="V242" i="2"/>
  <c r="X242" i="2"/>
  <c r="AB242" i="2"/>
  <c r="AF242" i="2"/>
  <c r="AH242" i="2"/>
  <c r="AJ242" i="2"/>
  <c r="AK242" i="2"/>
  <c r="AN242" i="2"/>
  <c r="AO242" i="2"/>
  <c r="AP242" i="2"/>
  <c r="AQ242" i="2"/>
  <c r="AR242" i="2"/>
  <c r="AS242" i="2"/>
  <c r="AT242" i="2"/>
  <c r="AV242" i="2"/>
  <c r="AW242" i="2"/>
  <c r="AX242" i="2"/>
  <c r="AZ242" i="2"/>
  <c r="BA242" i="2"/>
  <c r="BB242" i="2"/>
  <c r="BC242" i="2"/>
  <c r="D243" i="2"/>
  <c r="L243" i="2"/>
  <c r="N243" i="2"/>
  <c r="Q243" i="2"/>
  <c r="R243" i="2"/>
  <c r="T243" i="2" s="1"/>
  <c r="V243" i="2"/>
  <c r="X243" i="2"/>
  <c r="AB243" i="2"/>
  <c r="AF243" i="2"/>
  <c r="AH243" i="2"/>
  <c r="AJ243" i="2"/>
  <c r="AK243" i="2"/>
  <c r="AN243" i="2"/>
  <c r="AO243" i="2"/>
  <c r="AP243" i="2"/>
  <c r="AQ243" i="2"/>
  <c r="AR243" i="2"/>
  <c r="AS243" i="2"/>
  <c r="AT243" i="2"/>
  <c r="AV243" i="2"/>
  <c r="AW243" i="2"/>
  <c r="AX243" i="2"/>
  <c r="AZ243" i="2"/>
  <c r="BA243" i="2"/>
  <c r="BB243" i="2"/>
  <c r="BC243" i="2"/>
  <c r="D244" i="2"/>
  <c r="L244" i="2"/>
  <c r="N244" i="2"/>
  <c r="Q244" i="2"/>
  <c r="R244" i="2"/>
  <c r="T244" i="2" s="1"/>
  <c r="V244" i="2"/>
  <c r="X244" i="2"/>
  <c r="AB244" i="2"/>
  <c r="AF244" i="2"/>
  <c r="AH244" i="2"/>
  <c r="AJ244" i="2"/>
  <c r="AK244" i="2"/>
  <c r="AN244" i="2"/>
  <c r="AO244" i="2"/>
  <c r="AP244" i="2"/>
  <c r="AQ244" i="2"/>
  <c r="AR244" i="2"/>
  <c r="AS244" i="2"/>
  <c r="AT244" i="2"/>
  <c r="AV244" i="2"/>
  <c r="AW244" i="2"/>
  <c r="AX244" i="2"/>
  <c r="AZ244" i="2"/>
  <c r="BA244" i="2"/>
  <c r="BB244" i="2"/>
  <c r="BC244" i="2"/>
  <c r="D245" i="2"/>
  <c r="L245" i="2"/>
  <c r="N245" i="2"/>
  <c r="Q245" i="2"/>
  <c r="R245" i="2"/>
  <c r="T245" i="2"/>
  <c r="V245" i="2"/>
  <c r="X245" i="2"/>
  <c r="AB245" i="2"/>
  <c r="AF245" i="2"/>
  <c r="AH245" i="2"/>
  <c r="AJ245" i="2"/>
  <c r="AK245" i="2"/>
  <c r="AN245" i="2"/>
  <c r="AO245" i="2"/>
  <c r="AP245" i="2"/>
  <c r="AQ245" i="2"/>
  <c r="AR245" i="2"/>
  <c r="AS245" i="2"/>
  <c r="AT245" i="2"/>
  <c r="AV245" i="2"/>
  <c r="AW245" i="2"/>
  <c r="AX245" i="2"/>
  <c r="AZ245" i="2"/>
  <c r="BA245" i="2"/>
  <c r="BB245" i="2"/>
  <c r="BC245" i="2"/>
  <c r="D246" i="2"/>
  <c r="L246" i="2"/>
  <c r="N246" i="2"/>
  <c r="Q246" i="2"/>
  <c r="R246" i="2"/>
  <c r="T246" i="2" s="1"/>
  <c r="V246" i="2"/>
  <c r="X246" i="2"/>
  <c r="AB246" i="2"/>
  <c r="AF246" i="2"/>
  <c r="AH246" i="2"/>
  <c r="AJ246" i="2"/>
  <c r="AK246" i="2"/>
  <c r="AN246" i="2"/>
  <c r="AO246" i="2"/>
  <c r="AP246" i="2"/>
  <c r="AQ246" i="2"/>
  <c r="AR246" i="2"/>
  <c r="AS246" i="2"/>
  <c r="AT246" i="2"/>
  <c r="AV246" i="2"/>
  <c r="AW246" i="2"/>
  <c r="AX246" i="2"/>
  <c r="AZ246" i="2"/>
  <c r="BA246" i="2"/>
  <c r="BB246" i="2"/>
  <c r="BC246" i="2"/>
  <c r="D247" i="2"/>
  <c r="L247" i="2"/>
  <c r="N247" i="2"/>
  <c r="Q247" i="2"/>
  <c r="R247" i="2"/>
  <c r="T247" i="2"/>
  <c r="V247" i="2"/>
  <c r="X247" i="2"/>
  <c r="AB247" i="2"/>
  <c r="AF247" i="2"/>
  <c r="AH247" i="2"/>
  <c r="AJ247" i="2"/>
  <c r="AK247" i="2"/>
  <c r="AN247" i="2"/>
  <c r="AO247" i="2"/>
  <c r="AP247" i="2"/>
  <c r="AQ247" i="2"/>
  <c r="AR247" i="2"/>
  <c r="AS247" i="2"/>
  <c r="AT247" i="2"/>
  <c r="AV247" i="2"/>
  <c r="AW247" i="2"/>
  <c r="AX247" i="2"/>
  <c r="AZ247" i="2"/>
  <c r="BA247" i="2"/>
  <c r="BB247" i="2"/>
  <c r="BC247" i="2"/>
  <c r="D248" i="2"/>
  <c r="L248" i="2"/>
  <c r="N248" i="2"/>
  <c r="Q248" i="2"/>
  <c r="R248" i="2"/>
  <c r="T248" i="2" s="1"/>
  <c r="V248" i="2"/>
  <c r="X248" i="2"/>
  <c r="AB248" i="2"/>
  <c r="AF248" i="2"/>
  <c r="AH248" i="2"/>
  <c r="AJ248" i="2"/>
  <c r="AK248" i="2"/>
  <c r="AN248" i="2"/>
  <c r="AO248" i="2"/>
  <c r="AP248" i="2"/>
  <c r="AQ248" i="2"/>
  <c r="AR248" i="2"/>
  <c r="AS248" i="2"/>
  <c r="AT248" i="2"/>
  <c r="AV248" i="2"/>
  <c r="AW248" i="2"/>
  <c r="AX248" i="2"/>
  <c r="AZ248" i="2"/>
  <c r="BA248" i="2"/>
  <c r="BB248" i="2"/>
  <c r="BC248" i="2"/>
  <c r="D249" i="2"/>
  <c r="L249" i="2"/>
  <c r="N249" i="2"/>
  <c r="Q249" i="2"/>
  <c r="R249" i="2"/>
  <c r="T249" i="2"/>
  <c r="V249" i="2"/>
  <c r="X249" i="2"/>
  <c r="AB249" i="2"/>
  <c r="AF249" i="2"/>
  <c r="AH249" i="2"/>
  <c r="AJ249" i="2"/>
  <c r="AK249" i="2"/>
  <c r="AN249" i="2"/>
  <c r="AO249" i="2"/>
  <c r="AP249" i="2"/>
  <c r="AQ249" i="2"/>
  <c r="AR249" i="2"/>
  <c r="AS249" i="2"/>
  <c r="AT249" i="2"/>
  <c r="AV249" i="2"/>
  <c r="AW249" i="2"/>
  <c r="AX249" i="2"/>
  <c r="AZ249" i="2"/>
  <c r="BA249" i="2"/>
  <c r="BB249" i="2"/>
  <c r="BC249" i="2"/>
  <c r="D250" i="2"/>
  <c r="L250" i="2"/>
  <c r="N250" i="2"/>
  <c r="Q250" i="2"/>
  <c r="R250" i="2"/>
  <c r="T250" i="2"/>
  <c r="V250" i="2"/>
  <c r="X250" i="2"/>
  <c r="AB250" i="2"/>
  <c r="AF250" i="2"/>
  <c r="AH250" i="2"/>
  <c r="AJ250" i="2"/>
  <c r="AK250" i="2"/>
  <c r="AN250" i="2"/>
  <c r="AO250" i="2"/>
  <c r="AP250" i="2"/>
  <c r="AQ250" i="2"/>
  <c r="AR250" i="2"/>
  <c r="AS250" i="2"/>
  <c r="AT250" i="2"/>
  <c r="AV250" i="2"/>
  <c r="AW250" i="2"/>
  <c r="AX250" i="2"/>
  <c r="AZ250" i="2"/>
  <c r="BA250" i="2"/>
  <c r="BB250" i="2"/>
  <c r="BC250" i="2"/>
  <c r="D251" i="2"/>
  <c r="L251" i="2"/>
  <c r="N251" i="2"/>
  <c r="Q251" i="2"/>
  <c r="R251" i="2"/>
  <c r="T251" i="2"/>
  <c r="V251" i="2"/>
  <c r="X251" i="2"/>
  <c r="AB251" i="2"/>
  <c r="AF251" i="2"/>
  <c r="AH251" i="2"/>
  <c r="AJ251" i="2"/>
  <c r="AK251" i="2"/>
  <c r="AN251" i="2"/>
  <c r="AO251" i="2"/>
  <c r="AP251" i="2"/>
  <c r="AQ251" i="2"/>
  <c r="AR251" i="2"/>
  <c r="AS251" i="2"/>
  <c r="AT251" i="2"/>
  <c r="AV251" i="2"/>
  <c r="AW251" i="2"/>
  <c r="AX251" i="2"/>
  <c r="AZ251" i="2"/>
  <c r="BA251" i="2"/>
  <c r="BB251" i="2"/>
  <c r="BC251" i="2"/>
  <c r="D252" i="2"/>
  <c r="L252" i="2"/>
  <c r="N252" i="2"/>
  <c r="Q252" i="2"/>
  <c r="R252" i="2"/>
  <c r="T252" i="2"/>
  <c r="V252" i="2"/>
  <c r="X252" i="2"/>
  <c r="AB252" i="2"/>
  <c r="AF252" i="2"/>
  <c r="AH252" i="2"/>
  <c r="AJ252" i="2"/>
  <c r="AK252" i="2"/>
  <c r="AN252" i="2"/>
  <c r="AO252" i="2"/>
  <c r="AP252" i="2"/>
  <c r="AQ252" i="2"/>
  <c r="AR252" i="2"/>
  <c r="AS252" i="2"/>
  <c r="AT252" i="2"/>
  <c r="AV252" i="2"/>
  <c r="AW252" i="2"/>
  <c r="AX252" i="2"/>
  <c r="AZ252" i="2"/>
  <c r="BA252" i="2"/>
  <c r="BB252" i="2"/>
  <c r="BC252" i="2"/>
  <c r="D253" i="2"/>
  <c r="L253" i="2"/>
  <c r="N253" i="2"/>
  <c r="Q253" i="2"/>
  <c r="R253" i="2"/>
  <c r="T253" i="2"/>
  <c r="V253" i="2"/>
  <c r="X253" i="2"/>
  <c r="AB253" i="2"/>
  <c r="AF253" i="2"/>
  <c r="AH253" i="2"/>
  <c r="AJ253" i="2"/>
  <c r="AK253" i="2"/>
  <c r="AN253" i="2"/>
  <c r="AO253" i="2"/>
  <c r="AP253" i="2"/>
  <c r="AQ253" i="2"/>
  <c r="AR253" i="2"/>
  <c r="AS253" i="2"/>
  <c r="AT253" i="2"/>
  <c r="AV253" i="2"/>
  <c r="AW253" i="2"/>
  <c r="AX253" i="2"/>
  <c r="AZ253" i="2"/>
  <c r="BA253" i="2"/>
  <c r="BB253" i="2"/>
  <c r="BC253" i="2"/>
  <c r="D254" i="2"/>
  <c r="L254" i="2"/>
  <c r="N254" i="2"/>
  <c r="Q254" i="2"/>
  <c r="R254" i="2"/>
  <c r="T254" i="2"/>
  <c r="V254" i="2"/>
  <c r="X254" i="2"/>
  <c r="AB254" i="2"/>
  <c r="AF254" i="2"/>
  <c r="AH254" i="2"/>
  <c r="AJ254" i="2"/>
  <c r="AK254" i="2"/>
  <c r="AN254" i="2"/>
  <c r="AO254" i="2"/>
  <c r="AP254" i="2"/>
  <c r="AQ254" i="2"/>
  <c r="AR254" i="2"/>
  <c r="AS254" i="2"/>
  <c r="AT254" i="2"/>
  <c r="AV254" i="2"/>
  <c r="AW254" i="2"/>
  <c r="AX254" i="2"/>
  <c r="AZ254" i="2"/>
  <c r="BA254" i="2"/>
  <c r="BB254" i="2"/>
  <c r="BC254" i="2"/>
  <c r="D255" i="2"/>
  <c r="L255" i="2"/>
  <c r="N255" i="2"/>
  <c r="Q255" i="2"/>
  <c r="R255" i="2"/>
  <c r="T255" i="2"/>
  <c r="V255" i="2"/>
  <c r="X255" i="2"/>
  <c r="AB255" i="2"/>
  <c r="AF255" i="2"/>
  <c r="AH255" i="2"/>
  <c r="AJ255" i="2"/>
  <c r="AK255" i="2"/>
  <c r="AN255" i="2"/>
  <c r="AO255" i="2"/>
  <c r="AP255" i="2"/>
  <c r="AQ255" i="2"/>
  <c r="AR255" i="2"/>
  <c r="AS255" i="2"/>
  <c r="AT255" i="2"/>
  <c r="AV255" i="2"/>
  <c r="AW255" i="2"/>
  <c r="AX255" i="2"/>
  <c r="AZ255" i="2"/>
  <c r="BA255" i="2"/>
  <c r="BB255" i="2"/>
  <c r="BC255" i="2"/>
  <c r="D256" i="2"/>
  <c r="L256" i="2"/>
  <c r="N256" i="2"/>
  <c r="Q256" i="2"/>
  <c r="R256" i="2"/>
  <c r="T256" i="2" s="1"/>
  <c r="V256" i="2"/>
  <c r="X256" i="2"/>
  <c r="AB256" i="2"/>
  <c r="AF256" i="2"/>
  <c r="AH256" i="2"/>
  <c r="AJ256" i="2"/>
  <c r="AK256" i="2"/>
  <c r="AN256" i="2"/>
  <c r="AO256" i="2"/>
  <c r="AP256" i="2"/>
  <c r="AQ256" i="2"/>
  <c r="AR256" i="2"/>
  <c r="AS256" i="2"/>
  <c r="AT256" i="2"/>
  <c r="AV256" i="2"/>
  <c r="AW256" i="2"/>
  <c r="AX256" i="2"/>
  <c r="AZ256" i="2"/>
  <c r="BA256" i="2"/>
  <c r="BB256" i="2"/>
  <c r="BC256" i="2"/>
  <c r="D257" i="2"/>
  <c r="L257" i="2"/>
  <c r="N257" i="2"/>
  <c r="Q257" i="2"/>
  <c r="R257" i="2"/>
  <c r="T257" i="2" s="1"/>
  <c r="V257" i="2"/>
  <c r="X257" i="2"/>
  <c r="AB257" i="2"/>
  <c r="AF257" i="2"/>
  <c r="AH257" i="2"/>
  <c r="AJ257" i="2"/>
  <c r="AK257" i="2"/>
  <c r="AN257" i="2"/>
  <c r="AO257" i="2"/>
  <c r="AP257" i="2"/>
  <c r="AQ257" i="2"/>
  <c r="AR257" i="2"/>
  <c r="AS257" i="2"/>
  <c r="AT257" i="2"/>
  <c r="AV257" i="2"/>
  <c r="AW257" i="2"/>
  <c r="AX257" i="2"/>
  <c r="AZ257" i="2"/>
  <c r="BA257" i="2"/>
  <c r="BB257" i="2"/>
  <c r="BC257" i="2"/>
  <c r="D258" i="2"/>
  <c r="L258" i="2"/>
  <c r="N258" i="2"/>
  <c r="Q258" i="2"/>
  <c r="R258" i="2"/>
  <c r="T258" i="2" s="1"/>
  <c r="V258" i="2"/>
  <c r="X258" i="2"/>
  <c r="AB258" i="2"/>
  <c r="AF258" i="2"/>
  <c r="AH258" i="2"/>
  <c r="AJ258" i="2"/>
  <c r="AK258" i="2"/>
  <c r="AN258" i="2"/>
  <c r="AO258" i="2"/>
  <c r="AP258" i="2"/>
  <c r="AQ258" i="2"/>
  <c r="AR258" i="2"/>
  <c r="AS258" i="2"/>
  <c r="AT258" i="2"/>
  <c r="AV258" i="2"/>
  <c r="AW258" i="2"/>
  <c r="AX258" i="2"/>
  <c r="AZ258" i="2"/>
  <c r="BA258" i="2"/>
  <c r="BB258" i="2"/>
  <c r="BC258" i="2"/>
  <c r="D259" i="2"/>
  <c r="L259" i="2"/>
  <c r="N259" i="2"/>
  <c r="Q259" i="2"/>
  <c r="R259" i="2"/>
  <c r="T259" i="2"/>
  <c r="V259" i="2"/>
  <c r="X259" i="2"/>
  <c r="AB259" i="2"/>
  <c r="AF259" i="2"/>
  <c r="AH259" i="2"/>
  <c r="AJ259" i="2"/>
  <c r="AK259" i="2"/>
  <c r="AN259" i="2"/>
  <c r="AO259" i="2"/>
  <c r="AP259" i="2"/>
  <c r="AQ259" i="2"/>
  <c r="AR259" i="2"/>
  <c r="AS259" i="2"/>
  <c r="AT259" i="2"/>
  <c r="AV259" i="2"/>
  <c r="AW259" i="2"/>
  <c r="AX259" i="2"/>
  <c r="AZ259" i="2"/>
  <c r="BA259" i="2"/>
  <c r="BB259" i="2"/>
  <c r="BC259" i="2"/>
  <c r="D260" i="2"/>
  <c r="L260" i="2"/>
  <c r="N260" i="2"/>
  <c r="Q260" i="2"/>
  <c r="R260" i="2"/>
  <c r="T260" i="2"/>
  <c r="V260" i="2"/>
  <c r="X260" i="2"/>
  <c r="AB260" i="2"/>
  <c r="AF260" i="2"/>
  <c r="AH260" i="2"/>
  <c r="AJ260" i="2"/>
  <c r="AK260" i="2"/>
  <c r="AN260" i="2"/>
  <c r="AO260" i="2"/>
  <c r="AP260" i="2"/>
  <c r="AQ260" i="2"/>
  <c r="AR260" i="2"/>
  <c r="AS260" i="2"/>
  <c r="AT260" i="2"/>
  <c r="AV260" i="2"/>
  <c r="AW260" i="2"/>
  <c r="AX260" i="2"/>
  <c r="AZ260" i="2"/>
  <c r="BA260" i="2"/>
  <c r="BB260" i="2"/>
  <c r="BC260" i="2"/>
  <c r="D261" i="2"/>
  <c r="L261" i="2"/>
  <c r="N261" i="2"/>
  <c r="Q261" i="2"/>
  <c r="R261" i="2"/>
  <c r="T261" i="2"/>
  <c r="V261" i="2"/>
  <c r="X261" i="2"/>
  <c r="AB261" i="2"/>
  <c r="AF261" i="2"/>
  <c r="AH261" i="2"/>
  <c r="AJ261" i="2"/>
  <c r="AK261" i="2"/>
  <c r="AN261" i="2"/>
  <c r="AO261" i="2"/>
  <c r="AP261" i="2"/>
  <c r="AQ261" i="2"/>
  <c r="AR261" i="2"/>
  <c r="AS261" i="2"/>
  <c r="AT261" i="2"/>
  <c r="AV261" i="2"/>
  <c r="AW261" i="2"/>
  <c r="AX261" i="2"/>
  <c r="AZ261" i="2"/>
  <c r="BA261" i="2"/>
  <c r="BB261" i="2"/>
  <c r="BC261" i="2"/>
  <c r="D262" i="2"/>
  <c r="L262" i="2"/>
  <c r="N262" i="2"/>
  <c r="Q262" i="2"/>
  <c r="R262" i="2"/>
  <c r="T262" i="2"/>
  <c r="V262" i="2"/>
  <c r="X262" i="2"/>
  <c r="AB262" i="2"/>
  <c r="AF262" i="2"/>
  <c r="AH262" i="2"/>
  <c r="AJ262" i="2"/>
  <c r="AK262" i="2"/>
  <c r="AN262" i="2"/>
  <c r="AO262" i="2"/>
  <c r="AP262" i="2"/>
  <c r="AQ262" i="2"/>
  <c r="AR262" i="2"/>
  <c r="AS262" i="2"/>
  <c r="AT262" i="2"/>
  <c r="AV262" i="2"/>
  <c r="AW262" i="2"/>
  <c r="AX262" i="2"/>
  <c r="AZ262" i="2"/>
  <c r="BA262" i="2"/>
  <c r="BB262" i="2"/>
  <c r="BC262" i="2"/>
  <c r="D263" i="2"/>
  <c r="L263" i="2"/>
  <c r="N263" i="2"/>
  <c r="Q263" i="2"/>
  <c r="R263" i="2"/>
  <c r="T263" i="2" s="1"/>
  <c r="V263" i="2"/>
  <c r="X263" i="2"/>
  <c r="AB263" i="2"/>
  <c r="AF263" i="2"/>
  <c r="AH263" i="2"/>
  <c r="AJ263" i="2"/>
  <c r="AK263" i="2"/>
  <c r="AN263" i="2"/>
  <c r="AO263" i="2"/>
  <c r="AP263" i="2"/>
  <c r="AQ263" i="2"/>
  <c r="AR263" i="2"/>
  <c r="AS263" i="2"/>
  <c r="AT263" i="2"/>
  <c r="AV263" i="2"/>
  <c r="AW263" i="2"/>
  <c r="AX263" i="2"/>
  <c r="AZ263" i="2"/>
  <c r="BA263" i="2"/>
  <c r="BB263" i="2"/>
  <c r="BC263" i="2"/>
  <c r="D264" i="2"/>
  <c r="L264" i="2"/>
  <c r="N264" i="2"/>
  <c r="Q264" i="2"/>
  <c r="R264" i="2"/>
  <c r="T264" i="2" s="1"/>
  <c r="V264" i="2"/>
  <c r="X264" i="2"/>
  <c r="AB264" i="2"/>
  <c r="AF264" i="2"/>
  <c r="AH264" i="2"/>
  <c r="AJ264" i="2"/>
  <c r="AK264" i="2"/>
  <c r="AN264" i="2"/>
  <c r="AO264" i="2"/>
  <c r="AP264" i="2"/>
  <c r="AQ264" i="2"/>
  <c r="AR264" i="2"/>
  <c r="AS264" i="2"/>
  <c r="AT264" i="2"/>
  <c r="AV264" i="2"/>
  <c r="AW264" i="2"/>
  <c r="AX264" i="2"/>
  <c r="AZ264" i="2"/>
  <c r="BA264" i="2"/>
  <c r="BB264" i="2"/>
  <c r="BC264" i="2"/>
  <c r="D265" i="2"/>
  <c r="L265" i="2"/>
  <c r="N265" i="2"/>
  <c r="Q265" i="2"/>
  <c r="R265" i="2"/>
  <c r="T265" i="2"/>
  <c r="V265" i="2"/>
  <c r="X265" i="2"/>
  <c r="AB265" i="2"/>
  <c r="AF265" i="2"/>
  <c r="AH265" i="2"/>
  <c r="AJ265" i="2"/>
  <c r="AK265" i="2"/>
  <c r="AN265" i="2"/>
  <c r="AO265" i="2"/>
  <c r="AP265" i="2"/>
  <c r="AQ265" i="2"/>
  <c r="AR265" i="2"/>
  <c r="AS265" i="2"/>
  <c r="AT265" i="2"/>
  <c r="AV265" i="2"/>
  <c r="AW265" i="2"/>
  <c r="AX265" i="2"/>
  <c r="AZ265" i="2"/>
  <c r="BA265" i="2"/>
  <c r="BB265" i="2"/>
  <c r="BC265" i="2"/>
  <c r="D266" i="2"/>
  <c r="L266" i="2"/>
  <c r="N266" i="2"/>
  <c r="Q266" i="2"/>
  <c r="R266" i="2"/>
  <c r="T266" i="2"/>
  <c r="V266" i="2"/>
  <c r="X266" i="2"/>
  <c r="AB266" i="2"/>
  <c r="AF266" i="2"/>
  <c r="AH266" i="2"/>
  <c r="AJ266" i="2"/>
  <c r="AK266" i="2"/>
  <c r="AN266" i="2"/>
  <c r="AO266" i="2"/>
  <c r="AP266" i="2"/>
  <c r="AQ266" i="2"/>
  <c r="AR266" i="2"/>
  <c r="AS266" i="2"/>
  <c r="AT266" i="2"/>
  <c r="AV266" i="2"/>
  <c r="AW266" i="2"/>
  <c r="AX266" i="2"/>
  <c r="AZ266" i="2"/>
  <c r="BA266" i="2"/>
  <c r="BB266" i="2"/>
  <c r="BC266" i="2"/>
  <c r="D267" i="2"/>
  <c r="L267" i="2"/>
  <c r="N267" i="2"/>
  <c r="Q267" i="2"/>
  <c r="R267" i="2"/>
  <c r="T267" i="2"/>
  <c r="V267" i="2"/>
  <c r="X267" i="2"/>
  <c r="AB267" i="2"/>
  <c r="AF267" i="2"/>
  <c r="AH267" i="2"/>
  <c r="AJ267" i="2"/>
  <c r="AK267" i="2"/>
  <c r="AN267" i="2"/>
  <c r="AO267" i="2"/>
  <c r="AP267" i="2"/>
  <c r="AQ267" i="2"/>
  <c r="AR267" i="2"/>
  <c r="AS267" i="2"/>
  <c r="AT267" i="2"/>
  <c r="AV267" i="2"/>
  <c r="AW267" i="2"/>
  <c r="AX267" i="2"/>
  <c r="AZ267" i="2"/>
  <c r="BA267" i="2"/>
  <c r="BB267" i="2"/>
  <c r="BC267" i="2"/>
  <c r="D268" i="2"/>
  <c r="L268" i="2"/>
  <c r="N268" i="2"/>
  <c r="Q268" i="2"/>
  <c r="R268" i="2"/>
  <c r="T268" i="2" s="1"/>
  <c r="V268" i="2"/>
  <c r="X268" i="2"/>
  <c r="AB268" i="2"/>
  <c r="AF268" i="2"/>
  <c r="AH268" i="2"/>
  <c r="AJ268" i="2"/>
  <c r="AK268" i="2"/>
  <c r="AN268" i="2"/>
  <c r="AO268" i="2"/>
  <c r="AP268" i="2"/>
  <c r="AQ268" i="2"/>
  <c r="AR268" i="2"/>
  <c r="AS268" i="2"/>
  <c r="AT268" i="2"/>
  <c r="AV268" i="2"/>
  <c r="AW268" i="2"/>
  <c r="AX268" i="2"/>
  <c r="AZ268" i="2"/>
  <c r="BA268" i="2"/>
  <c r="BB268" i="2"/>
  <c r="BC268" i="2"/>
  <c r="D269" i="2"/>
  <c r="L269" i="2"/>
  <c r="N269" i="2"/>
  <c r="Q269" i="2"/>
  <c r="R269" i="2"/>
  <c r="T269" i="2"/>
  <c r="V269" i="2"/>
  <c r="X269" i="2"/>
  <c r="AB269" i="2"/>
  <c r="AF269" i="2"/>
  <c r="AH269" i="2"/>
  <c r="AJ269" i="2"/>
  <c r="AK269" i="2"/>
  <c r="AN269" i="2"/>
  <c r="AO269" i="2"/>
  <c r="AP269" i="2"/>
  <c r="AQ269" i="2"/>
  <c r="AR269" i="2"/>
  <c r="AS269" i="2"/>
  <c r="AT269" i="2"/>
  <c r="AV269" i="2"/>
  <c r="AW269" i="2"/>
  <c r="AX269" i="2"/>
  <c r="AZ269" i="2"/>
  <c r="BA269" i="2"/>
  <c r="BB269" i="2"/>
  <c r="BC269" i="2"/>
  <c r="D270" i="2"/>
  <c r="L270" i="2"/>
  <c r="N270" i="2"/>
  <c r="Q270" i="2"/>
  <c r="R270" i="2"/>
  <c r="T270" i="2"/>
  <c r="V270" i="2"/>
  <c r="X270" i="2"/>
  <c r="AB270" i="2"/>
  <c r="AF270" i="2"/>
  <c r="AH270" i="2"/>
  <c r="AJ270" i="2"/>
  <c r="AK270" i="2"/>
  <c r="AN270" i="2"/>
  <c r="AO270" i="2"/>
  <c r="AP270" i="2"/>
  <c r="AQ270" i="2"/>
  <c r="AR270" i="2"/>
  <c r="AS270" i="2"/>
  <c r="AT270" i="2"/>
  <c r="AV270" i="2"/>
  <c r="AW270" i="2"/>
  <c r="AX270" i="2"/>
  <c r="AZ270" i="2"/>
  <c r="BA270" i="2"/>
  <c r="BB270" i="2"/>
  <c r="BC270" i="2"/>
  <c r="D271" i="2"/>
  <c r="L271" i="2"/>
  <c r="N271" i="2"/>
  <c r="Q271" i="2"/>
  <c r="R271" i="2"/>
  <c r="T271" i="2"/>
  <c r="V271" i="2"/>
  <c r="X271" i="2"/>
  <c r="AB271" i="2"/>
  <c r="AF271" i="2"/>
  <c r="AH271" i="2"/>
  <c r="AJ271" i="2"/>
  <c r="AK271" i="2"/>
  <c r="AN271" i="2"/>
  <c r="AO271" i="2"/>
  <c r="AP271" i="2"/>
  <c r="AQ271" i="2"/>
  <c r="AR271" i="2"/>
  <c r="AS271" i="2"/>
  <c r="AT271" i="2"/>
  <c r="AV271" i="2"/>
  <c r="AW271" i="2"/>
  <c r="AX271" i="2"/>
  <c r="AZ271" i="2"/>
  <c r="BA271" i="2"/>
  <c r="BB271" i="2"/>
  <c r="BC271" i="2"/>
  <c r="D272" i="2"/>
  <c r="L272" i="2"/>
  <c r="N272" i="2"/>
  <c r="Q272" i="2"/>
  <c r="R272" i="2"/>
  <c r="T272" i="2"/>
  <c r="V272" i="2"/>
  <c r="X272" i="2"/>
  <c r="AB272" i="2"/>
  <c r="AF272" i="2"/>
  <c r="AH272" i="2"/>
  <c r="AJ272" i="2"/>
  <c r="AK272" i="2"/>
  <c r="AN272" i="2"/>
  <c r="AO272" i="2"/>
  <c r="AP272" i="2"/>
  <c r="AQ272" i="2"/>
  <c r="AR272" i="2"/>
  <c r="AS272" i="2"/>
  <c r="AT272" i="2"/>
  <c r="AV272" i="2"/>
  <c r="AW272" i="2"/>
  <c r="AX272" i="2"/>
  <c r="AZ272" i="2"/>
  <c r="BA272" i="2"/>
  <c r="BB272" i="2"/>
  <c r="BC272" i="2"/>
  <c r="D273" i="2"/>
  <c r="L273" i="2"/>
  <c r="N273" i="2"/>
  <c r="Q273" i="2"/>
  <c r="R273" i="2"/>
  <c r="T273" i="2"/>
  <c r="V273" i="2"/>
  <c r="X273" i="2"/>
  <c r="AB273" i="2"/>
  <c r="AF273" i="2"/>
  <c r="AH273" i="2"/>
  <c r="AJ273" i="2"/>
  <c r="AK273" i="2"/>
  <c r="AN273" i="2"/>
  <c r="AO273" i="2"/>
  <c r="AP273" i="2"/>
  <c r="AQ273" i="2"/>
  <c r="AR273" i="2"/>
  <c r="AS273" i="2"/>
  <c r="AT273" i="2"/>
  <c r="AV273" i="2"/>
  <c r="AW273" i="2"/>
  <c r="AX273" i="2"/>
  <c r="AZ273" i="2"/>
  <c r="BA273" i="2"/>
  <c r="BB273" i="2"/>
  <c r="BC273" i="2"/>
  <c r="D274" i="2"/>
  <c r="L274" i="2"/>
  <c r="N274" i="2"/>
  <c r="Q274" i="2"/>
  <c r="R274" i="2"/>
  <c r="T274" i="2"/>
  <c r="V274" i="2"/>
  <c r="X274" i="2"/>
  <c r="AB274" i="2"/>
  <c r="AF274" i="2"/>
  <c r="AH274" i="2"/>
  <c r="AJ274" i="2"/>
  <c r="AK274" i="2"/>
  <c r="AN274" i="2"/>
  <c r="AO274" i="2"/>
  <c r="AP274" i="2"/>
  <c r="AQ274" i="2"/>
  <c r="AR274" i="2"/>
  <c r="AS274" i="2"/>
  <c r="AT274" i="2"/>
  <c r="AV274" i="2"/>
  <c r="AW274" i="2"/>
  <c r="AX274" i="2"/>
  <c r="AZ274" i="2"/>
  <c r="BA274" i="2"/>
  <c r="BB274" i="2"/>
  <c r="BC274" i="2"/>
  <c r="D275" i="2"/>
  <c r="L275" i="2"/>
  <c r="N275" i="2"/>
  <c r="Q275" i="2"/>
  <c r="R275" i="2"/>
  <c r="T275" i="2"/>
  <c r="V275" i="2"/>
  <c r="X275" i="2"/>
  <c r="AB275" i="2"/>
  <c r="AF275" i="2"/>
  <c r="AH275" i="2"/>
  <c r="AJ275" i="2"/>
  <c r="AK275" i="2"/>
  <c r="AN275" i="2"/>
  <c r="AO275" i="2"/>
  <c r="AP275" i="2"/>
  <c r="AQ275" i="2"/>
  <c r="AR275" i="2"/>
  <c r="AS275" i="2"/>
  <c r="AT275" i="2"/>
  <c r="AV275" i="2"/>
  <c r="AW275" i="2"/>
  <c r="AX275" i="2"/>
  <c r="AZ275" i="2"/>
  <c r="BA275" i="2"/>
  <c r="BB275" i="2"/>
  <c r="BC275" i="2"/>
  <c r="D276" i="2"/>
  <c r="L276" i="2"/>
  <c r="N276" i="2"/>
  <c r="Q276" i="2"/>
  <c r="R276" i="2"/>
  <c r="T276" i="2" s="1"/>
  <c r="V276" i="2"/>
  <c r="X276" i="2"/>
  <c r="AB276" i="2"/>
  <c r="AF276" i="2"/>
  <c r="AH276" i="2"/>
  <c r="AJ276" i="2"/>
  <c r="AK276" i="2"/>
  <c r="AN276" i="2"/>
  <c r="AO276" i="2"/>
  <c r="AP276" i="2"/>
  <c r="AQ276" i="2"/>
  <c r="AR276" i="2"/>
  <c r="AS276" i="2"/>
  <c r="AT276" i="2"/>
  <c r="AV276" i="2"/>
  <c r="AW276" i="2"/>
  <c r="AX276" i="2"/>
  <c r="AZ276" i="2"/>
  <c r="BA276" i="2"/>
  <c r="BB276" i="2"/>
  <c r="BC276" i="2"/>
  <c r="D277" i="2"/>
  <c r="L277" i="2"/>
  <c r="N277" i="2"/>
  <c r="Q277" i="2"/>
  <c r="R277" i="2"/>
  <c r="T277" i="2" s="1"/>
  <c r="V277" i="2"/>
  <c r="X277" i="2"/>
  <c r="AB277" i="2"/>
  <c r="AF277" i="2"/>
  <c r="AH277" i="2"/>
  <c r="AJ277" i="2"/>
  <c r="AK277" i="2"/>
  <c r="AN277" i="2"/>
  <c r="AO277" i="2"/>
  <c r="AP277" i="2"/>
  <c r="AQ277" i="2"/>
  <c r="AR277" i="2"/>
  <c r="AS277" i="2"/>
  <c r="AT277" i="2"/>
  <c r="AV277" i="2"/>
  <c r="AW277" i="2"/>
  <c r="AX277" i="2"/>
  <c r="AZ277" i="2"/>
  <c r="BA277" i="2"/>
  <c r="BB277" i="2"/>
  <c r="BC277" i="2"/>
  <c r="D278" i="2"/>
  <c r="L278" i="2"/>
  <c r="N278" i="2"/>
  <c r="Q278" i="2"/>
  <c r="R278" i="2"/>
  <c r="T278" i="2" s="1"/>
  <c r="V278" i="2"/>
  <c r="X278" i="2"/>
  <c r="AB278" i="2"/>
  <c r="AF278" i="2"/>
  <c r="AH278" i="2"/>
  <c r="AJ278" i="2"/>
  <c r="AK278" i="2"/>
  <c r="AN278" i="2"/>
  <c r="AO278" i="2"/>
  <c r="AP278" i="2"/>
  <c r="AQ278" i="2"/>
  <c r="AR278" i="2"/>
  <c r="AS278" i="2"/>
  <c r="AT278" i="2"/>
  <c r="AV278" i="2"/>
  <c r="AW278" i="2"/>
  <c r="AX278" i="2"/>
  <c r="AZ278" i="2"/>
  <c r="BA278" i="2"/>
  <c r="BB278" i="2"/>
  <c r="BC278" i="2"/>
  <c r="D279" i="2"/>
  <c r="L279" i="2"/>
  <c r="N279" i="2"/>
  <c r="Q279" i="2"/>
  <c r="R279" i="2"/>
  <c r="T279" i="2"/>
  <c r="V279" i="2"/>
  <c r="X279" i="2"/>
  <c r="AB279" i="2"/>
  <c r="AF279" i="2"/>
  <c r="AH279" i="2"/>
  <c r="AJ279" i="2"/>
  <c r="AK279" i="2"/>
  <c r="AN279" i="2"/>
  <c r="AO279" i="2"/>
  <c r="AP279" i="2"/>
  <c r="AQ279" i="2"/>
  <c r="AR279" i="2"/>
  <c r="AS279" i="2"/>
  <c r="AT279" i="2"/>
  <c r="AV279" i="2"/>
  <c r="AW279" i="2"/>
  <c r="AX279" i="2"/>
  <c r="AZ279" i="2"/>
  <c r="BA279" i="2"/>
  <c r="BB279" i="2"/>
  <c r="BC279" i="2"/>
  <c r="D280" i="2"/>
  <c r="L280" i="2"/>
  <c r="N280" i="2"/>
  <c r="Q280" i="2"/>
  <c r="R280" i="2"/>
  <c r="T280" i="2"/>
  <c r="V280" i="2"/>
  <c r="X280" i="2"/>
  <c r="AB280" i="2"/>
  <c r="AF280" i="2"/>
  <c r="AH280" i="2"/>
  <c r="AJ280" i="2"/>
  <c r="AK280" i="2"/>
  <c r="AN280" i="2"/>
  <c r="AO280" i="2"/>
  <c r="AP280" i="2"/>
  <c r="AQ280" i="2"/>
  <c r="AR280" i="2"/>
  <c r="AS280" i="2"/>
  <c r="AT280" i="2"/>
  <c r="AV280" i="2"/>
  <c r="AW280" i="2"/>
  <c r="AX280" i="2"/>
  <c r="AZ280" i="2"/>
  <c r="BA280" i="2"/>
  <c r="BB280" i="2"/>
  <c r="BC280" i="2"/>
  <c r="D281" i="2"/>
  <c r="L281" i="2"/>
  <c r="N281" i="2"/>
  <c r="Q281" i="2"/>
  <c r="R281" i="2"/>
  <c r="T281" i="2"/>
  <c r="V281" i="2"/>
  <c r="X281" i="2"/>
  <c r="AB281" i="2"/>
  <c r="AF281" i="2"/>
  <c r="AH281" i="2"/>
  <c r="AJ281" i="2"/>
  <c r="AK281" i="2"/>
  <c r="AN281" i="2"/>
  <c r="AO281" i="2"/>
  <c r="AP281" i="2"/>
  <c r="AQ281" i="2"/>
  <c r="AR281" i="2"/>
  <c r="AS281" i="2"/>
  <c r="AT281" i="2"/>
  <c r="AV281" i="2"/>
  <c r="AW281" i="2"/>
  <c r="AX281" i="2"/>
  <c r="AZ281" i="2"/>
  <c r="BA281" i="2"/>
  <c r="BB281" i="2"/>
  <c r="BC281" i="2"/>
  <c r="D282" i="2"/>
  <c r="L282" i="2"/>
  <c r="N282" i="2"/>
  <c r="Q282" i="2"/>
  <c r="R282" i="2"/>
  <c r="T282" i="2"/>
  <c r="V282" i="2"/>
  <c r="X282" i="2"/>
  <c r="AB282" i="2"/>
  <c r="AF282" i="2"/>
  <c r="AH282" i="2"/>
  <c r="AJ282" i="2"/>
  <c r="AK282" i="2"/>
  <c r="AN282" i="2"/>
  <c r="AO282" i="2"/>
  <c r="AP282" i="2"/>
  <c r="AQ282" i="2"/>
  <c r="AR282" i="2"/>
  <c r="AS282" i="2"/>
  <c r="AT282" i="2"/>
  <c r="AV282" i="2"/>
  <c r="AW282" i="2"/>
  <c r="AX282" i="2"/>
  <c r="AZ282" i="2"/>
  <c r="BA282" i="2"/>
  <c r="BB282" i="2"/>
  <c r="BC282" i="2"/>
  <c r="D283" i="2"/>
  <c r="L283" i="2"/>
  <c r="N283" i="2"/>
  <c r="Q283" i="2"/>
  <c r="R283" i="2"/>
  <c r="T283" i="2" s="1"/>
  <c r="V283" i="2"/>
  <c r="X283" i="2"/>
  <c r="AB283" i="2"/>
  <c r="AF283" i="2"/>
  <c r="AH283" i="2"/>
  <c r="AJ283" i="2"/>
  <c r="AK283" i="2"/>
  <c r="AN283" i="2"/>
  <c r="AO283" i="2"/>
  <c r="AP283" i="2"/>
  <c r="AQ283" i="2"/>
  <c r="AR283" i="2"/>
  <c r="AS283" i="2"/>
  <c r="AT283" i="2"/>
  <c r="AV283" i="2"/>
  <c r="AW283" i="2"/>
  <c r="AX283" i="2"/>
  <c r="AZ283" i="2"/>
  <c r="BA283" i="2"/>
  <c r="BB283" i="2"/>
  <c r="BC283" i="2"/>
  <c r="D284" i="2"/>
  <c r="L284" i="2"/>
  <c r="N284" i="2"/>
  <c r="Q284" i="2"/>
  <c r="R284" i="2"/>
  <c r="T284" i="2" s="1"/>
  <c r="V284" i="2"/>
  <c r="X284" i="2"/>
  <c r="AB284" i="2"/>
  <c r="AF284" i="2"/>
  <c r="AH284" i="2"/>
  <c r="AJ284" i="2"/>
  <c r="AK284" i="2"/>
  <c r="AN284" i="2"/>
  <c r="AO284" i="2"/>
  <c r="AP284" i="2"/>
  <c r="AQ284" i="2"/>
  <c r="AR284" i="2"/>
  <c r="AS284" i="2"/>
  <c r="AT284" i="2"/>
  <c r="AV284" i="2"/>
  <c r="AW284" i="2"/>
  <c r="AX284" i="2"/>
  <c r="AZ284" i="2"/>
  <c r="BA284" i="2"/>
  <c r="BB284" i="2"/>
  <c r="BC284" i="2"/>
  <c r="D285" i="2"/>
  <c r="L285" i="2"/>
  <c r="N285" i="2"/>
  <c r="Q285" i="2"/>
  <c r="R285" i="2"/>
  <c r="T285" i="2"/>
  <c r="V285" i="2"/>
  <c r="X285" i="2"/>
  <c r="AB285" i="2"/>
  <c r="AF285" i="2"/>
  <c r="AH285" i="2"/>
  <c r="AJ285" i="2"/>
  <c r="AK285" i="2"/>
  <c r="AN285" i="2"/>
  <c r="AO285" i="2"/>
  <c r="AP285" i="2"/>
  <c r="AQ285" i="2"/>
  <c r="AR285" i="2"/>
  <c r="AS285" i="2"/>
  <c r="AT285" i="2"/>
  <c r="AV285" i="2"/>
  <c r="AW285" i="2"/>
  <c r="AX285" i="2"/>
  <c r="AZ285" i="2"/>
  <c r="BA285" i="2"/>
  <c r="BB285" i="2"/>
  <c r="BC285" i="2"/>
  <c r="D286" i="2"/>
  <c r="L286" i="2"/>
  <c r="N286" i="2"/>
  <c r="Q286" i="2"/>
  <c r="R286" i="2"/>
  <c r="T286" i="2"/>
  <c r="V286" i="2"/>
  <c r="X286" i="2"/>
  <c r="AB286" i="2"/>
  <c r="AF286" i="2"/>
  <c r="AH286" i="2"/>
  <c r="AJ286" i="2"/>
  <c r="AK286" i="2"/>
  <c r="AN286" i="2"/>
  <c r="AO286" i="2"/>
  <c r="AP286" i="2"/>
  <c r="AQ286" i="2"/>
  <c r="AR286" i="2"/>
  <c r="AS286" i="2"/>
  <c r="AT286" i="2"/>
  <c r="AV286" i="2"/>
  <c r="AW286" i="2"/>
  <c r="AX286" i="2"/>
  <c r="AZ286" i="2"/>
  <c r="BA286" i="2"/>
  <c r="BB286" i="2"/>
  <c r="BC286" i="2"/>
  <c r="D287" i="2"/>
  <c r="L287" i="2"/>
  <c r="N287" i="2"/>
  <c r="Q287" i="2"/>
  <c r="R287" i="2"/>
  <c r="T287" i="2"/>
  <c r="V287" i="2"/>
  <c r="X287" i="2"/>
  <c r="AB287" i="2"/>
  <c r="AF287" i="2"/>
  <c r="AH287" i="2"/>
  <c r="AJ287" i="2"/>
  <c r="AK287" i="2"/>
  <c r="AN287" i="2"/>
  <c r="AO287" i="2"/>
  <c r="AP287" i="2"/>
  <c r="AQ287" i="2"/>
  <c r="AR287" i="2"/>
  <c r="AS287" i="2"/>
  <c r="AT287" i="2"/>
  <c r="AV287" i="2"/>
  <c r="AW287" i="2"/>
  <c r="AX287" i="2"/>
  <c r="AZ287" i="2"/>
  <c r="BA287" i="2"/>
  <c r="BB287" i="2"/>
  <c r="BC287" i="2"/>
  <c r="D288" i="2"/>
  <c r="L288" i="2"/>
  <c r="N288" i="2"/>
  <c r="Q288" i="2"/>
  <c r="R288" i="2"/>
  <c r="T288" i="2"/>
  <c r="V288" i="2"/>
  <c r="X288" i="2"/>
  <c r="AB288" i="2"/>
  <c r="AF288" i="2"/>
  <c r="AH288" i="2"/>
  <c r="AJ288" i="2"/>
  <c r="AK288" i="2"/>
  <c r="AN288" i="2"/>
  <c r="AO288" i="2"/>
  <c r="AP288" i="2"/>
  <c r="AQ288" i="2"/>
  <c r="AR288" i="2"/>
  <c r="AS288" i="2"/>
  <c r="AT288" i="2"/>
  <c r="AV288" i="2"/>
  <c r="AW288" i="2"/>
  <c r="AX288" i="2"/>
  <c r="AZ288" i="2"/>
  <c r="BA288" i="2"/>
  <c r="BB288" i="2"/>
  <c r="BC288" i="2"/>
  <c r="D289" i="2"/>
  <c r="L289" i="2"/>
  <c r="N289" i="2"/>
  <c r="Q289" i="2"/>
  <c r="R289" i="2"/>
  <c r="T289" i="2"/>
  <c r="V289" i="2"/>
  <c r="X289" i="2"/>
  <c r="AB289" i="2"/>
  <c r="AF289" i="2"/>
  <c r="AH289" i="2"/>
  <c r="AJ289" i="2"/>
  <c r="AK289" i="2"/>
  <c r="AN289" i="2"/>
  <c r="AO289" i="2"/>
  <c r="AP289" i="2"/>
  <c r="AQ289" i="2"/>
  <c r="AR289" i="2"/>
  <c r="AS289" i="2"/>
  <c r="AT289" i="2"/>
  <c r="AV289" i="2"/>
  <c r="AW289" i="2"/>
  <c r="AX289" i="2"/>
  <c r="AZ289" i="2"/>
  <c r="BA289" i="2"/>
  <c r="BB289" i="2"/>
  <c r="BC289" i="2"/>
  <c r="D290" i="2"/>
  <c r="L290" i="2"/>
  <c r="N290" i="2"/>
  <c r="Q290" i="2"/>
  <c r="R290" i="2"/>
  <c r="T290" i="2"/>
  <c r="V290" i="2"/>
  <c r="X290" i="2"/>
  <c r="AB290" i="2"/>
  <c r="AF290" i="2"/>
  <c r="AH290" i="2"/>
  <c r="AJ290" i="2"/>
  <c r="AK290" i="2"/>
  <c r="AN290" i="2"/>
  <c r="AO290" i="2"/>
  <c r="AP290" i="2"/>
  <c r="AQ290" i="2"/>
  <c r="AR290" i="2"/>
  <c r="AS290" i="2"/>
  <c r="AT290" i="2"/>
  <c r="AV290" i="2"/>
  <c r="AW290" i="2"/>
  <c r="AX290" i="2"/>
  <c r="AZ290" i="2"/>
  <c r="BA290" i="2"/>
  <c r="BB290" i="2"/>
  <c r="BC290" i="2"/>
  <c r="D291" i="2"/>
  <c r="L291" i="2"/>
  <c r="N291" i="2"/>
  <c r="Q291" i="2"/>
  <c r="R291" i="2"/>
  <c r="T291" i="2"/>
  <c r="V291" i="2"/>
  <c r="X291" i="2"/>
  <c r="AB291" i="2"/>
  <c r="AF291" i="2"/>
  <c r="AH291" i="2"/>
  <c r="AJ291" i="2"/>
  <c r="AK291" i="2"/>
  <c r="AN291" i="2"/>
  <c r="AO291" i="2"/>
  <c r="AP291" i="2"/>
  <c r="AQ291" i="2"/>
  <c r="AR291" i="2"/>
  <c r="AS291" i="2"/>
  <c r="AT291" i="2"/>
  <c r="AV291" i="2"/>
  <c r="AW291" i="2"/>
  <c r="AX291" i="2"/>
  <c r="AZ291" i="2"/>
  <c r="BA291" i="2"/>
  <c r="BB291" i="2"/>
  <c r="BC291" i="2"/>
  <c r="D292" i="2"/>
  <c r="L292" i="2"/>
  <c r="N292" i="2"/>
  <c r="Q292" i="2"/>
  <c r="R292" i="2"/>
  <c r="T292" i="2"/>
  <c r="V292" i="2"/>
  <c r="X292" i="2"/>
  <c r="AB292" i="2"/>
  <c r="AF292" i="2"/>
  <c r="AH292" i="2"/>
  <c r="AJ292" i="2"/>
  <c r="AK292" i="2"/>
  <c r="AN292" i="2"/>
  <c r="AO292" i="2"/>
  <c r="AP292" i="2"/>
  <c r="AQ292" i="2"/>
  <c r="AR292" i="2"/>
  <c r="AS292" i="2"/>
  <c r="AT292" i="2"/>
  <c r="AV292" i="2"/>
  <c r="AW292" i="2"/>
  <c r="AX292" i="2"/>
  <c r="AZ292" i="2"/>
  <c r="BA292" i="2"/>
  <c r="BB292" i="2"/>
  <c r="BC292" i="2"/>
  <c r="D293" i="2"/>
  <c r="L293" i="2"/>
  <c r="N293" i="2"/>
  <c r="Q293" i="2"/>
  <c r="R293" i="2"/>
  <c r="T293" i="2"/>
  <c r="V293" i="2"/>
  <c r="X293" i="2"/>
  <c r="AB293" i="2"/>
  <c r="AF293" i="2"/>
  <c r="AH293" i="2"/>
  <c r="AJ293" i="2"/>
  <c r="AK293" i="2"/>
  <c r="AN293" i="2"/>
  <c r="AO293" i="2"/>
  <c r="AP293" i="2"/>
  <c r="AQ293" i="2"/>
  <c r="AR293" i="2"/>
  <c r="AS293" i="2"/>
  <c r="AT293" i="2"/>
  <c r="AV293" i="2"/>
  <c r="AW293" i="2"/>
  <c r="AX293" i="2"/>
  <c r="AZ293" i="2"/>
  <c r="BA293" i="2"/>
  <c r="BB293" i="2"/>
  <c r="BC293" i="2"/>
  <c r="D294" i="2"/>
  <c r="L294" i="2"/>
  <c r="N294" i="2"/>
  <c r="Q294" i="2"/>
  <c r="R294" i="2"/>
  <c r="T294" i="2"/>
  <c r="V294" i="2"/>
  <c r="X294" i="2"/>
  <c r="AB294" i="2"/>
  <c r="AF294" i="2"/>
  <c r="AH294" i="2"/>
  <c r="AJ294" i="2"/>
  <c r="AK294" i="2"/>
  <c r="AN294" i="2"/>
  <c r="AO294" i="2"/>
  <c r="AP294" i="2"/>
  <c r="AQ294" i="2"/>
  <c r="AR294" i="2"/>
  <c r="AS294" i="2"/>
  <c r="AT294" i="2"/>
  <c r="AV294" i="2"/>
  <c r="AW294" i="2"/>
  <c r="AX294" i="2"/>
  <c r="AZ294" i="2"/>
  <c r="BA294" i="2"/>
  <c r="BB294" i="2"/>
  <c r="BC294" i="2"/>
  <c r="D295" i="2"/>
  <c r="L295" i="2"/>
  <c r="N295" i="2"/>
  <c r="Q295" i="2"/>
  <c r="R295" i="2"/>
  <c r="T295" i="2"/>
  <c r="V295" i="2"/>
  <c r="X295" i="2"/>
  <c r="AB295" i="2"/>
  <c r="AF295" i="2"/>
  <c r="AH295" i="2"/>
  <c r="AJ295" i="2"/>
  <c r="AK295" i="2"/>
  <c r="AN295" i="2"/>
  <c r="AO295" i="2"/>
  <c r="AP295" i="2"/>
  <c r="AQ295" i="2"/>
  <c r="AR295" i="2"/>
  <c r="AS295" i="2"/>
  <c r="AT295" i="2"/>
  <c r="AV295" i="2"/>
  <c r="AW295" i="2"/>
  <c r="AX295" i="2"/>
  <c r="AZ295" i="2"/>
  <c r="BA295" i="2"/>
  <c r="BB295" i="2"/>
  <c r="BC295" i="2"/>
  <c r="D296" i="2"/>
  <c r="L296" i="2"/>
  <c r="N296" i="2"/>
  <c r="Q296" i="2"/>
  <c r="R296" i="2"/>
  <c r="T296" i="2" s="1"/>
  <c r="V296" i="2"/>
  <c r="X296" i="2"/>
  <c r="AB296" i="2"/>
  <c r="AF296" i="2"/>
  <c r="AH296" i="2"/>
  <c r="AJ296" i="2"/>
  <c r="AK296" i="2"/>
  <c r="AN296" i="2"/>
  <c r="AO296" i="2"/>
  <c r="AP296" i="2"/>
  <c r="AQ296" i="2"/>
  <c r="AR296" i="2"/>
  <c r="AS296" i="2"/>
  <c r="AT296" i="2"/>
  <c r="AV296" i="2"/>
  <c r="AW296" i="2"/>
  <c r="AX296" i="2"/>
  <c r="AZ296" i="2"/>
  <c r="BA296" i="2"/>
  <c r="BB296" i="2"/>
  <c r="BC296" i="2"/>
  <c r="D297" i="2"/>
  <c r="L297" i="2"/>
  <c r="N297" i="2"/>
  <c r="Q297" i="2"/>
  <c r="R297" i="2"/>
  <c r="T297" i="2" s="1"/>
  <c r="V297" i="2"/>
  <c r="X297" i="2"/>
  <c r="AB297" i="2"/>
  <c r="AF297" i="2"/>
  <c r="AH297" i="2"/>
  <c r="AJ297" i="2"/>
  <c r="AK297" i="2"/>
  <c r="AN297" i="2"/>
  <c r="AO297" i="2"/>
  <c r="AP297" i="2"/>
  <c r="AQ297" i="2"/>
  <c r="AR297" i="2"/>
  <c r="AS297" i="2"/>
  <c r="AT297" i="2"/>
  <c r="AV297" i="2"/>
  <c r="AW297" i="2"/>
  <c r="AX297" i="2"/>
  <c r="AZ297" i="2"/>
  <c r="BA297" i="2"/>
  <c r="BB297" i="2"/>
  <c r="BC297" i="2"/>
  <c r="D298" i="2"/>
  <c r="L298" i="2"/>
  <c r="N298" i="2"/>
  <c r="Q298" i="2"/>
  <c r="R298" i="2"/>
  <c r="T298" i="2" s="1"/>
  <c r="V298" i="2"/>
  <c r="X298" i="2"/>
  <c r="AB298" i="2"/>
  <c r="AF298" i="2"/>
  <c r="AH298" i="2"/>
  <c r="AJ298" i="2"/>
  <c r="AK298" i="2"/>
  <c r="AN298" i="2"/>
  <c r="AO298" i="2"/>
  <c r="AP298" i="2"/>
  <c r="AQ298" i="2"/>
  <c r="AR298" i="2"/>
  <c r="AS298" i="2"/>
  <c r="AT298" i="2"/>
  <c r="AV298" i="2"/>
  <c r="AW298" i="2"/>
  <c r="AX298" i="2"/>
  <c r="AZ298" i="2"/>
  <c r="BA298" i="2"/>
  <c r="BB298" i="2"/>
  <c r="BC298" i="2"/>
  <c r="D299" i="2"/>
  <c r="L299" i="2"/>
  <c r="N299" i="2"/>
  <c r="Q299" i="2"/>
  <c r="R299" i="2"/>
  <c r="T299" i="2"/>
  <c r="V299" i="2"/>
  <c r="X299" i="2"/>
  <c r="AB299" i="2"/>
  <c r="AF299" i="2"/>
  <c r="AH299" i="2"/>
  <c r="AJ299" i="2"/>
  <c r="AK299" i="2"/>
  <c r="AN299" i="2"/>
  <c r="AO299" i="2"/>
  <c r="AP299" i="2"/>
  <c r="AQ299" i="2"/>
  <c r="AR299" i="2"/>
  <c r="AS299" i="2"/>
  <c r="AT299" i="2"/>
  <c r="AV299" i="2"/>
  <c r="AW299" i="2"/>
  <c r="AX299" i="2"/>
  <c r="AZ299" i="2"/>
  <c r="BA299" i="2"/>
  <c r="BB299" i="2"/>
  <c r="BC299" i="2"/>
  <c r="D300" i="2"/>
  <c r="L300" i="2"/>
  <c r="N300" i="2"/>
  <c r="Q300" i="2"/>
  <c r="R300" i="2"/>
  <c r="T300" i="2"/>
  <c r="V300" i="2"/>
  <c r="X300" i="2"/>
  <c r="AB300" i="2"/>
  <c r="AF300" i="2"/>
  <c r="AH300" i="2"/>
  <c r="AJ300" i="2"/>
  <c r="AK300" i="2"/>
  <c r="AN300" i="2"/>
  <c r="AO300" i="2"/>
  <c r="AP300" i="2"/>
  <c r="AQ300" i="2"/>
  <c r="AR300" i="2"/>
  <c r="AS300" i="2"/>
  <c r="AT300" i="2"/>
  <c r="AV300" i="2"/>
  <c r="AW300" i="2"/>
  <c r="AX300" i="2"/>
  <c r="AZ300" i="2"/>
  <c r="BA300" i="2"/>
  <c r="BB300" i="2"/>
  <c r="BC300" i="2"/>
  <c r="D11" i="1"/>
  <c r="J11" i="1"/>
  <c r="M11" i="1"/>
  <c r="P11" i="1"/>
  <c r="Q11" i="1"/>
  <c r="S11" i="1"/>
  <c r="Y11" i="1"/>
  <c r="AA11" i="1"/>
  <c r="AC11" i="1"/>
  <c r="AE11" i="1"/>
  <c r="AH11" i="1"/>
  <c r="AK11" i="1"/>
  <c r="AM11" i="1"/>
  <c r="AP11" i="1"/>
  <c r="AO2" i="1" s="1"/>
  <c r="AR11" i="1"/>
  <c r="AQ2" i="1" s="1"/>
  <c r="AU11" i="1"/>
  <c r="AT2" i="1" s="1"/>
  <c r="BA11" i="1"/>
  <c r="BC11" i="1"/>
  <c r="BD11" i="1"/>
  <c r="BG11" i="1"/>
  <c r="BF2" i="1" s="1"/>
  <c r="BH11" i="1"/>
  <c r="BI11" i="1"/>
  <c r="BJ11" i="1"/>
  <c r="BK11" i="1"/>
  <c r="BL11" i="1"/>
  <c r="BM11" i="1"/>
  <c r="BO11" i="1"/>
  <c r="BP11" i="1"/>
  <c r="BQ11" i="1"/>
  <c r="BP2" i="1" s="1"/>
  <c r="BS11" i="1"/>
  <c r="BT11" i="1"/>
  <c r="BU11" i="1"/>
  <c r="BV11" i="1"/>
  <c r="D12" i="1"/>
  <c r="C2" i="1" s="1"/>
  <c r="J12" i="1"/>
  <c r="I2" i="1" s="1"/>
  <c r="M12" i="1"/>
  <c r="P12" i="1"/>
  <c r="O2" i="1" s="1"/>
  <c r="Q12" i="1"/>
  <c r="S12" i="1"/>
  <c r="Y12" i="1"/>
  <c r="AA12" i="1"/>
  <c r="AC12" i="1"/>
  <c r="AE12" i="1"/>
  <c r="AH12" i="1"/>
  <c r="AK12" i="1"/>
  <c r="AM12" i="1"/>
  <c r="AL2" i="1" s="1"/>
  <c r="AP12" i="1"/>
  <c r="AR12" i="1"/>
  <c r="AU12" i="1"/>
  <c r="BA12" i="1"/>
  <c r="BC12" i="1"/>
  <c r="BD12" i="1"/>
  <c r="BG12" i="1"/>
  <c r="BH12" i="1"/>
  <c r="BI12" i="1"/>
  <c r="BH2" i="1" s="1"/>
  <c r="BJ12" i="1"/>
  <c r="BK12" i="1"/>
  <c r="BL12" i="1"/>
  <c r="BM12" i="1"/>
  <c r="BO12" i="1"/>
  <c r="BN2" i="1" s="1"/>
  <c r="BP12" i="1"/>
  <c r="BQ12" i="1"/>
  <c r="BS12" i="1"/>
  <c r="BT12" i="1"/>
  <c r="BU12" i="1"/>
  <c r="BV12" i="1"/>
  <c r="D13" i="1"/>
  <c r="J13" i="1"/>
  <c r="M13" i="1"/>
  <c r="P13" i="1"/>
  <c r="Q13" i="1"/>
  <c r="S13" i="1"/>
  <c r="Y13" i="1"/>
  <c r="AA13" i="1"/>
  <c r="AC13" i="1"/>
  <c r="AE13" i="1"/>
  <c r="AH13" i="1"/>
  <c r="AG2" i="1" s="1"/>
  <c r="AK13" i="1"/>
  <c r="AJ2" i="1" s="1"/>
  <c r="AM13" i="1"/>
  <c r="AP13" i="1"/>
  <c r="AR13" i="1"/>
  <c r="AU13" i="1"/>
  <c r="BA13" i="1"/>
  <c r="BC13" i="1"/>
  <c r="BD13" i="1"/>
  <c r="BG13" i="1"/>
  <c r="BH13" i="1"/>
  <c r="BI13" i="1"/>
  <c r="BJ13" i="1"/>
  <c r="BK13" i="1"/>
  <c r="BL13" i="1"/>
  <c r="BM13" i="1"/>
  <c r="BO13" i="1"/>
  <c r="BP13" i="1"/>
  <c r="BQ13" i="1"/>
  <c r="BS13" i="1"/>
  <c r="BT13" i="1"/>
  <c r="BU13" i="1"/>
  <c r="BV13" i="1"/>
  <c r="D14" i="1"/>
  <c r="J14" i="1"/>
  <c r="M14" i="1"/>
  <c r="P14" i="1"/>
  <c r="Q14" i="1"/>
  <c r="S14" i="1"/>
  <c r="Y14" i="1"/>
  <c r="AA14" i="1"/>
  <c r="AC14" i="1"/>
  <c r="AE14" i="1"/>
  <c r="AH14" i="1"/>
  <c r="AK14" i="1"/>
  <c r="AM14" i="1"/>
  <c r="AP14" i="1"/>
  <c r="AR14" i="1"/>
  <c r="AU14" i="1"/>
  <c r="BA14" i="1"/>
  <c r="BC14" i="1"/>
  <c r="BD14" i="1"/>
  <c r="BG14" i="1"/>
  <c r="BH14" i="1"/>
  <c r="BI14" i="1"/>
  <c r="BJ14" i="1"/>
  <c r="BK14" i="1"/>
  <c r="BL14" i="1"/>
  <c r="BM14" i="1"/>
  <c r="BO14" i="1"/>
  <c r="BP14" i="1"/>
  <c r="BQ14" i="1"/>
  <c r="BS14" i="1"/>
  <c r="BT14" i="1"/>
  <c r="BU14" i="1"/>
  <c r="BV14" i="1"/>
  <c r="D15" i="1"/>
  <c r="J15" i="1"/>
  <c r="M15" i="1"/>
  <c r="P15" i="1"/>
  <c r="Q15" i="1"/>
  <c r="S15" i="1"/>
  <c r="Y15" i="1"/>
  <c r="AA15" i="1"/>
  <c r="Z2" i="1" s="1"/>
  <c r="AC15" i="1"/>
  <c r="AE15" i="1"/>
  <c r="AH15" i="1"/>
  <c r="AK15" i="1"/>
  <c r="AM15" i="1"/>
  <c r="AP15" i="1"/>
  <c r="AR15" i="1"/>
  <c r="AU15" i="1"/>
  <c r="BA15" i="1"/>
  <c r="BC15" i="1"/>
  <c r="BD15" i="1"/>
  <c r="BG15" i="1"/>
  <c r="BH15" i="1"/>
  <c r="BI15" i="1"/>
  <c r="BJ15" i="1"/>
  <c r="BK15" i="1"/>
  <c r="BL15" i="1"/>
  <c r="BM15" i="1"/>
  <c r="BO15" i="1"/>
  <c r="BP15" i="1"/>
  <c r="BQ15" i="1"/>
  <c r="BS15" i="1"/>
  <c r="BT15" i="1"/>
  <c r="BU15" i="1"/>
  <c r="BV15" i="1"/>
  <c r="D16" i="1"/>
  <c r="J16" i="1"/>
  <c r="M16" i="1"/>
  <c r="P16" i="1"/>
  <c r="Q16" i="1"/>
  <c r="S16" i="1" s="1"/>
  <c r="Y16" i="1"/>
  <c r="AA16" i="1"/>
  <c r="AC16" i="1"/>
  <c r="AE16" i="1"/>
  <c r="AH16" i="1"/>
  <c r="AK16" i="1"/>
  <c r="AM16" i="1"/>
  <c r="AP16" i="1"/>
  <c r="AR16" i="1"/>
  <c r="AU16" i="1"/>
  <c r="BA16" i="1"/>
  <c r="BC16" i="1"/>
  <c r="BD16" i="1"/>
  <c r="BG16" i="1"/>
  <c r="BH16" i="1"/>
  <c r="BI16" i="1"/>
  <c r="BJ16" i="1"/>
  <c r="BK16" i="1"/>
  <c r="BL16" i="1"/>
  <c r="BM16" i="1"/>
  <c r="BO16" i="1"/>
  <c r="BP16" i="1"/>
  <c r="BQ16" i="1"/>
  <c r="BS16" i="1"/>
  <c r="BT16" i="1"/>
  <c r="BU16" i="1"/>
  <c r="BV16" i="1"/>
  <c r="D17" i="1"/>
  <c r="J17" i="1"/>
  <c r="M17" i="1"/>
  <c r="P17" i="1"/>
  <c r="Q17" i="1"/>
  <c r="S17" i="1"/>
  <c r="Y17" i="1"/>
  <c r="AA17" i="1"/>
  <c r="AC17" i="1"/>
  <c r="AE17" i="1"/>
  <c r="AH17" i="1"/>
  <c r="AK17" i="1"/>
  <c r="AM17" i="1"/>
  <c r="AP17" i="1"/>
  <c r="AR17" i="1"/>
  <c r="AU17" i="1"/>
  <c r="BA17" i="1"/>
  <c r="BC17" i="1"/>
  <c r="BD17" i="1"/>
  <c r="BG17" i="1"/>
  <c r="BH17" i="1"/>
  <c r="BI17" i="1"/>
  <c r="BJ17" i="1"/>
  <c r="BK17" i="1"/>
  <c r="BL17" i="1"/>
  <c r="BM17" i="1"/>
  <c r="BO17" i="1"/>
  <c r="BP17" i="1"/>
  <c r="BQ17" i="1"/>
  <c r="BS17" i="1"/>
  <c r="BT17" i="1"/>
  <c r="BU17" i="1"/>
  <c r="BV17" i="1"/>
  <c r="D18" i="1"/>
  <c r="J18" i="1"/>
  <c r="M18" i="1"/>
  <c r="P18" i="1"/>
  <c r="Q18" i="1"/>
  <c r="S18" i="1"/>
  <c r="Y18" i="1"/>
  <c r="AA18" i="1"/>
  <c r="AC18" i="1"/>
  <c r="AB2" i="1" s="1"/>
  <c r="AE18" i="1"/>
  <c r="AH18" i="1"/>
  <c r="AK18" i="1"/>
  <c r="AM18" i="1"/>
  <c r="AP18" i="1"/>
  <c r="AR18" i="1"/>
  <c r="AU18" i="1"/>
  <c r="BA18" i="1"/>
  <c r="BC18" i="1"/>
  <c r="BD18" i="1"/>
  <c r="BG18" i="1"/>
  <c r="BH18" i="1"/>
  <c r="BI18" i="1"/>
  <c r="BJ18" i="1"/>
  <c r="BK18" i="1"/>
  <c r="BL18" i="1"/>
  <c r="BM18" i="1"/>
  <c r="BO18" i="1"/>
  <c r="BP18" i="1"/>
  <c r="BQ18" i="1"/>
  <c r="BS18" i="1"/>
  <c r="BT18" i="1"/>
  <c r="BU18" i="1"/>
  <c r="BV18" i="1"/>
  <c r="D19" i="1"/>
  <c r="J19" i="1"/>
  <c r="M19" i="1"/>
  <c r="P19" i="1"/>
  <c r="Q19" i="1"/>
  <c r="S19" i="1" s="1"/>
  <c r="Y19" i="1"/>
  <c r="AA19" i="1"/>
  <c r="AC19" i="1"/>
  <c r="AE19" i="1"/>
  <c r="AH19" i="1"/>
  <c r="AK19" i="1"/>
  <c r="AM19" i="1"/>
  <c r="AP19" i="1"/>
  <c r="AR19" i="1"/>
  <c r="AU19" i="1"/>
  <c r="BA19" i="1"/>
  <c r="BC19" i="1"/>
  <c r="BD19" i="1"/>
  <c r="BG19" i="1"/>
  <c r="BH19" i="1"/>
  <c r="BI19" i="1"/>
  <c r="BJ19" i="1"/>
  <c r="BK19" i="1"/>
  <c r="BL19" i="1"/>
  <c r="BM19" i="1"/>
  <c r="BO19" i="1"/>
  <c r="BP19" i="1"/>
  <c r="BQ19" i="1"/>
  <c r="BS19" i="1"/>
  <c r="BT19" i="1"/>
  <c r="BU19" i="1"/>
  <c r="BV19" i="1"/>
  <c r="D20" i="1"/>
  <c r="J20" i="1"/>
  <c r="M20" i="1"/>
  <c r="P20" i="1"/>
  <c r="Q20" i="1"/>
  <c r="S20" i="1"/>
  <c r="Y20" i="1"/>
  <c r="AA20" i="1"/>
  <c r="AC20" i="1"/>
  <c r="AE20" i="1"/>
  <c r="AH20" i="1"/>
  <c r="AK20" i="1"/>
  <c r="AM20" i="1"/>
  <c r="AP20" i="1"/>
  <c r="AR20" i="1"/>
  <c r="AU20" i="1"/>
  <c r="BA20" i="1"/>
  <c r="BC20" i="1"/>
  <c r="BD20" i="1"/>
  <c r="BG20" i="1"/>
  <c r="BH20" i="1"/>
  <c r="BI20" i="1"/>
  <c r="BJ20" i="1"/>
  <c r="BK20" i="1"/>
  <c r="BL20" i="1"/>
  <c r="BM20" i="1"/>
  <c r="BO20" i="1"/>
  <c r="BP20" i="1"/>
  <c r="BQ20" i="1"/>
  <c r="BS20" i="1"/>
  <c r="BT20" i="1"/>
  <c r="BU20" i="1"/>
  <c r="BV20" i="1"/>
  <c r="D21" i="1"/>
  <c r="J21" i="1"/>
  <c r="M21" i="1"/>
  <c r="P21" i="1"/>
  <c r="Q21" i="1"/>
  <c r="S21" i="1"/>
  <c r="Y21" i="1"/>
  <c r="AA21" i="1"/>
  <c r="AC21" i="1"/>
  <c r="AE21" i="1"/>
  <c r="AD2" i="1" s="1"/>
  <c r="AH21" i="1"/>
  <c r="AK21" i="1"/>
  <c r="AM21" i="1"/>
  <c r="AP21" i="1"/>
  <c r="AR21" i="1"/>
  <c r="AU21" i="1"/>
  <c r="BA21" i="1"/>
  <c r="BC21" i="1"/>
  <c r="BD21" i="1"/>
  <c r="BG21" i="1"/>
  <c r="BH21" i="1"/>
  <c r="BI21" i="1"/>
  <c r="BJ21" i="1"/>
  <c r="BK21" i="1"/>
  <c r="BL21" i="1"/>
  <c r="BM21" i="1"/>
  <c r="BO21" i="1"/>
  <c r="BP21" i="1"/>
  <c r="BQ21" i="1"/>
  <c r="BS21" i="1"/>
  <c r="BT21" i="1"/>
  <c r="BU21" i="1"/>
  <c r="BV21" i="1"/>
  <c r="D22" i="1"/>
  <c r="J22" i="1"/>
  <c r="M22" i="1"/>
  <c r="P22" i="1"/>
  <c r="Q22" i="1"/>
  <c r="S22" i="1"/>
  <c r="Y22" i="1"/>
  <c r="AA22" i="1"/>
  <c r="AC22" i="1"/>
  <c r="AE22" i="1"/>
  <c r="AH22" i="1"/>
  <c r="AK22" i="1"/>
  <c r="AM22" i="1"/>
  <c r="AP22" i="1"/>
  <c r="AR22" i="1"/>
  <c r="AU22" i="1"/>
  <c r="BA22" i="1"/>
  <c r="BC22" i="1"/>
  <c r="BD22" i="1"/>
  <c r="BG22" i="1"/>
  <c r="BH22" i="1"/>
  <c r="BI22" i="1"/>
  <c r="BJ22" i="1"/>
  <c r="BK22" i="1"/>
  <c r="BL22" i="1"/>
  <c r="BM22" i="1"/>
  <c r="BO22" i="1"/>
  <c r="BP22" i="1"/>
  <c r="BQ22" i="1"/>
  <c r="BS22" i="1"/>
  <c r="BT22" i="1"/>
  <c r="BU22" i="1"/>
  <c r="BV22" i="1"/>
  <c r="D23" i="1"/>
  <c r="J23" i="1"/>
  <c r="M23" i="1"/>
  <c r="P23" i="1"/>
  <c r="Q23" i="1"/>
  <c r="S23" i="1" s="1"/>
  <c r="Y23" i="1"/>
  <c r="AA23" i="1"/>
  <c r="AC23" i="1"/>
  <c r="AE23" i="1"/>
  <c r="AH23" i="1"/>
  <c r="AK23" i="1"/>
  <c r="AM23" i="1"/>
  <c r="AP23" i="1"/>
  <c r="AR23" i="1"/>
  <c r="AU23" i="1"/>
  <c r="BA23" i="1"/>
  <c r="BC23" i="1"/>
  <c r="BD23" i="1"/>
  <c r="BG23" i="1"/>
  <c r="BH23" i="1"/>
  <c r="BI23" i="1"/>
  <c r="BJ23" i="1"/>
  <c r="BK23" i="1"/>
  <c r="BL23" i="1"/>
  <c r="BM23" i="1"/>
  <c r="BO23" i="1"/>
  <c r="BP23" i="1"/>
  <c r="BQ23" i="1"/>
  <c r="BS23" i="1"/>
  <c r="BT23" i="1"/>
  <c r="BU23" i="1"/>
  <c r="BV23" i="1"/>
  <c r="D24" i="1"/>
  <c r="J24" i="1"/>
  <c r="M24" i="1"/>
  <c r="P24" i="1"/>
  <c r="Q24" i="1"/>
  <c r="S24" i="1"/>
  <c r="Y24" i="1"/>
  <c r="AA24" i="1"/>
  <c r="AC24" i="1"/>
  <c r="AE24" i="1"/>
  <c r="AH24" i="1"/>
  <c r="AK24" i="1"/>
  <c r="AM24" i="1"/>
  <c r="AP24" i="1"/>
  <c r="AR24" i="1"/>
  <c r="AU24" i="1"/>
  <c r="BA24" i="1"/>
  <c r="BC24" i="1"/>
  <c r="BD24" i="1"/>
  <c r="BG24" i="1"/>
  <c r="BH24" i="1"/>
  <c r="BI24" i="1"/>
  <c r="BJ24" i="1"/>
  <c r="BK24" i="1"/>
  <c r="BL24" i="1"/>
  <c r="BM24" i="1"/>
  <c r="BO24" i="1"/>
  <c r="BP24" i="1"/>
  <c r="BQ24" i="1"/>
  <c r="BS24" i="1"/>
  <c r="BT24" i="1"/>
  <c r="BU24" i="1"/>
  <c r="BV24" i="1"/>
  <c r="D25" i="1"/>
  <c r="J25" i="1"/>
  <c r="M25" i="1"/>
  <c r="P25" i="1"/>
  <c r="Q25" i="1"/>
  <c r="S25" i="1" s="1"/>
  <c r="Y25" i="1"/>
  <c r="AA25" i="1"/>
  <c r="AC25" i="1"/>
  <c r="AE25" i="1"/>
  <c r="AH25" i="1"/>
  <c r="AK25" i="1"/>
  <c r="AM25" i="1"/>
  <c r="AP25" i="1"/>
  <c r="AR25" i="1"/>
  <c r="AU25" i="1"/>
  <c r="BA25" i="1"/>
  <c r="BC25" i="1"/>
  <c r="BD25" i="1"/>
  <c r="BG25" i="1"/>
  <c r="BH25" i="1"/>
  <c r="BI25" i="1"/>
  <c r="BJ25" i="1"/>
  <c r="BK25" i="1"/>
  <c r="BL25" i="1"/>
  <c r="BM25" i="1"/>
  <c r="BO25" i="1"/>
  <c r="BP25" i="1"/>
  <c r="BQ25" i="1"/>
  <c r="BS25" i="1"/>
  <c r="BT25" i="1"/>
  <c r="BU25" i="1"/>
  <c r="BV25" i="1"/>
  <c r="D26" i="1"/>
  <c r="J26" i="1"/>
  <c r="M26" i="1"/>
  <c r="P26" i="1"/>
  <c r="Q26" i="1"/>
  <c r="S26" i="1" s="1"/>
  <c r="Y26" i="1"/>
  <c r="AA26" i="1"/>
  <c r="AC26" i="1"/>
  <c r="AE26" i="1"/>
  <c r="AH26" i="1"/>
  <c r="AK26" i="1"/>
  <c r="AM26" i="1"/>
  <c r="AP26" i="1"/>
  <c r="AR26" i="1"/>
  <c r="AU26" i="1"/>
  <c r="BA26" i="1"/>
  <c r="BC26" i="1"/>
  <c r="BD26" i="1"/>
  <c r="BG26" i="1"/>
  <c r="BH26" i="1"/>
  <c r="BI26" i="1"/>
  <c r="BJ26" i="1"/>
  <c r="BK26" i="1"/>
  <c r="BL26" i="1"/>
  <c r="BM26" i="1"/>
  <c r="BO26" i="1"/>
  <c r="BP26" i="1"/>
  <c r="BQ26" i="1"/>
  <c r="BS26" i="1"/>
  <c r="BT26" i="1"/>
  <c r="BU26" i="1"/>
  <c r="BV26" i="1"/>
  <c r="D27" i="1"/>
  <c r="J27" i="1"/>
  <c r="M27" i="1"/>
  <c r="P27" i="1"/>
  <c r="Q27" i="1"/>
  <c r="S27" i="1"/>
  <c r="Y27" i="1"/>
  <c r="AA27" i="1"/>
  <c r="AC27" i="1"/>
  <c r="AE27" i="1"/>
  <c r="AH27" i="1"/>
  <c r="AK27" i="1"/>
  <c r="AM27" i="1"/>
  <c r="AP27" i="1"/>
  <c r="AR27" i="1"/>
  <c r="AU27" i="1"/>
  <c r="BA27" i="1"/>
  <c r="BC27" i="1"/>
  <c r="BD27" i="1"/>
  <c r="BG27" i="1"/>
  <c r="BH27" i="1"/>
  <c r="BI27" i="1"/>
  <c r="BJ27" i="1"/>
  <c r="BK27" i="1"/>
  <c r="BL27" i="1"/>
  <c r="BM27" i="1"/>
  <c r="BO27" i="1"/>
  <c r="BP27" i="1"/>
  <c r="BQ27" i="1"/>
  <c r="BS27" i="1"/>
  <c r="BT27" i="1"/>
  <c r="BU27" i="1"/>
  <c r="BV27" i="1"/>
  <c r="D28" i="1"/>
  <c r="J28" i="1"/>
  <c r="M28" i="1"/>
  <c r="P28" i="1"/>
  <c r="Q28" i="1"/>
  <c r="S28" i="1" s="1"/>
  <c r="Y28" i="1"/>
  <c r="AA28" i="1"/>
  <c r="AC28" i="1"/>
  <c r="AE28" i="1"/>
  <c r="AH28" i="1"/>
  <c r="AK28" i="1"/>
  <c r="AM28" i="1"/>
  <c r="AP28" i="1"/>
  <c r="AR28" i="1"/>
  <c r="AU28" i="1"/>
  <c r="BA28" i="1"/>
  <c r="BC28" i="1"/>
  <c r="BD28" i="1"/>
  <c r="BG28" i="1"/>
  <c r="BH28" i="1"/>
  <c r="BI28" i="1"/>
  <c r="BJ28" i="1"/>
  <c r="BK28" i="1"/>
  <c r="BL28" i="1"/>
  <c r="BM28" i="1"/>
  <c r="BO28" i="1"/>
  <c r="BP28" i="1"/>
  <c r="BQ28" i="1"/>
  <c r="BS28" i="1"/>
  <c r="BT28" i="1"/>
  <c r="BU28" i="1"/>
  <c r="BV28" i="1"/>
  <c r="D29" i="1"/>
  <c r="J29" i="1"/>
  <c r="M29" i="1"/>
  <c r="P29" i="1"/>
  <c r="Q29" i="1"/>
  <c r="S29" i="1"/>
  <c r="Y29" i="1"/>
  <c r="AA29" i="1"/>
  <c r="AC29" i="1"/>
  <c r="AE29" i="1"/>
  <c r="AH29" i="1"/>
  <c r="AK29" i="1"/>
  <c r="AM29" i="1"/>
  <c r="AP29" i="1"/>
  <c r="AR29" i="1"/>
  <c r="AU29" i="1"/>
  <c r="BA29" i="1"/>
  <c r="BC29" i="1"/>
  <c r="BD29" i="1"/>
  <c r="BG29" i="1"/>
  <c r="BH29" i="1"/>
  <c r="BI29" i="1"/>
  <c r="BJ29" i="1"/>
  <c r="BK29" i="1"/>
  <c r="BL29" i="1"/>
  <c r="BM29" i="1"/>
  <c r="BO29" i="1"/>
  <c r="BP29" i="1"/>
  <c r="BQ29" i="1"/>
  <c r="BS29" i="1"/>
  <c r="BT29" i="1"/>
  <c r="BU29" i="1"/>
  <c r="BV29" i="1"/>
  <c r="D30" i="1"/>
  <c r="J30" i="1"/>
  <c r="M30" i="1"/>
  <c r="P30" i="1"/>
  <c r="Q30" i="1"/>
  <c r="S30" i="1" s="1"/>
  <c r="Y30" i="1"/>
  <c r="AA30" i="1"/>
  <c r="AC30" i="1"/>
  <c r="AE30" i="1"/>
  <c r="AH30" i="1"/>
  <c r="AK30" i="1"/>
  <c r="AM30" i="1"/>
  <c r="AP30" i="1"/>
  <c r="AR30" i="1"/>
  <c r="AU30" i="1"/>
  <c r="BA30" i="1"/>
  <c r="BC30" i="1"/>
  <c r="BD30" i="1"/>
  <c r="BG30" i="1"/>
  <c r="BH30" i="1"/>
  <c r="BI30" i="1"/>
  <c r="BJ30" i="1"/>
  <c r="BK30" i="1"/>
  <c r="BL30" i="1"/>
  <c r="BM30" i="1"/>
  <c r="BO30" i="1"/>
  <c r="BP30" i="1"/>
  <c r="BQ30" i="1"/>
  <c r="BS30" i="1"/>
  <c r="BT30" i="1"/>
  <c r="BU30" i="1"/>
  <c r="BV30" i="1"/>
  <c r="D31" i="1"/>
  <c r="J31" i="1"/>
  <c r="M31" i="1"/>
  <c r="P31" i="1"/>
  <c r="Q31" i="1"/>
  <c r="S31" i="1"/>
  <c r="Y31" i="1"/>
  <c r="AA31" i="1"/>
  <c r="AC31" i="1"/>
  <c r="AE31" i="1"/>
  <c r="AH31" i="1"/>
  <c r="AK31" i="1"/>
  <c r="AM31" i="1"/>
  <c r="AP31" i="1"/>
  <c r="AR31" i="1"/>
  <c r="AU31" i="1"/>
  <c r="BA31" i="1"/>
  <c r="BC31" i="1"/>
  <c r="BD31" i="1"/>
  <c r="BG31" i="1"/>
  <c r="BH31" i="1"/>
  <c r="BI31" i="1"/>
  <c r="BJ31" i="1"/>
  <c r="BK31" i="1"/>
  <c r="BL31" i="1"/>
  <c r="BM31" i="1"/>
  <c r="BO31" i="1"/>
  <c r="BP31" i="1"/>
  <c r="BQ31" i="1"/>
  <c r="BS31" i="1"/>
  <c r="BT31" i="1"/>
  <c r="BU31" i="1"/>
  <c r="BV31" i="1"/>
  <c r="D32" i="1"/>
  <c r="J32" i="1"/>
  <c r="M32" i="1"/>
  <c r="P32" i="1"/>
  <c r="Q32" i="1"/>
  <c r="S32" i="1"/>
  <c r="Y32" i="1"/>
  <c r="AA32" i="1"/>
  <c r="AC32" i="1"/>
  <c r="AE32" i="1"/>
  <c r="AH32" i="1"/>
  <c r="AK32" i="1"/>
  <c r="AM32" i="1"/>
  <c r="AP32" i="1"/>
  <c r="AR32" i="1"/>
  <c r="AU32" i="1"/>
  <c r="BA32" i="1"/>
  <c r="BC32" i="1"/>
  <c r="BD32" i="1"/>
  <c r="BG32" i="1"/>
  <c r="BH32" i="1"/>
  <c r="BI32" i="1"/>
  <c r="BJ32" i="1"/>
  <c r="BK32" i="1"/>
  <c r="BL32" i="1"/>
  <c r="BM32" i="1"/>
  <c r="BO32" i="1"/>
  <c r="BP32" i="1"/>
  <c r="BQ32" i="1"/>
  <c r="BS32" i="1"/>
  <c r="BT32" i="1"/>
  <c r="BU32" i="1"/>
  <c r="BV32" i="1"/>
  <c r="D33" i="1"/>
  <c r="J33" i="1"/>
  <c r="M33" i="1"/>
  <c r="P33" i="1"/>
  <c r="Q33" i="1"/>
  <c r="S33" i="1"/>
  <c r="Y33" i="1"/>
  <c r="AA33" i="1"/>
  <c r="AC33" i="1"/>
  <c r="AE33" i="1"/>
  <c r="AH33" i="1"/>
  <c r="AK33" i="1"/>
  <c r="AM33" i="1"/>
  <c r="AP33" i="1"/>
  <c r="AR33" i="1"/>
  <c r="AU33" i="1"/>
  <c r="BA33" i="1"/>
  <c r="BC33" i="1"/>
  <c r="BD33" i="1"/>
  <c r="BG33" i="1"/>
  <c r="BH33" i="1"/>
  <c r="BI33" i="1"/>
  <c r="BJ33" i="1"/>
  <c r="BK33" i="1"/>
  <c r="BL33" i="1"/>
  <c r="BM33" i="1"/>
  <c r="BO33" i="1"/>
  <c r="BP33" i="1"/>
  <c r="BQ33" i="1"/>
  <c r="BS33" i="1"/>
  <c r="BT33" i="1"/>
  <c r="BU33" i="1"/>
  <c r="BV33" i="1"/>
  <c r="D34" i="1"/>
  <c r="J34" i="1"/>
  <c r="M34" i="1"/>
  <c r="P34" i="1"/>
  <c r="Q34" i="1"/>
  <c r="S34" i="1"/>
  <c r="Y34" i="1"/>
  <c r="AA34" i="1"/>
  <c r="AC34" i="1"/>
  <c r="AE34" i="1"/>
  <c r="AH34" i="1"/>
  <c r="AK34" i="1"/>
  <c r="AM34" i="1"/>
  <c r="AP34" i="1"/>
  <c r="AR34" i="1"/>
  <c r="AU34" i="1"/>
  <c r="BA34" i="1"/>
  <c r="BC34" i="1"/>
  <c r="BD34" i="1"/>
  <c r="BG34" i="1"/>
  <c r="BH34" i="1"/>
  <c r="BI34" i="1"/>
  <c r="BJ34" i="1"/>
  <c r="BK34" i="1"/>
  <c r="BL34" i="1"/>
  <c r="BM34" i="1"/>
  <c r="BO34" i="1"/>
  <c r="BP34" i="1"/>
  <c r="BQ34" i="1"/>
  <c r="BS34" i="1"/>
  <c r="BT34" i="1"/>
  <c r="BU34" i="1"/>
  <c r="BV34" i="1"/>
  <c r="D35" i="1"/>
  <c r="J35" i="1"/>
  <c r="M35" i="1"/>
  <c r="P35" i="1"/>
  <c r="Q35" i="1"/>
  <c r="S35" i="1"/>
  <c r="Y35" i="1"/>
  <c r="AA35" i="1"/>
  <c r="AC35" i="1"/>
  <c r="AE35" i="1"/>
  <c r="AH35" i="1"/>
  <c r="AK35" i="1"/>
  <c r="AM35" i="1"/>
  <c r="AP35" i="1"/>
  <c r="AR35" i="1"/>
  <c r="AU35" i="1"/>
  <c r="BA35" i="1"/>
  <c r="BC35" i="1"/>
  <c r="BD35" i="1"/>
  <c r="BG35" i="1"/>
  <c r="BH35" i="1"/>
  <c r="BI35" i="1"/>
  <c r="BJ35" i="1"/>
  <c r="BK35" i="1"/>
  <c r="BL35" i="1"/>
  <c r="BM35" i="1"/>
  <c r="BO35" i="1"/>
  <c r="BP35" i="1"/>
  <c r="BQ35" i="1"/>
  <c r="BS35" i="1"/>
  <c r="BT35" i="1"/>
  <c r="BU35" i="1"/>
  <c r="BV35" i="1"/>
  <c r="D36" i="1"/>
  <c r="J36" i="1"/>
  <c r="M36" i="1"/>
  <c r="P36" i="1"/>
  <c r="Q36" i="1"/>
  <c r="S36" i="1" s="1"/>
  <c r="Y36" i="1"/>
  <c r="AA36" i="1"/>
  <c r="AC36" i="1"/>
  <c r="AE36" i="1"/>
  <c r="AH36" i="1"/>
  <c r="AK36" i="1"/>
  <c r="AM36" i="1"/>
  <c r="AP36" i="1"/>
  <c r="AR36" i="1"/>
  <c r="AU36" i="1"/>
  <c r="BA36" i="1"/>
  <c r="BC36" i="1"/>
  <c r="BD36" i="1"/>
  <c r="BG36" i="1"/>
  <c r="BH36" i="1"/>
  <c r="BI36" i="1"/>
  <c r="BJ36" i="1"/>
  <c r="BK36" i="1"/>
  <c r="BL36" i="1"/>
  <c r="BM36" i="1"/>
  <c r="BO36" i="1"/>
  <c r="BP36" i="1"/>
  <c r="BQ36" i="1"/>
  <c r="BS36" i="1"/>
  <c r="BT36" i="1"/>
  <c r="BU36" i="1"/>
  <c r="BV36" i="1"/>
  <c r="D37" i="1"/>
  <c r="J37" i="1"/>
  <c r="M37" i="1"/>
  <c r="P37" i="1"/>
  <c r="Q37" i="1"/>
  <c r="S37" i="1"/>
  <c r="Y37" i="1"/>
  <c r="AA37" i="1"/>
  <c r="AC37" i="1"/>
  <c r="AE37" i="1"/>
  <c r="AH37" i="1"/>
  <c r="AK37" i="1"/>
  <c r="AM37" i="1"/>
  <c r="AP37" i="1"/>
  <c r="AR37" i="1"/>
  <c r="AU37" i="1"/>
  <c r="BA37" i="1"/>
  <c r="BC37" i="1"/>
  <c r="BD37" i="1"/>
  <c r="BG37" i="1"/>
  <c r="BH37" i="1"/>
  <c r="BI37" i="1"/>
  <c r="BJ37" i="1"/>
  <c r="BK37" i="1"/>
  <c r="BL37" i="1"/>
  <c r="BM37" i="1"/>
  <c r="BO37" i="1"/>
  <c r="BP37" i="1"/>
  <c r="BQ37" i="1"/>
  <c r="BS37" i="1"/>
  <c r="BT37" i="1"/>
  <c r="BU37" i="1"/>
  <c r="BV37" i="1"/>
  <c r="D38" i="1"/>
  <c r="J38" i="1"/>
  <c r="M38" i="1"/>
  <c r="P38" i="1"/>
  <c r="Q38" i="1"/>
  <c r="S38" i="1"/>
  <c r="Y38" i="1"/>
  <c r="AA38" i="1"/>
  <c r="AC38" i="1"/>
  <c r="AE38" i="1"/>
  <c r="AH38" i="1"/>
  <c r="AK38" i="1"/>
  <c r="AM38" i="1"/>
  <c r="AP38" i="1"/>
  <c r="AR38" i="1"/>
  <c r="AU38" i="1"/>
  <c r="BA38" i="1"/>
  <c r="BC38" i="1"/>
  <c r="BD38" i="1"/>
  <c r="BG38" i="1"/>
  <c r="BH38" i="1"/>
  <c r="BI38" i="1"/>
  <c r="BJ38" i="1"/>
  <c r="BK38" i="1"/>
  <c r="BL38" i="1"/>
  <c r="BM38" i="1"/>
  <c r="BO38" i="1"/>
  <c r="BP38" i="1"/>
  <c r="BQ38" i="1"/>
  <c r="BS38" i="1"/>
  <c r="BT38" i="1"/>
  <c r="BU38" i="1"/>
  <c r="BV38" i="1"/>
  <c r="D39" i="1"/>
  <c r="J39" i="1"/>
  <c r="M39" i="1"/>
  <c r="P39" i="1"/>
  <c r="Q39" i="1"/>
  <c r="S39" i="1" s="1"/>
  <c r="Y39" i="1"/>
  <c r="AA39" i="1"/>
  <c r="AC39" i="1"/>
  <c r="AE39" i="1"/>
  <c r="AH39" i="1"/>
  <c r="AK39" i="1"/>
  <c r="AM39" i="1"/>
  <c r="AP39" i="1"/>
  <c r="AR39" i="1"/>
  <c r="AU39" i="1"/>
  <c r="BA39" i="1"/>
  <c r="BC39" i="1"/>
  <c r="BD39" i="1"/>
  <c r="BG39" i="1"/>
  <c r="BH39" i="1"/>
  <c r="BI39" i="1"/>
  <c r="BJ39" i="1"/>
  <c r="BK39" i="1"/>
  <c r="BL39" i="1"/>
  <c r="BM39" i="1"/>
  <c r="BO39" i="1"/>
  <c r="BP39" i="1"/>
  <c r="BQ39" i="1"/>
  <c r="BS39" i="1"/>
  <c r="BT39" i="1"/>
  <c r="BU39" i="1"/>
  <c r="BV39" i="1"/>
  <c r="D40" i="1"/>
  <c r="J40" i="1"/>
  <c r="M40" i="1"/>
  <c r="P40" i="1"/>
  <c r="Q40" i="1"/>
  <c r="S40" i="1"/>
  <c r="Y40" i="1"/>
  <c r="AA40" i="1"/>
  <c r="AC40" i="1"/>
  <c r="AE40" i="1"/>
  <c r="AH40" i="1"/>
  <c r="AK40" i="1"/>
  <c r="AM40" i="1"/>
  <c r="AP40" i="1"/>
  <c r="AR40" i="1"/>
  <c r="AU40" i="1"/>
  <c r="BA40" i="1"/>
  <c r="BC40" i="1"/>
  <c r="BD40" i="1"/>
  <c r="BG40" i="1"/>
  <c r="BH40" i="1"/>
  <c r="BI40" i="1"/>
  <c r="BJ40" i="1"/>
  <c r="BK40" i="1"/>
  <c r="BL40" i="1"/>
  <c r="BM40" i="1"/>
  <c r="BO40" i="1"/>
  <c r="BP40" i="1"/>
  <c r="BQ40" i="1"/>
  <c r="BS40" i="1"/>
  <c r="BT40" i="1"/>
  <c r="BU40" i="1"/>
  <c r="BV40" i="1"/>
  <c r="D41" i="1"/>
  <c r="J41" i="1"/>
  <c r="M41" i="1"/>
  <c r="P41" i="1"/>
  <c r="Q41" i="1"/>
  <c r="S41" i="1"/>
  <c r="Y41" i="1"/>
  <c r="AA41" i="1"/>
  <c r="AC41" i="1"/>
  <c r="AE41" i="1"/>
  <c r="AH41" i="1"/>
  <c r="AK41" i="1"/>
  <c r="AM41" i="1"/>
  <c r="AP41" i="1"/>
  <c r="AR41" i="1"/>
  <c r="AU41" i="1"/>
  <c r="BA41" i="1"/>
  <c r="BC41" i="1"/>
  <c r="BD41" i="1"/>
  <c r="BG41" i="1"/>
  <c r="BH41" i="1"/>
  <c r="BI41" i="1"/>
  <c r="BJ41" i="1"/>
  <c r="BK41" i="1"/>
  <c r="BL41" i="1"/>
  <c r="BM41" i="1"/>
  <c r="BO41" i="1"/>
  <c r="BP41" i="1"/>
  <c r="BQ41" i="1"/>
  <c r="BS41" i="1"/>
  <c r="BT41" i="1"/>
  <c r="BU41" i="1"/>
  <c r="BV41" i="1"/>
  <c r="D42" i="1"/>
  <c r="J42" i="1"/>
  <c r="M42" i="1"/>
  <c r="P42" i="1"/>
  <c r="Q42" i="1"/>
  <c r="S42" i="1"/>
  <c r="Y42" i="1"/>
  <c r="AA42" i="1"/>
  <c r="AC42" i="1"/>
  <c r="AE42" i="1"/>
  <c r="AH42" i="1"/>
  <c r="AK42" i="1"/>
  <c r="AM42" i="1"/>
  <c r="AP42" i="1"/>
  <c r="AR42" i="1"/>
  <c r="AU42" i="1"/>
  <c r="BA42" i="1"/>
  <c r="BC42" i="1"/>
  <c r="BD42" i="1"/>
  <c r="BG42" i="1"/>
  <c r="BH42" i="1"/>
  <c r="BI42" i="1"/>
  <c r="BJ42" i="1"/>
  <c r="BK42" i="1"/>
  <c r="BL42" i="1"/>
  <c r="BM42" i="1"/>
  <c r="BO42" i="1"/>
  <c r="BP42" i="1"/>
  <c r="BQ42" i="1"/>
  <c r="BS42" i="1"/>
  <c r="BT42" i="1"/>
  <c r="BU42" i="1"/>
  <c r="BV42" i="1"/>
  <c r="D43" i="1"/>
  <c r="J43" i="1"/>
  <c r="M43" i="1"/>
  <c r="P43" i="1"/>
  <c r="Q43" i="1"/>
  <c r="S43" i="1" s="1"/>
  <c r="Y43" i="1"/>
  <c r="AA43" i="1"/>
  <c r="AC43" i="1"/>
  <c r="AE43" i="1"/>
  <c r="AH43" i="1"/>
  <c r="AK43" i="1"/>
  <c r="AM43" i="1"/>
  <c r="AP43" i="1"/>
  <c r="AR43" i="1"/>
  <c r="AU43" i="1"/>
  <c r="BA43" i="1"/>
  <c r="BC43" i="1"/>
  <c r="BD43" i="1"/>
  <c r="BG43" i="1"/>
  <c r="BH43" i="1"/>
  <c r="BI43" i="1"/>
  <c r="BJ43" i="1"/>
  <c r="BK43" i="1"/>
  <c r="BL43" i="1"/>
  <c r="BM43" i="1"/>
  <c r="BO43" i="1"/>
  <c r="BP43" i="1"/>
  <c r="BQ43" i="1"/>
  <c r="BS43" i="1"/>
  <c r="BT43" i="1"/>
  <c r="BU43" i="1"/>
  <c r="BV43" i="1"/>
  <c r="D44" i="1"/>
  <c r="J44" i="1"/>
  <c r="M44" i="1"/>
  <c r="P44" i="1"/>
  <c r="Q44" i="1"/>
  <c r="S44" i="1"/>
  <c r="Y44" i="1"/>
  <c r="AA44" i="1"/>
  <c r="AC44" i="1"/>
  <c r="AE44" i="1"/>
  <c r="AH44" i="1"/>
  <c r="AK44" i="1"/>
  <c r="AM44" i="1"/>
  <c r="AP44" i="1"/>
  <c r="AR44" i="1"/>
  <c r="AU44" i="1"/>
  <c r="BA44" i="1"/>
  <c r="BC44" i="1"/>
  <c r="BD44" i="1"/>
  <c r="BG44" i="1"/>
  <c r="BH44" i="1"/>
  <c r="BI44" i="1"/>
  <c r="BJ44" i="1"/>
  <c r="BK44" i="1"/>
  <c r="BL44" i="1"/>
  <c r="BM44" i="1"/>
  <c r="BO44" i="1"/>
  <c r="BP44" i="1"/>
  <c r="BQ44" i="1"/>
  <c r="BS44" i="1"/>
  <c r="BT44" i="1"/>
  <c r="BU44" i="1"/>
  <c r="BV44" i="1"/>
  <c r="D45" i="1"/>
  <c r="J45" i="1"/>
  <c r="M45" i="1"/>
  <c r="P45" i="1"/>
  <c r="Q45" i="1"/>
  <c r="S45" i="1" s="1"/>
  <c r="Y45" i="1"/>
  <c r="AA45" i="1"/>
  <c r="AC45" i="1"/>
  <c r="AE45" i="1"/>
  <c r="AH45" i="1"/>
  <c r="AK45" i="1"/>
  <c r="AM45" i="1"/>
  <c r="AP45" i="1"/>
  <c r="AR45" i="1"/>
  <c r="AU45" i="1"/>
  <c r="BA45" i="1"/>
  <c r="BC45" i="1"/>
  <c r="BD45" i="1"/>
  <c r="BG45" i="1"/>
  <c r="BH45" i="1"/>
  <c r="BI45" i="1"/>
  <c r="BJ45" i="1"/>
  <c r="BK45" i="1"/>
  <c r="BL45" i="1"/>
  <c r="BM45" i="1"/>
  <c r="BO45" i="1"/>
  <c r="BP45" i="1"/>
  <c r="BQ45" i="1"/>
  <c r="BS45" i="1"/>
  <c r="BT45" i="1"/>
  <c r="BU45" i="1"/>
  <c r="BV45" i="1"/>
  <c r="D46" i="1"/>
  <c r="J46" i="1"/>
  <c r="M46" i="1"/>
  <c r="P46" i="1"/>
  <c r="Q46" i="1"/>
  <c r="S46" i="1" s="1"/>
  <c r="Y46" i="1"/>
  <c r="AA46" i="1"/>
  <c r="AC46" i="1"/>
  <c r="AE46" i="1"/>
  <c r="AH46" i="1"/>
  <c r="AK46" i="1"/>
  <c r="AM46" i="1"/>
  <c r="AP46" i="1"/>
  <c r="AR46" i="1"/>
  <c r="AU46" i="1"/>
  <c r="BA46" i="1"/>
  <c r="BC46" i="1"/>
  <c r="BD46" i="1"/>
  <c r="BG46" i="1"/>
  <c r="BH46" i="1"/>
  <c r="BI46" i="1"/>
  <c r="BJ46" i="1"/>
  <c r="BK46" i="1"/>
  <c r="BL46" i="1"/>
  <c r="BM46" i="1"/>
  <c r="BO46" i="1"/>
  <c r="BP46" i="1"/>
  <c r="BQ46" i="1"/>
  <c r="BS46" i="1"/>
  <c r="BT46" i="1"/>
  <c r="BU46" i="1"/>
  <c r="BV46" i="1"/>
  <c r="D47" i="1"/>
  <c r="J47" i="1"/>
  <c r="M47" i="1"/>
  <c r="P47" i="1"/>
  <c r="Q47" i="1"/>
  <c r="S47" i="1"/>
  <c r="Y47" i="1"/>
  <c r="AA47" i="1"/>
  <c r="AC47" i="1"/>
  <c r="AE47" i="1"/>
  <c r="AH47" i="1"/>
  <c r="AK47" i="1"/>
  <c r="AM47" i="1"/>
  <c r="AP47" i="1"/>
  <c r="AR47" i="1"/>
  <c r="AU47" i="1"/>
  <c r="BA47" i="1"/>
  <c r="BC47" i="1"/>
  <c r="BD47" i="1"/>
  <c r="BG47" i="1"/>
  <c r="BH47" i="1"/>
  <c r="BI47" i="1"/>
  <c r="BJ47" i="1"/>
  <c r="BK47" i="1"/>
  <c r="BL47" i="1"/>
  <c r="BM47" i="1"/>
  <c r="BO47" i="1"/>
  <c r="BP47" i="1"/>
  <c r="BQ47" i="1"/>
  <c r="BS47" i="1"/>
  <c r="BT47" i="1"/>
  <c r="BU47" i="1"/>
  <c r="BV47" i="1"/>
  <c r="D48" i="1"/>
  <c r="J48" i="1"/>
  <c r="M48" i="1"/>
  <c r="P48" i="1"/>
  <c r="Q48" i="1"/>
  <c r="S48" i="1" s="1"/>
  <c r="Y48" i="1"/>
  <c r="AA48" i="1"/>
  <c r="AC48" i="1"/>
  <c r="AE48" i="1"/>
  <c r="AH48" i="1"/>
  <c r="AK48" i="1"/>
  <c r="AM48" i="1"/>
  <c r="AP48" i="1"/>
  <c r="AR48" i="1"/>
  <c r="AU48" i="1"/>
  <c r="BA48" i="1"/>
  <c r="BC48" i="1"/>
  <c r="BD48" i="1"/>
  <c r="BG48" i="1"/>
  <c r="BH48" i="1"/>
  <c r="BI48" i="1"/>
  <c r="BJ48" i="1"/>
  <c r="BK48" i="1"/>
  <c r="BL48" i="1"/>
  <c r="BM48" i="1"/>
  <c r="BO48" i="1"/>
  <c r="BP48" i="1"/>
  <c r="BQ48" i="1"/>
  <c r="BS48" i="1"/>
  <c r="BT48" i="1"/>
  <c r="BU48" i="1"/>
  <c r="BV48" i="1"/>
  <c r="D49" i="1"/>
  <c r="J49" i="1"/>
  <c r="M49" i="1"/>
  <c r="P49" i="1"/>
  <c r="Q49" i="1"/>
  <c r="S49" i="1"/>
  <c r="Y49" i="1"/>
  <c r="AA49" i="1"/>
  <c r="AC49" i="1"/>
  <c r="AE49" i="1"/>
  <c r="AH49" i="1"/>
  <c r="AK49" i="1"/>
  <c r="AM49" i="1"/>
  <c r="AP49" i="1"/>
  <c r="AR49" i="1"/>
  <c r="AU49" i="1"/>
  <c r="BA49" i="1"/>
  <c r="BC49" i="1"/>
  <c r="BD49" i="1"/>
  <c r="BG49" i="1"/>
  <c r="BH49" i="1"/>
  <c r="BI49" i="1"/>
  <c r="BJ49" i="1"/>
  <c r="BK49" i="1"/>
  <c r="BL49" i="1"/>
  <c r="BM49" i="1"/>
  <c r="BO49" i="1"/>
  <c r="BP49" i="1"/>
  <c r="BQ49" i="1"/>
  <c r="BS49" i="1"/>
  <c r="BT49" i="1"/>
  <c r="BU49" i="1"/>
  <c r="BV49" i="1"/>
  <c r="D50" i="1"/>
  <c r="J50" i="1"/>
  <c r="M50" i="1"/>
  <c r="P50" i="1"/>
  <c r="Q50" i="1"/>
  <c r="S50" i="1" s="1"/>
  <c r="Y50" i="1"/>
  <c r="AA50" i="1"/>
  <c r="AC50" i="1"/>
  <c r="AE50" i="1"/>
  <c r="AH50" i="1"/>
  <c r="AK50" i="1"/>
  <c r="AM50" i="1"/>
  <c r="AP50" i="1"/>
  <c r="AR50" i="1"/>
  <c r="AU50" i="1"/>
  <c r="BA50" i="1"/>
  <c r="BC50" i="1"/>
  <c r="BD50" i="1"/>
  <c r="BG50" i="1"/>
  <c r="BH50" i="1"/>
  <c r="BI50" i="1"/>
  <c r="BJ50" i="1"/>
  <c r="BK50" i="1"/>
  <c r="BL50" i="1"/>
  <c r="BM50" i="1"/>
  <c r="BO50" i="1"/>
  <c r="BP50" i="1"/>
  <c r="BQ50" i="1"/>
  <c r="BS50" i="1"/>
  <c r="BT50" i="1"/>
  <c r="BU50" i="1"/>
  <c r="BV50" i="1"/>
  <c r="D51" i="1"/>
  <c r="J51" i="1"/>
  <c r="M51" i="1"/>
  <c r="P51" i="1"/>
  <c r="Q51" i="1"/>
  <c r="S51" i="1"/>
  <c r="Y51" i="1"/>
  <c r="AA51" i="1"/>
  <c r="AC51" i="1"/>
  <c r="AE51" i="1"/>
  <c r="AH51" i="1"/>
  <c r="AK51" i="1"/>
  <c r="AM51" i="1"/>
  <c r="AP51" i="1"/>
  <c r="AR51" i="1"/>
  <c r="AU51" i="1"/>
  <c r="BA51" i="1"/>
  <c r="BC51" i="1"/>
  <c r="BD51" i="1"/>
  <c r="BG51" i="1"/>
  <c r="BH51" i="1"/>
  <c r="BI51" i="1"/>
  <c r="BJ51" i="1"/>
  <c r="BK51" i="1"/>
  <c r="BL51" i="1"/>
  <c r="BM51" i="1"/>
  <c r="BO51" i="1"/>
  <c r="BP51" i="1"/>
  <c r="BQ51" i="1"/>
  <c r="BS51" i="1"/>
  <c r="BT51" i="1"/>
  <c r="BU51" i="1"/>
  <c r="BV51" i="1"/>
  <c r="D52" i="1"/>
  <c r="J52" i="1"/>
  <c r="M52" i="1"/>
  <c r="P52" i="1"/>
  <c r="Q52" i="1"/>
  <c r="S52" i="1"/>
  <c r="Y52" i="1"/>
  <c r="AA52" i="1"/>
  <c r="AC52" i="1"/>
  <c r="AE52" i="1"/>
  <c r="AH52" i="1"/>
  <c r="AK52" i="1"/>
  <c r="AM52" i="1"/>
  <c r="AP52" i="1"/>
  <c r="AR52" i="1"/>
  <c r="AU52" i="1"/>
  <c r="BA52" i="1"/>
  <c r="BC52" i="1"/>
  <c r="BD52" i="1"/>
  <c r="BG52" i="1"/>
  <c r="BH52" i="1"/>
  <c r="BI52" i="1"/>
  <c r="BJ52" i="1"/>
  <c r="BK52" i="1"/>
  <c r="BL52" i="1"/>
  <c r="BM52" i="1"/>
  <c r="BO52" i="1"/>
  <c r="BP52" i="1"/>
  <c r="BQ52" i="1"/>
  <c r="BS52" i="1"/>
  <c r="BT52" i="1"/>
  <c r="BU52" i="1"/>
  <c r="BV52" i="1"/>
  <c r="D53" i="1"/>
  <c r="J53" i="1"/>
  <c r="M53" i="1"/>
  <c r="P53" i="1"/>
  <c r="Q53" i="1"/>
  <c r="S53" i="1"/>
  <c r="Y53" i="1"/>
  <c r="AA53" i="1"/>
  <c r="AC53" i="1"/>
  <c r="AE53" i="1"/>
  <c r="AH53" i="1"/>
  <c r="AK53" i="1"/>
  <c r="AM53" i="1"/>
  <c r="AP53" i="1"/>
  <c r="AR53" i="1"/>
  <c r="AU53" i="1"/>
  <c r="BA53" i="1"/>
  <c r="BC53" i="1"/>
  <c r="BD53" i="1"/>
  <c r="BG53" i="1"/>
  <c r="BH53" i="1"/>
  <c r="BI53" i="1"/>
  <c r="BJ53" i="1"/>
  <c r="BK53" i="1"/>
  <c r="BL53" i="1"/>
  <c r="BM53" i="1"/>
  <c r="BO53" i="1"/>
  <c r="BP53" i="1"/>
  <c r="BQ53" i="1"/>
  <c r="BS53" i="1"/>
  <c r="BT53" i="1"/>
  <c r="BU53" i="1"/>
  <c r="BV53" i="1"/>
  <c r="D54" i="1"/>
  <c r="J54" i="1"/>
  <c r="M54" i="1"/>
  <c r="P54" i="1"/>
  <c r="Q54" i="1"/>
  <c r="S54" i="1"/>
  <c r="Y54" i="1"/>
  <c r="AA54" i="1"/>
  <c r="AC54" i="1"/>
  <c r="AE54" i="1"/>
  <c r="AH54" i="1"/>
  <c r="AK54" i="1"/>
  <c r="AM54" i="1"/>
  <c r="AP54" i="1"/>
  <c r="AR54" i="1"/>
  <c r="AU54" i="1"/>
  <c r="BA54" i="1"/>
  <c r="BC54" i="1"/>
  <c r="BD54" i="1"/>
  <c r="BG54" i="1"/>
  <c r="BH54" i="1"/>
  <c r="BI54" i="1"/>
  <c r="BJ54" i="1"/>
  <c r="BK54" i="1"/>
  <c r="BL54" i="1"/>
  <c r="BM54" i="1"/>
  <c r="BO54" i="1"/>
  <c r="BP54" i="1"/>
  <c r="BQ54" i="1"/>
  <c r="BS54" i="1"/>
  <c r="BT54" i="1"/>
  <c r="BU54" i="1"/>
  <c r="BV54" i="1"/>
  <c r="D55" i="1"/>
  <c r="J55" i="1"/>
  <c r="M55" i="1"/>
  <c r="P55" i="1"/>
  <c r="Q55" i="1"/>
  <c r="S55" i="1"/>
  <c r="Y55" i="1"/>
  <c r="AA55" i="1"/>
  <c r="AC55" i="1"/>
  <c r="AE55" i="1"/>
  <c r="AH55" i="1"/>
  <c r="AK55" i="1"/>
  <c r="AM55" i="1"/>
  <c r="AP55" i="1"/>
  <c r="AR55" i="1"/>
  <c r="AU55" i="1"/>
  <c r="BA55" i="1"/>
  <c r="BC55" i="1"/>
  <c r="BD55" i="1"/>
  <c r="BG55" i="1"/>
  <c r="BH55" i="1"/>
  <c r="BI55" i="1"/>
  <c r="BJ55" i="1"/>
  <c r="BK55" i="1"/>
  <c r="BL55" i="1"/>
  <c r="BM55" i="1"/>
  <c r="BO55" i="1"/>
  <c r="BP55" i="1"/>
  <c r="BQ55" i="1"/>
  <c r="BS55" i="1"/>
  <c r="BT55" i="1"/>
  <c r="BU55" i="1"/>
  <c r="BV55" i="1"/>
  <c r="D56" i="1"/>
  <c r="J56" i="1"/>
  <c r="M56" i="1"/>
  <c r="P56" i="1"/>
  <c r="Q56" i="1"/>
  <c r="S56" i="1" s="1"/>
  <c r="Y56" i="1"/>
  <c r="AA56" i="1"/>
  <c r="AC56" i="1"/>
  <c r="AE56" i="1"/>
  <c r="AH56" i="1"/>
  <c r="AK56" i="1"/>
  <c r="AM56" i="1"/>
  <c r="AP56" i="1"/>
  <c r="AR56" i="1"/>
  <c r="AU56" i="1"/>
  <c r="BA56" i="1"/>
  <c r="BC56" i="1"/>
  <c r="BD56" i="1"/>
  <c r="BG56" i="1"/>
  <c r="BH56" i="1"/>
  <c r="BI56" i="1"/>
  <c r="BJ56" i="1"/>
  <c r="BK56" i="1"/>
  <c r="BL56" i="1"/>
  <c r="BM56" i="1"/>
  <c r="BO56" i="1"/>
  <c r="BP56" i="1"/>
  <c r="BQ56" i="1"/>
  <c r="BS56" i="1"/>
  <c r="BT56" i="1"/>
  <c r="BU56" i="1"/>
  <c r="BV56" i="1"/>
  <c r="D57" i="1"/>
  <c r="J57" i="1"/>
  <c r="M57" i="1"/>
  <c r="P57" i="1"/>
  <c r="Q57" i="1"/>
  <c r="S57" i="1"/>
  <c r="Y57" i="1"/>
  <c r="AA57" i="1"/>
  <c r="AC57" i="1"/>
  <c r="AE57" i="1"/>
  <c r="AH57" i="1"/>
  <c r="AK57" i="1"/>
  <c r="AM57" i="1"/>
  <c r="AP57" i="1"/>
  <c r="AR57" i="1"/>
  <c r="AU57" i="1"/>
  <c r="BA57" i="1"/>
  <c r="BC57" i="1"/>
  <c r="BD57" i="1"/>
  <c r="BG57" i="1"/>
  <c r="BH57" i="1"/>
  <c r="BI57" i="1"/>
  <c r="BJ57" i="1"/>
  <c r="BK57" i="1"/>
  <c r="BL57" i="1"/>
  <c r="BM57" i="1"/>
  <c r="BO57" i="1"/>
  <c r="BP57" i="1"/>
  <c r="BQ57" i="1"/>
  <c r="BS57" i="1"/>
  <c r="BT57" i="1"/>
  <c r="BU57" i="1"/>
  <c r="BV57" i="1"/>
  <c r="D58" i="1"/>
  <c r="J58" i="1"/>
  <c r="M58" i="1"/>
  <c r="P58" i="1"/>
  <c r="Q58" i="1"/>
  <c r="S58" i="1"/>
  <c r="Y58" i="1"/>
  <c r="AA58" i="1"/>
  <c r="AC58" i="1"/>
  <c r="AE58" i="1"/>
  <c r="AH58" i="1"/>
  <c r="AK58" i="1"/>
  <c r="AM58" i="1"/>
  <c r="AP58" i="1"/>
  <c r="AR58" i="1"/>
  <c r="AU58" i="1"/>
  <c r="BA58" i="1"/>
  <c r="BC58" i="1"/>
  <c r="BD58" i="1"/>
  <c r="BG58" i="1"/>
  <c r="BH58" i="1"/>
  <c r="BI58" i="1"/>
  <c r="BJ58" i="1"/>
  <c r="BK58" i="1"/>
  <c r="BL58" i="1"/>
  <c r="BM58" i="1"/>
  <c r="BO58" i="1"/>
  <c r="BP58" i="1"/>
  <c r="BQ58" i="1"/>
  <c r="BS58" i="1"/>
  <c r="BT58" i="1"/>
  <c r="BU58" i="1"/>
  <c r="BV58" i="1"/>
  <c r="D59" i="1"/>
  <c r="J59" i="1"/>
  <c r="M59" i="1"/>
  <c r="P59" i="1"/>
  <c r="Q59" i="1"/>
  <c r="S59" i="1" s="1"/>
  <c r="Y59" i="1"/>
  <c r="AA59" i="1"/>
  <c r="AC59" i="1"/>
  <c r="AE59" i="1"/>
  <c r="AH59" i="1"/>
  <c r="AK59" i="1"/>
  <c r="AM59" i="1"/>
  <c r="AP59" i="1"/>
  <c r="AR59" i="1"/>
  <c r="AU59" i="1"/>
  <c r="BA59" i="1"/>
  <c r="BC59" i="1"/>
  <c r="BD59" i="1"/>
  <c r="BG59" i="1"/>
  <c r="BH59" i="1"/>
  <c r="BI59" i="1"/>
  <c r="BJ59" i="1"/>
  <c r="BK59" i="1"/>
  <c r="BL59" i="1"/>
  <c r="BM59" i="1"/>
  <c r="BO59" i="1"/>
  <c r="BP59" i="1"/>
  <c r="BQ59" i="1"/>
  <c r="BS59" i="1"/>
  <c r="BT59" i="1"/>
  <c r="BU59" i="1"/>
  <c r="BV59" i="1"/>
  <c r="D60" i="1"/>
  <c r="J60" i="1"/>
  <c r="M60" i="1"/>
  <c r="P60" i="1"/>
  <c r="Q60" i="1"/>
  <c r="S60" i="1"/>
  <c r="Y60" i="1"/>
  <c r="AA60" i="1"/>
  <c r="AC60" i="1"/>
  <c r="AE60" i="1"/>
  <c r="AH60" i="1"/>
  <c r="AK60" i="1"/>
  <c r="AM60" i="1"/>
  <c r="AP60" i="1"/>
  <c r="AR60" i="1"/>
  <c r="AU60" i="1"/>
  <c r="BA60" i="1"/>
  <c r="BC60" i="1"/>
  <c r="BD60" i="1"/>
  <c r="BG60" i="1"/>
  <c r="BH60" i="1"/>
  <c r="BI60" i="1"/>
  <c r="BJ60" i="1"/>
  <c r="BK60" i="1"/>
  <c r="BL60" i="1"/>
  <c r="BM60" i="1"/>
  <c r="BO60" i="1"/>
  <c r="BP60" i="1"/>
  <c r="BQ60" i="1"/>
  <c r="BS60" i="1"/>
  <c r="BT60" i="1"/>
  <c r="BU60" i="1"/>
  <c r="BV60" i="1"/>
  <c r="D61" i="1"/>
  <c r="J61" i="1"/>
  <c r="M61" i="1"/>
  <c r="P61" i="1"/>
  <c r="Q61" i="1"/>
  <c r="S61" i="1"/>
  <c r="Y61" i="1"/>
  <c r="AA61" i="1"/>
  <c r="AC61" i="1"/>
  <c r="AE61" i="1"/>
  <c r="AH61" i="1"/>
  <c r="AK61" i="1"/>
  <c r="AM61" i="1"/>
  <c r="AP61" i="1"/>
  <c r="AR61" i="1"/>
  <c r="AU61" i="1"/>
  <c r="BA61" i="1"/>
  <c r="BC61" i="1"/>
  <c r="BD61" i="1"/>
  <c r="BG61" i="1"/>
  <c r="BH61" i="1"/>
  <c r="BI61" i="1"/>
  <c r="BJ61" i="1"/>
  <c r="BK61" i="1"/>
  <c r="BL61" i="1"/>
  <c r="BM61" i="1"/>
  <c r="BO61" i="1"/>
  <c r="BP61" i="1"/>
  <c r="BQ61" i="1"/>
  <c r="BS61" i="1"/>
  <c r="BT61" i="1"/>
  <c r="BU61" i="1"/>
  <c r="BV61" i="1"/>
  <c r="D62" i="1"/>
  <c r="J62" i="1"/>
  <c r="M62" i="1"/>
  <c r="P62" i="1"/>
  <c r="Q62" i="1"/>
  <c r="S62" i="1"/>
  <c r="Y62" i="1"/>
  <c r="AA62" i="1"/>
  <c r="AC62" i="1"/>
  <c r="AE62" i="1"/>
  <c r="AH62" i="1"/>
  <c r="AK62" i="1"/>
  <c r="AM62" i="1"/>
  <c r="AP62" i="1"/>
  <c r="AR62" i="1"/>
  <c r="AU62" i="1"/>
  <c r="BA62" i="1"/>
  <c r="BC62" i="1"/>
  <c r="BD62" i="1"/>
  <c r="BG62" i="1"/>
  <c r="BH62" i="1"/>
  <c r="BI62" i="1"/>
  <c r="BJ62" i="1"/>
  <c r="BK62" i="1"/>
  <c r="BL62" i="1"/>
  <c r="BM62" i="1"/>
  <c r="BO62" i="1"/>
  <c r="BP62" i="1"/>
  <c r="BQ62" i="1"/>
  <c r="BS62" i="1"/>
  <c r="BT62" i="1"/>
  <c r="BU62" i="1"/>
  <c r="BV62" i="1"/>
  <c r="D63" i="1"/>
  <c r="J63" i="1"/>
  <c r="M63" i="1"/>
  <c r="P63" i="1"/>
  <c r="Q63" i="1"/>
  <c r="S63" i="1" s="1"/>
  <c r="Y63" i="1"/>
  <c r="AA63" i="1"/>
  <c r="AC63" i="1"/>
  <c r="AE63" i="1"/>
  <c r="AH63" i="1"/>
  <c r="AK63" i="1"/>
  <c r="AM63" i="1"/>
  <c r="AP63" i="1"/>
  <c r="AR63" i="1"/>
  <c r="AU63" i="1"/>
  <c r="BA63" i="1"/>
  <c r="BC63" i="1"/>
  <c r="BD63" i="1"/>
  <c r="BG63" i="1"/>
  <c r="BH63" i="1"/>
  <c r="BI63" i="1"/>
  <c r="BJ63" i="1"/>
  <c r="BK63" i="1"/>
  <c r="BL63" i="1"/>
  <c r="BM63" i="1"/>
  <c r="BO63" i="1"/>
  <c r="BP63" i="1"/>
  <c r="BQ63" i="1"/>
  <c r="BS63" i="1"/>
  <c r="BT63" i="1"/>
  <c r="BU63" i="1"/>
  <c r="BV63" i="1"/>
  <c r="D64" i="1"/>
  <c r="J64" i="1"/>
  <c r="M64" i="1"/>
  <c r="P64" i="1"/>
  <c r="Q64" i="1"/>
  <c r="S64" i="1"/>
  <c r="Y64" i="1"/>
  <c r="AA64" i="1"/>
  <c r="AC64" i="1"/>
  <c r="AE64" i="1"/>
  <c r="AH64" i="1"/>
  <c r="AK64" i="1"/>
  <c r="AM64" i="1"/>
  <c r="AP64" i="1"/>
  <c r="AR64" i="1"/>
  <c r="AU64" i="1"/>
  <c r="BA64" i="1"/>
  <c r="BC64" i="1"/>
  <c r="BD64" i="1"/>
  <c r="BG64" i="1"/>
  <c r="BH64" i="1"/>
  <c r="BI64" i="1"/>
  <c r="BJ64" i="1"/>
  <c r="BK64" i="1"/>
  <c r="BL64" i="1"/>
  <c r="BM64" i="1"/>
  <c r="BO64" i="1"/>
  <c r="BP64" i="1"/>
  <c r="BQ64" i="1"/>
  <c r="BS64" i="1"/>
  <c r="BT64" i="1"/>
  <c r="BU64" i="1"/>
  <c r="BV64" i="1"/>
  <c r="D65" i="1"/>
  <c r="J65" i="1"/>
  <c r="M65" i="1"/>
  <c r="P65" i="1"/>
  <c r="Q65" i="1"/>
  <c r="S65" i="1" s="1"/>
  <c r="Y65" i="1"/>
  <c r="AA65" i="1"/>
  <c r="AC65" i="1"/>
  <c r="AE65" i="1"/>
  <c r="AH65" i="1"/>
  <c r="AK65" i="1"/>
  <c r="AM65" i="1"/>
  <c r="AP65" i="1"/>
  <c r="AR65" i="1"/>
  <c r="AU65" i="1"/>
  <c r="BA65" i="1"/>
  <c r="BC65" i="1"/>
  <c r="BD65" i="1"/>
  <c r="BG65" i="1"/>
  <c r="BH65" i="1"/>
  <c r="BI65" i="1"/>
  <c r="BJ65" i="1"/>
  <c r="BK65" i="1"/>
  <c r="BL65" i="1"/>
  <c r="BM65" i="1"/>
  <c r="BO65" i="1"/>
  <c r="BP65" i="1"/>
  <c r="BQ65" i="1"/>
  <c r="BS65" i="1"/>
  <c r="BT65" i="1"/>
  <c r="BU65" i="1"/>
  <c r="BV65" i="1"/>
  <c r="D66" i="1"/>
  <c r="J66" i="1"/>
  <c r="M66" i="1"/>
  <c r="P66" i="1"/>
  <c r="Q66" i="1"/>
  <c r="S66" i="1" s="1"/>
  <c r="Y66" i="1"/>
  <c r="AA66" i="1"/>
  <c r="AC66" i="1"/>
  <c r="AE66" i="1"/>
  <c r="AH66" i="1"/>
  <c r="AK66" i="1"/>
  <c r="AM66" i="1"/>
  <c r="AP66" i="1"/>
  <c r="AR66" i="1"/>
  <c r="AU66" i="1"/>
  <c r="BA66" i="1"/>
  <c r="BC66" i="1"/>
  <c r="BD66" i="1"/>
  <c r="BG66" i="1"/>
  <c r="BH66" i="1"/>
  <c r="BI66" i="1"/>
  <c r="BJ66" i="1"/>
  <c r="BK66" i="1"/>
  <c r="BL66" i="1"/>
  <c r="BM66" i="1"/>
  <c r="BO66" i="1"/>
  <c r="BP66" i="1"/>
  <c r="BQ66" i="1"/>
  <c r="BS66" i="1"/>
  <c r="BT66" i="1"/>
  <c r="BU66" i="1"/>
  <c r="BV66" i="1"/>
  <c r="D67" i="1"/>
  <c r="J67" i="1"/>
  <c r="M67" i="1"/>
  <c r="P67" i="1"/>
  <c r="Q67" i="1"/>
  <c r="S67" i="1"/>
  <c r="Y67" i="1"/>
  <c r="AA67" i="1"/>
  <c r="AC67" i="1"/>
  <c r="AE67" i="1"/>
  <c r="AH67" i="1"/>
  <c r="AK67" i="1"/>
  <c r="AM67" i="1"/>
  <c r="AP67" i="1"/>
  <c r="AR67" i="1"/>
  <c r="AU67" i="1"/>
  <c r="BA67" i="1"/>
  <c r="BC67" i="1"/>
  <c r="BD67" i="1"/>
  <c r="BG67" i="1"/>
  <c r="BH67" i="1"/>
  <c r="BI67" i="1"/>
  <c r="BJ67" i="1"/>
  <c r="BK67" i="1"/>
  <c r="BL67" i="1"/>
  <c r="BM67" i="1"/>
  <c r="BO67" i="1"/>
  <c r="BP67" i="1"/>
  <c r="BQ67" i="1"/>
  <c r="BS67" i="1"/>
  <c r="BT67" i="1"/>
  <c r="BU67" i="1"/>
  <c r="BV67" i="1"/>
  <c r="D68" i="1"/>
  <c r="J68" i="1"/>
  <c r="M68" i="1"/>
  <c r="P68" i="1"/>
  <c r="Q68" i="1"/>
  <c r="S68" i="1" s="1"/>
  <c r="Y68" i="1"/>
  <c r="AA68" i="1"/>
  <c r="AC68" i="1"/>
  <c r="AE68" i="1"/>
  <c r="AH68" i="1"/>
  <c r="AK68" i="1"/>
  <c r="AM68" i="1"/>
  <c r="AP68" i="1"/>
  <c r="AR68" i="1"/>
  <c r="AU68" i="1"/>
  <c r="BA68" i="1"/>
  <c r="BC68" i="1"/>
  <c r="BD68" i="1"/>
  <c r="BG68" i="1"/>
  <c r="BH68" i="1"/>
  <c r="BI68" i="1"/>
  <c r="BJ68" i="1"/>
  <c r="BK68" i="1"/>
  <c r="BL68" i="1"/>
  <c r="BM68" i="1"/>
  <c r="BO68" i="1"/>
  <c r="BP68" i="1"/>
  <c r="BQ68" i="1"/>
  <c r="BS68" i="1"/>
  <c r="BT68" i="1"/>
  <c r="BU68" i="1"/>
  <c r="BV68" i="1"/>
  <c r="D69" i="1"/>
  <c r="J69" i="1"/>
  <c r="M69" i="1"/>
  <c r="P69" i="1"/>
  <c r="Q69" i="1"/>
  <c r="S69" i="1"/>
  <c r="Y69" i="1"/>
  <c r="AA69" i="1"/>
  <c r="AC69" i="1"/>
  <c r="AE69" i="1"/>
  <c r="AH69" i="1"/>
  <c r="AK69" i="1"/>
  <c r="AM69" i="1"/>
  <c r="AP69" i="1"/>
  <c r="AR69" i="1"/>
  <c r="AU69" i="1"/>
  <c r="BA69" i="1"/>
  <c r="BC69" i="1"/>
  <c r="BD69" i="1"/>
  <c r="BG69" i="1"/>
  <c r="BH69" i="1"/>
  <c r="BI69" i="1"/>
  <c r="BJ69" i="1"/>
  <c r="BK69" i="1"/>
  <c r="BL69" i="1"/>
  <c r="BM69" i="1"/>
  <c r="BO69" i="1"/>
  <c r="BP69" i="1"/>
  <c r="BQ69" i="1"/>
  <c r="BS69" i="1"/>
  <c r="BT69" i="1"/>
  <c r="BU69" i="1"/>
  <c r="BV69" i="1"/>
  <c r="D70" i="1"/>
  <c r="J70" i="1"/>
  <c r="M70" i="1"/>
  <c r="P70" i="1"/>
  <c r="Q70" i="1"/>
  <c r="S70" i="1" s="1"/>
  <c r="Y70" i="1"/>
  <c r="AA70" i="1"/>
  <c r="AC70" i="1"/>
  <c r="AE70" i="1"/>
  <c r="AH70" i="1"/>
  <c r="AK70" i="1"/>
  <c r="AM70" i="1"/>
  <c r="AP70" i="1"/>
  <c r="AR70" i="1"/>
  <c r="AU70" i="1"/>
  <c r="BA70" i="1"/>
  <c r="BC70" i="1"/>
  <c r="BD70" i="1"/>
  <c r="BG70" i="1"/>
  <c r="BH70" i="1"/>
  <c r="BI70" i="1"/>
  <c r="BJ70" i="1"/>
  <c r="BK70" i="1"/>
  <c r="BL70" i="1"/>
  <c r="BM70" i="1"/>
  <c r="BO70" i="1"/>
  <c r="BP70" i="1"/>
  <c r="BQ70" i="1"/>
  <c r="BS70" i="1"/>
  <c r="BT70" i="1"/>
  <c r="BU70" i="1"/>
  <c r="BV70" i="1"/>
  <c r="D71" i="1"/>
  <c r="J71" i="1"/>
  <c r="M71" i="1"/>
  <c r="P71" i="1"/>
  <c r="Q71" i="1"/>
  <c r="S71" i="1"/>
  <c r="Y71" i="1"/>
  <c r="AA71" i="1"/>
  <c r="AC71" i="1"/>
  <c r="AE71" i="1"/>
  <c r="AH71" i="1"/>
  <c r="AK71" i="1"/>
  <c r="AM71" i="1"/>
  <c r="AP71" i="1"/>
  <c r="AR71" i="1"/>
  <c r="AU71" i="1"/>
  <c r="BA71" i="1"/>
  <c r="BC71" i="1"/>
  <c r="BD71" i="1"/>
  <c r="BG71" i="1"/>
  <c r="BH71" i="1"/>
  <c r="BI71" i="1"/>
  <c r="BJ71" i="1"/>
  <c r="BK71" i="1"/>
  <c r="BL71" i="1"/>
  <c r="BM71" i="1"/>
  <c r="BO71" i="1"/>
  <c r="BP71" i="1"/>
  <c r="BQ71" i="1"/>
  <c r="BS71" i="1"/>
  <c r="BT71" i="1"/>
  <c r="BU71" i="1"/>
  <c r="BV71" i="1"/>
  <c r="D72" i="1"/>
  <c r="J72" i="1"/>
  <c r="M72" i="1"/>
  <c r="P72" i="1"/>
  <c r="Q72" i="1"/>
  <c r="S72" i="1"/>
  <c r="Y72" i="1"/>
  <c r="AA72" i="1"/>
  <c r="AC72" i="1"/>
  <c r="AE72" i="1"/>
  <c r="AH72" i="1"/>
  <c r="AK72" i="1"/>
  <c r="AM72" i="1"/>
  <c r="AP72" i="1"/>
  <c r="AR72" i="1"/>
  <c r="AU72" i="1"/>
  <c r="BA72" i="1"/>
  <c r="BC72" i="1"/>
  <c r="BD72" i="1"/>
  <c r="BG72" i="1"/>
  <c r="BH72" i="1"/>
  <c r="BI72" i="1"/>
  <c r="BJ72" i="1"/>
  <c r="BK72" i="1"/>
  <c r="BL72" i="1"/>
  <c r="BM72" i="1"/>
  <c r="BO72" i="1"/>
  <c r="BP72" i="1"/>
  <c r="BQ72" i="1"/>
  <c r="BS72" i="1"/>
  <c r="BT72" i="1"/>
  <c r="BU72" i="1"/>
  <c r="BV72" i="1"/>
  <c r="D73" i="1"/>
  <c r="J73" i="1"/>
  <c r="M73" i="1"/>
  <c r="P73" i="1"/>
  <c r="Q73" i="1"/>
  <c r="S73" i="1"/>
  <c r="Y73" i="1"/>
  <c r="AA73" i="1"/>
  <c r="AC73" i="1"/>
  <c r="AE73" i="1"/>
  <c r="AH73" i="1"/>
  <c r="AK73" i="1"/>
  <c r="AM73" i="1"/>
  <c r="AP73" i="1"/>
  <c r="AR73" i="1"/>
  <c r="AU73" i="1"/>
  <c r="BA73" i="1"/>
  <c r="BC73" i="1"/>
  <c r="BD73" i="1"/>
  <c r="BG73" i="1"/>
  <c r="BH73" i="1"/>
  <c r="BI73" i="1"/>
  <c r="BJ73" i="1"/>
  <c r="BK73" i="1"/>
  <c r="BL73" i="1"/>
  <c r="BM73" i="1"/>
  <c r="BO73" i="1"/>
  <c r="BP73" i="1"/>
  <c r="BQ73" i="1"/>
  <c r="BS73" i="1"/>
  <c r="BT73" i="1"/>
  <c r="BU73" i="1"/>
  <c r="BV73" i="1"/>
  <c r="D74" i="1"/>
  <c r="J74" i="1"/>
  <c r="M74" i="1"/>
  <c r="P74" i="1"/>
  <c r="Q74" i="1"/>
  <c r="S74" i="1"/>
  <c r="Y74" i="1"/>
  <c r="AA74" i="1"/>
  <c r="AC74" i="1"/>
  <c r="AE74" i="1"/>
  <c r="AH74" i="1"/>
  <c r="AK74" i="1"/>
  <c r="AM74" i="1"/>
  <c r="AP74" i="1"/>
  <c r="AR74" i="1"/>
  <c r="AU74" i="1"/>
  <c r="BA74" i="1"/>
  <c r="BC74" i="1"/>
  <c r="BD74" i="1"/>
  <c r="BG74" i="1"/>
  <c r="BH74" i="1"/>
  <c r="BI74" i="1"/>
  <c r="BJ74" i="1"/>
  <c r="BK74" i="1"/>
  <c r="BL74" i="1"/>
  <c r="BM74" i="1"/>
  <c r="BO74" i="1"/>
  <c r="BP74" i="1"/>
  <c r="BQ74" i="1"/>
  <c r="BS74" i="1"/>
  <c r="BT74" i="1"/>
  <c r="BU74" i="1"/>
  <c r="BV74" i="1"/>
  <c r="D75" i="1"/>
  <c r="J75" i="1"/>
  <c r="M75" i="1"/>
  <c r="P75" i="1"/>
  <c r="Q75" i="1"/>
  <c r="S75" i="1"/>
  <c r="Y75" i="1"/>
  <c r="AA75" i="1"/>
  <c r="AC75" i="1"/>
  <c r="AE75" i="1"/>
  <c r="AH75" i="1"/>
  <c r="AK75" i="1"/>
  <c r="AM75" i="1"/>
  <c r="AP75" i="1"/>
  <c r="AR75" i="1"/>
  <c r="AU75" i="1"/>
  <c r="BA75" i="1"/>
  <c r="BC75" i="1"/>
  <c r="BD75" i="1"/>
  <c r="BG75" i="1"/>
  <c r="BH75" i="1"/>
  <c r="BI75" i="1"/>
  <c r="BJ75" i="1"/>
  <c r="BK75" i="1"/>
  <c r="BL75" i="1"/>
  <c r="BM75" i="1"/>
  <c r="BO75" i="1"/>
  <c r="BP75" i="1"/>
  <c r="BQ75" i="1"/>
  <c r="BS75" i="1"/>
  <c r="BT75" i="1"/>
  <c r="BU75" i="1"/>
  <c r="BV75" i="1"/>
  <c r="D76" i="1"/>
  <c r="J76" i="1"/>
  <c r="M76" i="1"/>
  <c r="P76" i="1"/>
  <c r="Q76" i="1"/>
  <c r="S76" i="1" s="1"/>
  <c r="Y76" i="1"/>
  <c r="AA76" i="1"/>
  <c r="AC76" i="1"/>
  <c r="AE76" i="1"/>
  <c r="AH76" i="1"/>
  <c r="AK76" i="1"/>
  <c r="AM76" i="1"/>
  <c r="AP76" i="1"/>
  <c r="AR76" i="1"/>
  <c r="AU76" i="1"/>
  <c r="BA76" i="1"/>
  <c r="BC76" i="1"/>
  <c r="BD76" i="1"/>
  <c r="BG76" i="1"/>
  <c r="BH76" i="1"/>
  <c r="BI76" i="1"/>
  <c r="BJ76" i="1"/>
  <c r="BK76" i="1"/>
  <c r="BL76" i="1"/>
  <c r="BM76" i="1"/>
  <c r="BO76" i="1"/>
  <c r="BP76" i="1"/>
  <c r="BQ76" i="1"/>
  <c r="BS76" i="1"/>
  <c r="BT76" i="1"/>
  <c r="BU76" i="1"/>
  <c r="BV76" i="1"/>
  <c r="D77" i="1"/>
  <c r="J77" i="1"/>
  <c r="M77" i="1"/>
  <c r="P77" i="1"/>
  <c r="Q77" i="1"/>
  <c r="S77" i="1"/>
  <c r="Y77" i="1"/>
  <c r="AA77" i="1"/>
  <c r="AC77" i="1"/>
  <c r="AE77" i="1"/>
  <c r="AH77" i="1"/>
  <c r="AK77" i="1"/>
  <c r="AM77" i="1"/>
  <c r="AP77" i="1"/>
  <c r="AR77" i="1"/>
  <c r="AU77" i="1"/>
  <c r="BA77" i="1"/>
  <c r="BC77" i="1"/>
  <c r="BD77" i="1"/>
  <c r="BG77" i="1"/>
  <c r="BH77" i="1"/>
  <c r="BI77" i="1"/>
  <c r="BJ77" i="1"/>
  <c r="BK77" i="1"/>
  <c r="BL77" i="1"/>
  <c r="BM77" i="1"/>
  <c r="BO77" i="1"/>
  <c r="BP77" i="1"/>
  <c r="BQ77" i="1"/>
  <c r="BS77" i="1"/>
  <c r="BT77" i="1"/>
  <c r="BU77" i="1"/>
  <c r="BV77" i="1"/>
  <c r="D78" i="1"/>
  <c r="J78" i="1"/>
  <c r="M78" i="1"/>
  <c r="P78" i="1"/>
  <c r="Q78" i="1"/>
  <c r="S78" i="1"/>
  <c r="Y78" i="1"/>
  <c r="AA78" i="1"/>
  <c r="AC78" i="1"/>
  <c r="AE78" i="1"/>
  <c r="AH78" i="1"/>
  <c r="AK78" i="1"/>
  <c r="AM78" i="1"/>
  <c r="AP78" i="1"/>
  <c r="AR78" i="1"/>
  <c r="AU78" i="1"/>
  <c r="BA78" i="1"/>
  <c r="BC78" i="1"/>
  <c r="BD78" i="1"/>
  <c r="BG78" i="1"/>
  <c r="BH78" i="1"/>
  <c r="BI78" i="1"/>
  <c r="BJ78" i="1"/>
  <c r="BK78" i="1"/>
  <c r="BL78" i="1"/>
  <c r="BM78" i="1"/>
  <c r="BO78" i="1"/>
  <c r="BP78" i="1"/>
  <c r="BQ78" i="1"/>
  <c r="BS78" i="1"/>
  <c r="BT78" i="1"/>
  <c r="BU78" i="1"/>
  <c r="BV78" i="1"/>
  <c r="D79" i="1"/>
  <c r="J79" i="1"/>
  <c r="M79" i="1"/>
  <c r="P79" i="1"/>
  <c r="Q79" i="1"/>
  <c r="S79" i="1" s="1"/>
  <c r="Y79" i="1"/>
  <c r="AA79" i="1"/>
  <c r="AC79" i="1"/>
  <c r="AE79" i="1"/>
  <c r="AH79" i="1"/>
  <c r="AK79" i="1"/>
  <c r="AM79" i="1"/>
  <c r="AP79" i="1"/>
  <c r="AR79" i="1"/>
  <c r="AU79" i="1"/>
  <c r="BA79" i="1"/>
  <c r="BC79" i="1"/>
  <c r="BD79" i="1"/>
  <c r="BG79" i="1"/>
  <c r="BH79" i="1"/>
  <c r="BI79" i="1"/>
  <c r="BJ79" i="1"/>
  <c r="BK79" i="1"/>
  <c r="BL79" i="1"/>
  <c r="BM79" i="1"/>
  <c r="BO79" i="1"/>
  <c r="BP79" i="1"/>
  <c r="BQ79" i="1"/>
  <c r="BS79" i="1"/>
  <c r="BT79" i="1"/>
  <c r="BU79" i="1"/>
  <c r="BV79" i="1"/>
  <c r="D80" i="1"/>
  <c r="J80" i="1"/>
  <c r="M80" i="1"/>
  <c r="P80" i="1"/>
  <c r="Q80" i="1"/>
  <c r="S80" i="1"/>
  <c r="Y80" i="1"/>
  <c r="AA80" i="1"/>
  <c r="AC80" i="1"/>
  <c r="AE80" i="1"/>
  <c r="AH80" i="1"/>
  <c r="AK80" i="1"/>
  <c r="AM80" i="1"/>
  <c r="AP80" i="1"/>
  <c r="AR80" i="1"/>
  <c r="AU80" i="1"/>
  <c r="BA80" i="1"/>
  <c r="BC80" i="1"/>
  <c r="BD80" i="1"/>
  <c r="BG80" i="1"/>
  <c r="BH80" i="1"/>
  <c r="BI80" i="1"/>
  <c r="BJ80" i="1"/>
  <c r="BK80" i="1"/>
  <c r="BL80" i="1"/>
  <c r="BM80" i="1"/>
  <c r="BO80" i="1"/>
  <c r="BP80" i="1"/>
  <c r="BQ80" i="1"/>
  <c r="BS80" i="1"/>
  <c r="BT80" i="1"/>
  <c r="BU80" i="1"/>
  <c r="BV80" i="1"/>
  <c r="D81" i="1"/>
  <c r="J81" i="1"/>
  <c r="M81" i="1"/>
  <c r="P81" i="1"/>
  <c r="Q81" i="1"/>
  <c r="S81" i="1"/>
  <c r="Y81" i="1"/>
  <c r="AA81" i="1"/>
  <c r="AC81" i="1"/>
  <c r="AE81" i="1"/>
  <c r="AH81" i="1"/>
  <c r="AK81" i="1"/>
  <c r="AM81" i="1"/>
  <c r="AP81" i="1"/>
  <c r="AR81" i="1"/>
  <c r="AU81" i="1"/>
  <c r="BA81" i="1"/>
  <c r="BC81" i="1"/>
  <c r="BD81" i="1"/>
  <c r="BG81" i="1"/>
  <c r="BH81" i="1"/>
  <c r="BI81" i="1"/>
  <c r="BJ81" i="1"/>
  <c r="BK81" i="1"/>
  <c r="BL81" i="1"/>
  <c r="BM81" i="1"/>
  <c r="BO81" i="1"/>
  <c r="BP81" i="1"/>
  <c r="BQ81" i="1"/>
  <c r="BS81" i="1"/>
  <c r="BT81" i="1"/>
  <c r="BU81" i="1"/>
  <c r="BV81" i="1"/>
  <c r="D82" i="1"/>
  <c r="J82" i="1"/>
  <c r="M82" i="1"/>
  <c r="P82" i="1"/>
  <c r="Q82" i="1"/>
  <c r="S82" i="1"/>
  <c r="Y82" i="1"/>
  <c r="AA82" i="1"/>
  <c r="AC82" i="1"/>
  <c r="AE82" i="1"/>
  <c r="AH82" i="1"/>
  <c r="AK82" i="1"/>
  <c r="AM82" i="1"/>
  <c r="AP82" i="1"/>
  <c r="AR82" i="1"/>
  <c r="AU82" i="1"/>
  <c r="BA82" i="1"/>
  <c r="BC82" i="1"/>
  <c r="BD82" i="1"/>
  <c r="BG82" i="1"/>
  <c r="BH82" i="1"/>
  <c r="BI82" i="1"/>
  <c r="BJ82" i="1"/>
  <c r="BK82" i="1"/>
  <c r="BL82" i="1"/>
  <c r="BM82" i="1"/>
  <c r="BO82" i="1"/>
  <c r="BP82" i="1"/>
  <c r="BQ82" i="1"/>
  <c r="BS82" i="1"/>
  <c r="BT82" i="1"/>
  <c r="BU82" i="1"/>
  <c r="BV82" i="1"/>
  <c r="D83" i="1"/>
  <c r="J83" i="1"/>
  <c r="M83" i="1"/>
  <c r="P83" i="1"/>
  <c r="Q83" i="1"/>
  <c r="S83" i="1" s="1"/>
  <c r="Y83" i="1"/>
  <c r="AA83" i="1"/>
  <c r="AC83" i="1"/>
  <c r="AE83" i="1"/>
  <c r="AH83" i="1"/>
  <c r="AK83" i="1"/>
  <c r="AM83" i="1"/>
  <c r="AP83" i="1"/>
  <c r="AR83" i="1"/>
  <c r="AU83" i="1"/>
  <c r="BA83" i="1"/>
  <c r="BC83" i="1"/>
  <c r="BD83" i="1"/>
  <c r="BG83" i="1"/>
  <c r="BH83" i="1"/>
  <c r="BI83" i="1"/>
  <c r="BJ83" i="1"/>
  <c r="BK83" i="1"/>
  <c r="BL83" i="1"/>
  <c r="BM83" i="1"/>
  <c r="BO83" i="1"/>
  <c r="BP83" i="1"/>
  <c r="BQ83" i="1"/>
  <c r="BS83" i="1"/>
  <c r="BT83" i="1"/>
  <c r="BU83" i="1"/>
  <c r="BV83" i="1"/>
  <c r="D84" i="1"/>
  <c r="J84" i="1"/>
  <c r="M84" i="1"/>
  <c r="P84" i="1"/>
  <c r="Q84" i="1"/>
  <c r="S84" i="1"/>
  <c r="Y84" i="1"/>
  <c r="AA84" i="1"/>
  <c r="AC84" i="1"/>
  <c r="AE84" i="1"/>
  <c r="AH84" i="1"/>
  <c r="AK84" i="1"/>
  <c r="AM84" i="1"/>
  <c r="AP84" i="1"/>
  <c r="AR84" i="1"/>
  <c r="AU84" i="1"/>
  <c r="BA84" i="1"/>
  <c r="BC84" i="1"/>
  <c r="BD84" i="1"/>
  <c r="BG84" i="1"/>
  <c r="BH84" i="1"/>
  <c r="BI84" i="1"/>
  <c r="BJ84" i="1"/>
  <c r="BK84" i="1"/>
  <c r="BL84" i="1"/>
  <c r="BM84" i="1"/>
  <c r="BO84" i="1"/>
  <c r="BP84" i="1"/>
  <c r="BQ84" i="1"/>
  <c r="BS84" i="1"/>
  <c r="BT84" i="1"/>
  <c r="BU84" i="1"/>
  <c r="BV84" i="1"/>
  <c r="D85" i="1"/>
  <c r="J85" i="1"/>
  <c r="M85" i="1"/>
  <c r="P85" i="1"/>
  <c r="Q85" i="1"/>
  <c r="S85" i="1" s="1"/>
  <c r="Y85" i="1"/>
  <c r="AA85" i="1"/>
  <c r="AC85" i="1"/>
  <c r="AE85" i="1"/>
  <c r="AH85" i="1"/>
  <c r="AK85" i="1"/>
  <c r="AM85" i="1"/>
  <c r="AP85" i="1"/>
  <c r="AR85" i="1"/>
  <c r="AU85" i="1"/>
  <c r="BA85" i="1"/>
  <c r="BC85" i="1"/>
  <c r="BD85" i="1"/>
  <c r="BG85" i="1"/>
  <c r="BH85" i="1"/>
  <c r="BI85" i="1"/>
  <c r="BJ85" i="1"/>
  <c r="BK85" i="1"/>
  <c r="BL85" i="1"/>
  <c r="BM85" i="1"/>
  <c r="BO85" i="1"/>
  <c r="BP85" i="1"/>
  <c r="BQ85" i="1"/>
  <c r="BS85" i="1"/>
  <c r="BT85" i="1"/>
  <c r="BU85" i="1"/>
  <c r="BV85" i="1"/>
  <c r="D86" i="1"/>
  <c r="J86" i="1"/>
  <c r="M86" i="1"/>
  <c r="P86" i="1"/>
  <c r="Q86" i="1"/>
  <c r="S86" i="1" s="1"/>
  <c r="Y86" i="1"/>
  <c r="AA86" i="1"/>
  <c r="AC86" i="1"/>
  <c r="AE86" i="1"/>
  <c r="AH86" i="1"/>
  <c r="AK86" i="1"/>
  <c r="AM86" i="1"/>
  <c r="AP86" i="1"/>
  <c r="AR86" i="1"/>
  <c r="AU86" i="1"/>
  <c r="BA86" i="1"/>
  <c r="BC86" i="1"/>
  <c r="BD86" i="1"/>
  <c r="BG86" i="1"/>
  <c r="BH86" i="1"/>
  <c r="BI86" i="1"/>
  <c r="BJ86" i="1"/>
  <c r="BK86" i="1"/>
  <c r="BL86" i="1"/>
  <c r="BM86" i="1"/>
  <c r="BO86" i="1"/>
  <c r="BP86" i="1"/>
  <c r="BQ86" i="1"/>
  <c r="BS86" i="1"/>
  <c r="BT86" i="1"/>
  <c r="BU86" i="1"/>
  <c r="BV86" i="1"/>
  <c r="D87" i="1"/>
  <c r="J87" i="1"/>
  <c r="M87" i="1"/>
  <c r="P87" i="1"/>
  <c r="Q87" i="1"/>
  <c r="S87" i="1"/>
  <c r="Y87" i="1"/>
  <c r="AA87" i="1"/>
  <c r="AC87" i="1"/>
  <c r="AE87" i="1"/>
  <c r="AH87" i="1"/>
  <c r="AK87" i="1"/>
  <c r="AM87" i="1"/>
  <c r="AP87" i="1"/>
  <c r="AR87" i="1"/>
  <c r="AU87" i="1"/>
  <c r="BA87" i="1"/>
  <c r="BC87" i="1"/>
  <c r="BD87" i="1"/>
  <c r="BG87" i="1"/>
  <c r="BH87" i="1"/>
  <c r="BI87" i="1"/>
  <c r="BJ87" i="1"/>
  <c r="BK87" i="1"/>
  <c r="BL87" i="1"/>
  <c r="BM87" i="1"/>
  <c r="BO87" i="1"/>
  <c r="BP87" i="1"/>
  <c r="BQ87" i="1"/>
  <c r="BS87" i="1"/>
  <c r="BT87" i="1"/>
  <c r="BU87" i="1"/>
  <c r="BV87" i="1"/>
  <c r="D88" i="1"/>
  <c r="J88" i="1"/>
  <c r="M88" i="1"/>
  <c r="P88" i="1"/>
  <c r="Q88" i="1"/>
  <c r="S88" i="1" s="1"/>
  <c r="Y88" i="1"/>
  <c r="AA88" i="1"/>
  <c r="AC88" i="1"/>
  <c r="AE88" i="1"/>
  <c r="AH88" i="1"/>
  <c r="AK88" i="1"/>
  <c r="AM88" i="1"/>
  <c r="AP88" i="1"/>
  <c r="AR88" i="1"/>
  <c r="AU88" i="1"/>
  <c r="BA88" i="1"/>
  <c r="BC88" i="1"/>
  <c r="BD88" i="1"/>
  <c r="BG88" i="1"/>
  <c r="BH88" i="1"/>
  <c r="BI88" i="1"/>
  <c r="BJ88" i="1"/>
  <c r="BK88" i="1"/>
  <c r="BL88" i="1"/>
  <c r="BM88" i="1"/>
  <c r="BO88" i="1"/>
  <c r="BP88" i="1"/>
  <c r="BQ88" i="1"/>
  <c r="BS88" i="1"/>
  <c r="BT88" i="1"/>
  <c r="BU88" i="1"/>
  <c r="BV88" i="1"/>
  <c r="D89" i="1"/>
  <c r="J89" i="1"/>
  <c r="M89" i="1"/>
  <c r="P89" i="1"/>
  <c r="Q89" i="1"/>
  <c r="S89" i="1"/>
  <c r="Y89" i="1"/>
  <c r="AA89" i="1"/>
  <c r="AC89" i="1"/>
  <c r="AE89" i="1"/>
  <c r="AH89" i="1"/>
  <c r="AK89" i="1"/>
  <c r="AM89" i="1"/>
  <c r="AP89" i="1"/>
  <c r="AR89" i="1"/>
  <c r="AU89" i="1"/>
  <c r="BA89" i="1"/>
  <c r="BC89" i="1"/>
  <c r="BD89" i="1"/>
  <c r="BG89" i="1"/>
  <c r="BH89" i="1"/>
  <c r="BI89" i="1"/>
  <c r="BJ89" i="1"/>
  <c r="BK89" i="1"/>
  <c r="BL89" i="1"/>
  <c r="BM89" i="1"/>
  <c r="BO89" i="1"/>
  <c r="BP89" i="1"/>
  <c r="BQ89" i="1"/>
  <c r="BS89" i="1"/>
  <c r="BT89" i="1"/>
  <c r="BU89" i="1"/>
  <c r="BV89" i="1"/>
  <c r="D90" i="1"/>
  <c r="J90" i="1"/>
  <c r="M90" i="1"/>
  <c r="P90" i="1"/>
  <c r="Q90" i="1"/>
  <c r="S90" i="1" s="1"/>
  <c r="Y90" i="1"/>
  <c r="AA90" i="1"/>
  <c r="AC90" i="1"/>
  <c r="AE90" i="1"/>
  <c r="AH90" i="1"/>
  <c r="AK90" i="1"/>
  <c r="AM90" i="1"/>
  <c r="AP90" i="1"/>
  <c r="AR90" i="1"/>
  <c r="AU90" i="1"/>
  <c r="BA90" i="1"/>
  <c r="BC90" i="1"/>
  <c r="BD90" i="1"/>
  <c r="BG90" i="1"/>
  <c r="BH90" i="1"/>
  <c r="BI90" i="1"/>
  <c r="BJ90" i="1"/>
  <c r="BK90" i="1"/>
  <c r="BL90" i="1"/>
  <c r="BM90" i="1"/>
  <c r="BO90" i="1"/>
  <c r="BP90" i="1"/>
  <c r="BQ90" i="1"/>
  <c r="BS90" i="1"/>
  <c r="BT90" i="1"/>
  <c r="BU90" i="1"/>
  <c r="BV90" i="1"/>
  <c r="D91" i="1"/>
  <c r="J91" i="1"/>
  <c r="M91" i="1"/>
  <c r="P91" i="1"/>
  <c r="Q91" i="1"/>
  <c r="S91" i="1"/>
  <c r="Y91" i="1"/>
  <c r="AA91" i="1"/>
  <c r="AC91" i="1"/>
  <c r="AE91" i="1"/>
  <c r="AH91" i="1"/>
  <c r="AK91" i="1"/>
  <c r="AM91" i="1"/>
  <c r="AP91" i="1"/>
  <c r="AR91" i="1"/>
  <c r="AU91" i="1"/>
  <c r="BA91" i="1"/>
  <c r="BC91" i="1"/>
  <c r="BD91" i="1"/>
  <c r="BG91" i="1"/>
  <c r="BH91" i="1"/>
  <c r="BI91" i="1"/>
  <c r="BJ91" i="1"/>
  <c r="BK91" i="1"/>
  <c r="BL91" i="1"/>
  <c r="BM91" i="1"/>
  <c r="BO91" i="1"/>
  <c r="BP91" i="1"/>
  <c r="BQ91" i="1"/>
  <c r="BS91" i="1"/>
  <c r="BT91" i="1"/>
  <c r="BU91" i="1"/>
  <c r="BV91" i="1"/>
  <c r="D92" i="1"/>
  <c r="J92" i="1"/>
  <c r="M92" i="1"/>
  <c r="P92" i="1"/>
  <c r="Q92" i="1"/>
  <c r="S92" i="1"/>
  <c r="Y92" i="1"/>
  <c r="AA92" i="1"/>
  <c r="AC92" i="1"/>
  <c r="AE92" i="1"/>
  <c r="AH92" i="1"/>
  <c r="AK92" i="1"/>
  <c r="AM92" i="1"/>
  <c r="AP92" i="1"/>
  <c r="AR92" i="1"/>
  <c r="AU92" i="1"/>
  <c r="BA92" i="1"/>
  <c r="BC92" i="1"/>
  <c r="BD92" i="1"/>
  <c r="BG92" i="1"/>
  <c r="BH92" i="1"/>
  <c r="BI92" i="1"/>
  <c r="BJ92" i="1"/>
  <c r="BK92" i="1"/>
  <c r="BL92" i="1"/>
  <c r="BM92" i="1"/>
  <c r="BO92" i="1"/>
  <c r="BP92" i="1"/>
  <c r="BQ92" i="1"/>
  <c r="BS92" i="1"/>
  <c r="BT92" i="1"/>
  <c r="BU92" i="1"/>
  <c r="BV92" i="1"/>
  <c r="D93" i="1"/>
  <c r="J93" i="1"/>
  <c r="M93" i="1"/>
  <c r="P93" i="1"/>
  <c r="Q93" i="1"/>
  <c r="S93" i="1"/>
  <c r="Y93" i="1"/>
  <c r="AA93" i="1"/>
  <c r="AC93" i="1"/>
  <c r="AE93" i="1"/>
  <c r="AH93" i="1"/>
  <c r="AK93" i="1"/>
  <c r="AM93" i="1"/>
  <c r="AP93" i="1"/>
  <c r="AR93" i="1"/>
  <c r="AU93" i="1"/>
  <c r="BA93" i="1"/>
  <c r="BC93" i="1"/>
  <c r="BD93" i="1"/>
  <c r="BG93" i="1"/>
  <c r="BH93" i="1"/>
  <c r="BI93" i="1"/>
  <c r="BJ93" i="1"/>
  <c r="BK93" i="1"/>
  <c r="BL93" i="1"/>
  <c r="BM93" i="1"/>
  <c r="BO93" i="1"/>
  <c r="BP93" i="1"/>
  <c r="BQ93" i="1"/>
  <c r="BS93" i="1"/>
  <c r="BT93" i="1"/>
  <c r="BU93" i="1"/>
  <c r="BV93" i="1"/>
  <c r="D94" i="1"/>
  <c r="J94" i="1"/>
  <c r="M94" i="1"/>
  <c r="P94" i="1"/>
  <c r="Q94" i="1"/>
  <c r="S94" i="1"/>
  <c r="Y94" i="1"/>
  <c r="AA94" i="1"/>
  <c r="AC94" i="1"/>
  <c r="AE94" i="1"/>
  <c r="AH94" i="1"/>
  <c r="AK94" i="1"/>
  <c r="AM94" i="1"/>
  <c r="AP94" i="1"/>
  <c r="AR94" i="1"/>
  <c r="AU94" i="1"/>
  <c r="BA94" i="1"/>
  <c r="BC94" i="1"/>
  <c r="BD94" i="1"/>
  <c r="BG94" i="1"/>
  <c r="BH94" i="1"/>
  <c r="BI94" i="1"/>
  <c r="BJ94" i="1"/>
  <c r="BK94" i="1"/>
  <c r="BL94" i="1"/>
  <c r="BM94" i="1"/>
  <c r="BO94" i="1"/>
  <c r="BP94" i="1"/>
  <c r="BQ94" i="1"/>
  <c r="BS94" i="1"/>
  <c r="BT94" i="1"/>
  <c r="BU94" i="1"/>
  <c r="BV94" i="1"/>
  <c r="D95" i="1"/>
  <c r="J95" i="1"/>
  <c r="M95" i="1"/>
  <c r="P95" i="1"/>
  <c r="Q95" i="1"/>
  <c r="S95" i="1"/>
  <c r="Y95" i="1"/>
  <c r="AA95" i="1"/>
  <c r="AC95" i="1"/>
  <c r="AE95" i="1"/>
  <c r="AH95" i="1"/>
  <c r="AK95" i="1"/>
  <c r="AM95" i="1"/>
  <c r="AP95" i="1"/>
  <c r="AR95" i="1"/>
  <c r="AU95" i="1"/>
  <c r="BA95" i="1"/>
  <c r="BC95" i="1"/>
  <c r="BD95" i="1"/>
  <c r="BG95" i="1"/>
  <c r="BH95" i="1"/>
  <c r="BI95" i="1"/>
  <c r="BJ95" i="1"/>
  <c r="BK95" i="1"/>
  <c r="BL95" i="1"/>
  <c r="BM95" i="1"/>
  <c r="BO95" i="1"/>
  <c r="BP95" i="1"/>
  <c r="BQ95" i="1"/>
  <c r="BS95" i="1"/>
  <c r="BT95" i="1"/>
  <c r="BU95" i="1"/>
  <c r="BV95" i="1"/>
  <c r="D96" i="1"/>
  <c r="J96" i="1"/>
  <c r="M96" i="1"/>
  <c r="P96" i="1"/>
  <c r="Q96" i="1"/>
  <c r="S96" i="1" s="1"/>
  <c r="Y96" i="1"/>
  <c r="AA96" i="1"/>
  <c r="AC96" i="1"/>
  <c r="AE96" i="1"/>
  <c r="AH96" i="1"/>
  <c r="AK96" i="1"/>
  <c r="AM96" i="1"/>
  <c r="AP96" i="1"/>
  <c r="AR96" i="1"/>
  <c r="AU96" i="1"/>
  <c r="BA96" i="1"/>
  <c r="BC96" i="1"/>
  <c r="BD96" i="1"/>
  <c r="BG96" i="1"/>
  <c r="BH96" i="1"/>
  <c r="BI96" i="1"/>
  <c r="BJ96" i="1"/>
  <c r="BK96" i="1"/>
  <c r="BL96" i="1"/>
  <c r="BM96" i="1"/>
  <c r="BO96" i="1"/>
  <c r="BP96" i="1"/>
  <c r="BQ96" i="1"/>
  <c r="BS96" i="1"/>
  <c r="BT96" i="1"/>
  <c r="BU96" i="1"/>
  <c r="BV96" i="1"/>
  <c r="D97" i="1"/>
  <c r="J97" i="1"/>
  <c r="M97" i="1"/>
  <c r="P97" i="1"/>
  <c r="Q97" i="1"/>
  <c r="S97" i="1"/>
  <c r="Y97" i="1"/>
  <c r="AA97" i="1"/>
  <c r="AC97" i="1"/>
  <c r="AE97" i="1"/>
  <c r="AH97" i="1"/>
  <c r="AK97" i="1"/>
  <c r="AM97" i="1"/>
  <c r="AP97" i="1"/>
  <c r="AR97" i="1"/>
  <c r="AU97" i="1"/>
  <c r="BA97" i="1"/>
  <c r="BC97" i="1"/>
  <c r="BD97" i="1"/>
  <c r="BG97" i="1"/>
  <c r="BH97" i="1"/>
  <c r="BI97" i="1"/>
  <c r="BJ97" i="1"/>
  <c r="BK97" i="1"/>
  <c r="BL97" i="1"/>
  <c r="BM97" i="1"/>
  <c r="BO97" i="1"/>
  <c r="BP97" i="1"/>
  <c r="BQ97" i="1"/>
  <c r="BS97" i="1"/>
  <c r="BT97" i="1"/>
  <c r="BU97" i="1"/>
  <c r="BV97" i="1"/>
  <c r="D98" i="1"/>
  <c r="J98" i="1"/>
  <c r="M98" i="1"/>
  <c r="P98" i="1"/>
  <c r="Q98" i="1"/>
  <c r="S98" i="1"/>
  <c r="Y98" i="1"/>
  <c r="AA98" i="1"/>
  <c r="AC98" i="1"/>
  <c r="AE98" i="1"/>
  <c r="AH98" i="1"/>
  <c r="AK98" i="1"/>
  <c r="AM98" i="1"/>
  <c r="AP98" i="1"/>
  <c r="AR98" i="1"/>
  <c r="AU98" i="1"/>
  <c r="BA98" i="1"/>
  <c r="BC98" i="1"/>
  <c r="BD98" i="1"/>
  <c r="BG98" i="1"/>
  <c r="BH98" i="1"/>
  <c r="BI98" i="1"/>
  <c r="BJ98" i="1"/>
  <c r="BK98" i="1"/>
  <c r="BL98" i="1"/>
  <c r="BM98" i="1"/>
  <c r="BO98" i="1"/>
  <c r="BP98" i="1"/>
  <c r="BQ98" i="1"/>
  <c r="BS98" i="1"/>
  <c r="BT98" i="1"/>
  <c r="BU98" i="1"/>
  <c r="BV98" i="1"/>
  <c r="D99" i="1"/>
  <c r="J99" i="1"/>
  <c r="M99" i="1"/>
  <c r="P99" i="1"/>
  <c r="Q99" i="1"/>
  <c r="S99" i="1" s="1"/>
  <c r="Y99" i="1"/>
  <c r="AA99" i="1"/>
  <c r="AC99" i="1"/>
  <c r="AE99" i="1"/>
  <c r="AH99" i="1"/>
  <c r="AK99" i="1"/>
  <c r="AM99" i="1"/>
  <c r="AP99" i="1"/>
  <c r="AR99" i="1"/>
  <c r="AU99" i="1"/>
  <c r="BA99" i="1"/>
  <c r="BC99" i="1"/>
  <c r="BD99" i="1"/>
  <c r="BG99" i="1"/>
  <c r="BH99" i="1"/>
  <c r="BI99" i="1"/>
  <c r="BJ99" i="1"/>
  <c r="BK99" i="1"/>
  <c r="BL99" i="1"/>
  <c r="BM99" i="1"/>
  <c r="BO99" i="1"/>
  <c r="BP99" i="1"/>
  <c r="BQ99" i="1"/>
  <c r="BS99" i="1"/>
  <c r="BT99" i="1"/>
  <c r="BU99" i="1"/>
  <c r="BV99" i="1"/>
  <c r="D100" i="1"/>
  <c r="J100" i="1"/>
  <c r="M100" i="1"/>
  <c r="P100" i="1"/>
  <c r="Q100" i="1"/>
  <c r="S100" i="1"/>
  <c r="Y100" i="1"/>
  <c r="AA100" i="1"/>
  <c r="AC100" i="1"/>
  <c r="AE100" i="1"/>
  <c r="AH100" i="1"/>
  <c r="AK100" i="1"/>
  <c r="AM100" i="1"/>
  <c r="AP100" i="1"/>
  <c r="AR100" i="1"/>
  <c r="AU100" i="1"/>
  <c r="BA100" i="1"/>
  <c r="BC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E101" i="1"/>
  <c r="AH101" i="1"/>
  <c r="AK101" i="1"/>
  <c r="AM101" i="1"/>
  <c r="AP101" i="1"/>
  <c r="AR101" i="1"/>
  <c r="AU101" i="1"/>
  <c r="BA101" i="1"/>
  <c r="BC101" i="1"/>
  <c r="BD101" i="1"/>
  <c r="BG101" i="1"/>
  <c r="BH101" i="1"/>
  <c r="BI101" i="1"/>
  <c r="BJ101" i="1"/>
  <c r="BK101" i="1"/>
  <c r="BL101" i="1"/>
  <c r="BM101" i="1"/>
  <c r="BO101" i="1"/>
  <c r="BP101" i="1"/>
  <c r="BQ101" i="1"/>
  <c r="BS101" i="1"/>
  <c r="BT101" i="1"/>
  <c r="BU101" i="1"/>
  <c r="BV101" i="1"/>
  <c r="D102" i="1"/>
  <c r="J102" i="1"/>
  <c r="M102" i="1"/>
  <c r="P102" i="1"/>
  <c r="Q102" i="1"/>
  <c r="S102" i="1"/>
  <c r="Y102" i="1"/>
  <c r="AA102" i="1"/>
  <c r="AC102" i="1"/>
  <c r="AE102" i="1"/>
  <c r="AH102" i="1"/>
  <c r="AK102" i="1"/>
  <c r="AM102" i="1"/>
  <c r="AP102" i="1"/>
  <c r="AR102" i="1"/>
  <c r="AU102" i="1"/>
  <c r="BA102" i="1"/>
  <c r="BC102" i="1"/>
  <c r="BD102" i="1"/>
  <c r="BG102" i="1"/>
  <c r="BH102" i="1"/>
  <c r="BI102" i="1"/>
  <c r="BJ102" i="1"/>
  <c r="BK102" i="1"/>
  <c r="BL102" i="1"/>
  <c r="BM102" i="1"/>
  <c r="BO102" i="1"/>
  <c r="BP102" i="1"/>
  <c r="BQ102" i="1"/>
  <c r="BS102" i="1"/>
  <c r="BT102" i="1"/>
  <c r="BU102" i="1"/>
  <c r="BV102" i="1"/>
  <c r="D103" i="1"/>
  <c r="J103" i="1"/>
  <c r="M103" i="1"/>
  <c r="P103" i="1"/>
  <c r="Q103" i="1"/>
  <c r="S103" i="1" s="1"/>
  <c r="Y103" i="1"/>
  <c r="AA103" i="1"/>
  <c r="AC103" i="1"/>
  <c r="AE103" i="1"/>
  <c r="AH103" i="1"/>
  <c r="AK103" i="1"/>
  <c r="AM103" i="1"/>
  <c r="AP103" i="1"/>
  <c r="AR103" i="1"/>
  <c r="AU103" i="1"/>
  <c r="BA103" i="1"/>
  <c r="BC103" i="1"/>
  <c r="BD103" i="1"/>
  <c r="BG103" i="1"/>
  <c r="BH103" i="1"/>
  <c r="BI103" i="1"/>
  <c r="BJ103" i="1"/>
  <c r="BK103" i="1"/>
  <c r="BL103" i="1"/>
  <c r="BM103" i="1"/>
  <c r="BO103" i="1"/>
  <c r="BP103" i="1"/>
  <c r="BQ103" i="1"/>
  <c r="BS103" i="1"/>
  <c r="BT103" i="1"/>
  <c r="BU103" i="1"/>
  <c r="BV103" i="1"/>
  <c r="D104" i="1"/>
  <c r="J104" i="1"/>
  <c r="M104" i="1"/>
  <c r="P104" i="1"/>
  <c r="Q104" i="1"/>
  <c r="S104" i="1"/>
  <c r="Y104" i="1"/>
  <c r="AA104" i="1"/>
  <c r="AC104" i="1"/>
  <c r="AE104" i="1"/>
  <c r="AH104" i="1"/>
  <c r="AK104" i="1"/>
  <c r="AM104" i="1"/>
  <c r="AP104" i="1"/>
  <c r="AR104" i="1"/>
  <c r="AU104" i="1"/>
  <c r="BA104" i="1"/>
  <c r="BC104" i="1"/>
  <c r="BD104" i="1"/>
  <c r="BG104" i="1"/>
  <c r="BH104" i="1"/>
  <c r="BI104" i="1"/>
  <c r="BJ104" i="1"/>
  <c r="BK104" i="1"/>
  <c r="BL104" i="1"/>
  <c r="BM104" i="1"/>
  <c r="BO104" i="1"/>
  <c r="BP104" i="1"/>
  <c r="BQ104" i="1"/>
  <c r="BS104" i="1"/>
  <c r="BT104" i="1"/>
  <c r="BU104" i="1"/>
  <c r="BV104" i="1"/>
  <c r="D105" i="1"/>
  <c r="J105" i="1"/>
  <c r="M105" i="1"/>
  <c r="P105" i="1"/>
  <c r="Q105" i="1"/>
  <c r="S105" i="1" s="1"/>
  <c r="Y105" i="1"/>
  <c r="AA105" i="1"/>
  <c r="AC105" i="1"/>
  <c r="AE105" i="1"/>
  <c r="AH105" i="1"/>
  <c r="AK105" i="1"/>
  <c r="AM105" i="1"/>
  <c r="AP105" i="1"/>
  <c r="AR105" i="1"/>
  <c r="AU105" i="1"/>
  <c r="BA105" i="1"/>
  <c r="BC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E106" i="1"/>
  <c r="AH106" i="1"/>
  <c r="AK106" i="1"/>
  <c r="AM106" i="1"/>
  <c r="AP106" i="1"/>
  <c r="AR106" i="1"/>
  <c r="AU106" i="1"/>
  <c r="BA106" i="1"/>
  <c r="BC106" i="1"/>
  <c r="BD106" i="1"/>
  <c r="BG106" i="1"/>
  <c r="BH106" i="1"/>
  <c r="BI106" i="1"/>
  <c r="BJ106" i="1"/>
  <c r="BK106" i="1"/>
  <c r="BL106" i="1"/>
  <c r="BM106" i="1"/>
  <c r="BO106" i="1"/>
  <c r="BP106" i="1"/>
  <c r="BQ106" i="1"/>
  <c r="BS106" i="1"/>
  <c r="BT106" i="1"/>
  <c r="BU106" i="1"/>
  <c r="BV106" i="1"/>
  <c r="D107" i="1"/>
  <c r="J107" i="1"/>
  <c r="M107" i="1"/>
  <c r="P107" i="1"/>
  <c r="Q107" i="1"/>
  <c r="S107" i="1"/>
  <c r="Y107" i="1"/>
  <c r="AA107" i="1"/>
  <c r="AC107" i="1"/>
  <c r="AE107" i="1"/>
  <c r="AH107" i="1"/>
  <c r="AK107" i="1"/>
  <c r="AM107" i="1"/>
  <c r="AP107" i="1"/>
  <c r="AR107" i="1"/>
  <c r="AU107" i="1"/>
  <c r="BA107" i="1"/>
  <c r="BC107" i="1"/>
  <c r="BD107" i="1"/>
  <c r="BG107" i="1"/>
  <c r="BH107" i="1"/>
  <c r="BI107" i="1"/>
  <c r="BJ107" i="1"/>
  <c r="BK107" i="1"/>
  <c r="BL107" i="1"/>
  <c r="BM107" i="1"/>
  <c r="BO107" i="1"/>
  <c r="BP107" i="1"/>
  <c r="BQ107" i="1"/>
  <c r="BS107" i="1"/>
  <c r="BT107" i="1"/>
  <c r="BU107" i="1"/>
  <c r="BV107" i="1"/>
  <c r="D108" i="1"/>
  <c r="J108" i="1"/>
  <c r="M108" i="1"/>
  <c r="P108" i="1"/>
  <c r="Q108" i="1"/>
  <c r="S108" i="1" s="1"/>
  <c r="Y108" i="1"/>
  <c r="AA108" i="1"/>
  <c r="AC108" i="1"/>
  <c r="AE108" i="1"/>
  <c r="AH108" i="1"/>
  <c r="AK108" i="1"/>
  <c r="AM108" i="1"/>
  <c r="AP108" i="1"/>
  <c r="AR108" i="1"/>
  <c r="AU108" i="1"/>
  <c r="BA108" i="1"/>
  <c r="BC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E109" i="1"/>
  <c r="AH109" i="1"/>
  <c r="AK109" i="1"/>
  <c r="AM109" i="1"/>
  <c r="AP109" i="1"/>
  <c r="AR109" i="1"/>
  <c r="AU109" i="1"/>
  <c r="BA109" i="1"/>
  <c r="BC109" i="1"/>
  <c r="BD109" i="1"/>
  <c r="BG109" i="1"/>
  <c r="BH109" i="1"/>
  <c r="BI109" i="1"/>
  <c r="BJ109" i="1"/>
  <c r="BK109" i="1"/>
  <c r="BL109" i="1"/>
  <c r="BM109" i="1"/>
  <c r="BO109" i="1"/>
  <c r="BP109" i="1"/>
  <c r="BQ109" i="1"/>
  <c r="BS109" i="1"/>
  <c r="BT109" i="1"/>
  <c r="BU109" i="1"/>
  <c r="BV109" i="1"/>
  <c r="D110" i="1"/>
  <c r="J110" i="1"/>
  <c r="M110" i="1"/>
  <c r="P110" i="1"/>
  <c r="Q110" i="1"/>
  <c r="S110" i="1" s="1"/>
  <c r="Y110" i="1"/>
  <c r="AA110" i="1"/>
  <c r="AC110" i="1"/>
  <c r="AE110" i="1"/>
  <c r="AH110" i="1"/>
  <c r="AK110" i="1"/>
  <c r="AM110" i="1"/>
  <c r="AP110" i="1"/>
  <c r="AR110" i="1"/>
  <c r="AU110" i="1"/>
  <c r="BA110" i="1"/>
  <c r="BC110" i="1"/>
  <c r="BD110" i="1"/>
  <c r="BG110" i="1"/>
  <c r="BH110" i="1"/>
  <c r="BI110" i="1"/>
  <c r="BJ110" i="1"/>
  <c r="BK110" i="1"/>
  <c r="BL110" i="1"/>
  <c r="BM110" i="1"/>
  <c r="BO110" i="1"/>
  <c r="BP110" i="1"/>
  <c r="BQ110" i="1"/>
  <c r="BS110" i="1"/>
  <c r="BT110" i="1"/>
  <c r="BU110" i="1"/>
  <c r="BV110" i="1"/>
  <c r="D111" i="1"/>
  <c r="J111" i="1"/>
  <c r="M111" i="1"/>
  <c r="P111" i="1"/>
  <c r="Q111" i="1"/>
  <c r="S111" i="1"/>
  <c r="Y111" i="1"/>
  <c r="AA111" i="1"/>
  <c r="AC111" i="1"/>
  <c r="AE111" i="1"/>
  <c r="AH111" i="1"/>
  <c r="AK111" i="1"/>
  <c r="AM111" i="1"/>
  <c r="AP111" i="1"/>
  <c r="AR111" i="1"/>
  <c r="AU111" i="1"/>
  <c r="BA111" i="1"/>
  <c r="BC111" i="1"/>
  <c r="BD111" i="1"/>
  <c r="BG111" i="1"/>
  <c r="BH111" i="1"/>
  <c r="BI111" i="1"/>
  <c r="BJ111" i="1"/>
  <c r="BK111" i="1"/>
  <c r="BL111" i="1"/>
  <c r="BM111" i="1"/>
  <c r="BO111" i="1"/>
  <c r="BP111" i="1"/>
  <c r="BQ111" i="1"/>
  <c r="BS111" i="1"/>
  <c r="BT111" i="1"/>
  <c r="BU111" i="1"/>
  <c r="BV111" i="1"/>
  <c r="D112" i="1"/>
  <c r="J112" i="1"/>
  <c r="M112" i="1"/>
  <c r="P112" i="1"/>
  <c r="Q112" i="1"/>
  <c r="S112" i="1"/>
  <c r="Y112" i="1"/>
  <c r="AA112" i="1"/>
  <c r="AC112" i="1"/>
  <c r="AE112" i="1"/>
  <c r="AH112" i="1"/>
  <c r="AK112" i="1"/>
  <c r="AM112" i="1"/>
  <c r="AP112" i="1"/>
  <c r="AR112" i="1"/>
  <c r="AU112" i="1"/>
  <c r="BA112" i="1"/>
  <c r="BC112" i="1"/>
  <c r="BD112" i="1"/>
  <c r="BG112" i="1"/>
  <c r="BH112" i="1"/>
  <c r="BI112" i="1"/>
  <c r="BJ112" i="1"/>
  <c r="BK112" i="1"/>
  <c r="BL112" i="1"/>
  <c r="BM112" i="1"/>
  <c r="BO112" i="1"/>
  <c r="BP112" i="1"/>
  <c r="BQ112" i="1"/>
  <c r="BS112" i="1"/>
  <c r="BT112" i="1"/>
  <c r="BU112" i="1"/>
  <c r="BV112" i="1"/>
  <c r="D113" i="1"/>
  <c r="J113" i="1"/>
  <c r="M113" i="1"/>
  <c r="P113" i="1"/>
  <c r="Q113" i="1"/>
  <c r="S113" i="1"/>
  <c r="Y113" i="1"/>
  <c r="AA113" i="1"/>
  <c r="AC113" i="1"/>
  <c r="AE113" i="1"/>
  <c r="AH113" i="1"/>
  <c r="AK113" i="1"/>
  <c r="AM113" i="1"/>
  <c r="AP113" i="1"/>
  <c r="AR113" i="1"/>
  <c r="AU113" i="1"/>
  <c r="BA113" i="1"/>
  <c r="BC113" i="1"/>
  <c r="BD113" i="1"/>
  <c r="BG113" i="1"/>
  <c r="BH113" i="1"/>
  <c r="BI113" i="1"/>
  <c r="BJ113" i="1"/>
  <c r="BK113" i="1"/>
  <c r="BL113" i="1"/>
  <c r="BM113" i="1"/>
  <c r="BO113" i="1"/>
  <c r="BP113" i="1"/>
  <c r="BQ113" i="1"/>
  <c r="BS113" i="1"/>
  <c r="BT113" i="1"/>
  <c r="BU113" i="1"/>
  <c r="BV113" i="1"/>
  <c r="D114" i="1"/>
  <c r="J114" i="1"/>
  <c r="M114" i="1"/>
  <c r="P114" i="1"/>
  <c r="Q114" i="1"/>
  <c r="S114" i="1"/>
  <c r="Y114" i="1"/>
  <c r="AA114" i="1"/>
  <c r="AC114" i="1"/>
  <c r="AE114" i="1"/>
  <c r="AH114" i="1"/>
  <c r="AK114" i="1"/>
  <c r="AM114" i="1"/>
  <c r="AP114" i="1"/>
  <c r="AR114" i="1"/>
  <c r="AU114" i="1"/>
  <c r="BA114" i="1"/>
  <c r="BC114" i="1"/>
  <c r="BD114" i="1"/>
  <c r="BG114" i="1"/>
  <c r="BH114" i="1"/>
  <c r="BI114" i="1"/>
  <c r="BJ114" i="1"/>
  <c r="BK114" i="1"/>
  <c r="BL114" i="1"/>
  <c r="BM114" i="1"/>
  <c r="BO114" i="1"/>
  <c r="BP114" i="1"/>
  <c r="BQ114" i="1"/>
  <c r="BS114" i="1"/>
  <c r="BT114" i="1"/>
  <c r="BU114" i="1"/>
  <c r="BV114" i="1"/>
  <c r="D115" i="1"/>
  <c r="J115" i="1"/>
  <c r="M115" i="1"/>
  <c r="P115" i="1"/>
  <c r="Q115" i="1"/>
  <c r="S115" i="1"/>
  <c r="Y115" i="1"/>
  <c r="AA115" i="1"/>
  <c r="AC115" i="1"/>
  <c r="AE115" i="1"/>
  <c r="AH115" i="1"/>
  <c r="AK115" i="1"/>
  <c r="AM115" i="1"/>
  <c r="AP115" i="1"/>
  <c r="AR115" i="1"/>
  <c r="AU115" i="1"/>
  <c r="BA115" i="1"/>
  <c r="BC115" i="1"/>
  <c r="BD115" i="1"/>
  <c r="BG115" i="1"/>
  <c r="BH115" i="1"/>
  <c r="BI115" i="1"/>
  <c r="BJ115" i="1"/>
  <c r="BK115" i="1"/>
  <c r="BL115" i="1"/>
  <c r="BM115" i="1"/>
  <c r="BO115" i="1"/>
  <c r="BP115" i="1"/>
  <c r="BQ115" i="1"/>
  <c r="BS115" i="1"/>
  <c r="BT115" i="1"/>
  <c r="BU115" i="1"/>
  <c r="BV115" i="1"/>
  <c r="D116" i="1"/>
  <c r="J116" i="1"/>
  <c r="M116" i="1"/>
  <c r="P116" i="1"/>
  <c r="Q116" i="1"/>
  <c r="S116" i="1" s="1"/>
  <c r="Y116" i="1"/>
  <c r="AA116" i="1"/>
  <c r="AC116" i="1"/>
  <c r="AE116" i="1"/>
  <c r="AH116" i="1"/>
  <c r="AK116" i="1"/>
  <c r="AM116" i="1"/>
  <c r="AP116" i="1"/>
  <c r="AR116" i="1"/>
  <c r="AU116" i="1"/>
  <c r="BA116" i="1"/>
  <c r="BC116" i="1"/>
  <c r="BD116" i="1"/>
  <c r="BG116" i="1"/>
  <c r="BH116" i="1"/>
  <c r="BI116" i="1"/>
  <c r="BJ116" i="1"/>
  <c r="BK116" i="1"/>
  <c r="BL116" i="1"/>
  <c r="BM116" i="1"/>
  <c r="BO116" i="1"/>
  <c r="BP116" i="1"/>
  <c r="BQ116" i="1"/>
  <c r="BS116" i="1"/>
  <c r="BT116" i="1"/>
  <c r="BU116" i="1"/>
  <c r="BV116" i="1"/>
  <c r="D117" i="1"/>
  <c r="J117" i="1"/>
  <c r="M117" i="1"/>
  <c r="P117" i="1"/>
  <c r="Q117" i="1"/>
  <c r="S117" i="1"/>
  <c r="Y117" i="1"/>
  <c r="AA117" i="1"/>
  <c r="AC117" i="1"/>
  <c r="AE117" i="1"/>
  <c r="AH117" i="1"/>
  <c r="AK117" i="1"/>
  <c r="AM117" i="1"/>
  <c r="AP117" i="1"/>
  <c r="AR117" i="1"/>
  <c r="AU117" i="1"/>
  <c r="BA117" i="1"/>
  <c r="BC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E118" i="1"/>
  <c r="AH118" i="1"/>
  <c r="AK118" i="1"/>
  <c r="AM118" i="1"/>
  <c r="AP118" i="1"/>
  <c r="AR118" i="1"/>
  <c r="AU118" i="1"/>
  <c r="BA118" i="1"/>
  <c r="BC118" i="1"/>
  <c r="BD118" i="1"/>
  <c r="BG118" i="1"/>
  <c r="BH118" i="1"/>
  <c r="BI118" i="1"/>
  <c r="BJ118" i="1"/>
  <c r="BK118" i="1"/>
  <c r="BL118" i="1"/>
  <c r="BM118" i="1"/>
  <c r="BO118" i="1"/>
  <c r="BP118" i="1"/>
  <c r="BQ118" i="1"/>
  <c r="BS118" i="1"/>
  <c r="BT118" i="1"/>
  <c r="BU118" i="1"/>
  <c r="BV118" i="1"/>
  <c r="D119" i="1"/>
  <c r="J119" i="1"/>
  <c r="M119" i="1"/>
  <c r="P119" i="1"/>
  <c r="Q119" i="1"/>
  <c r="S119" i="1" s="1"/>
  <c r="Y119" i="1"/>
  <c r="AA119" i="1"/>
  <c r="AC119" i="1"/>
  <c r="AE119" i="1"/>
  <c r="AH119" i="1"/>
  <c r="AK119" i="1"/>
  <c r="AM119" i="1"/>
  <c r="AP119" i="1"/>
  <c r="AR119" i="1"/>
  <c r="AU119" i="1"/>
  <c r="BA119" i="1"/>
  <c r="BC119" i="1"/>
  <c r="BD119" i="1"/>
  <c r="BG119" i="1"/>
  <c r="BH119" i="1"/>
  <c r="BI119" i="1"/>
  <c r="BJ119" i="1"/>
  <c r="BK119" i="1"/>
  <c r="BL119" i="1"/>
  <c r="BM119" i="1"/>
  <c r="BO119" i="1"/>
  <c r="BP119" i="1"/>
  <c r="BQ119" i="1"/>
  <c r="BS119" i="1"/>
  <c r="BT119" i="1"/>
  <c r="BU119" i="1"/>
  <c r="BV119" i="1"/>
  <c r="D120" i="1"/>
  <c r="J120" i="1"/>
  <c r="M120" i="1"/>
  <c r="P120" i="1"/>
  <c r="Q120" i="1"/>
  <c r="S120" i="1"/>
  <c r="Y120" i="1"/>
  <c r="AA120" i="1"/>
  <c r="AC120" i="1"/>
  <c r="AE120" i="1"/>
  <c r="AH120" i="1"/>
  <c r="AK120" i="1"/>
  <c r="AM120" i="1"/>
  <c r="AP120" i="1"/>
  <c r="AR120" i="1"/>
  <c r="AU120" i="1"/>
  <c r="BA120" i="1"/>
  <c r="BC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E121" i="1"/>
  <c r="AH121" i="1"/>
  <c r="AK121" i="1"/>
  <c r="AM121" i="1"/>
  <c r="AP121" i="1"/>
  <c r="AR121" i="1"/>
  <c r="AU121" i="1"/>
  <c r="BA121" i="1"/>
  <c r="BC121" i="1"/>
  <c r="BD121" i="1"/>
  <c r="BG121" i="1"/>
  <c r="BH121" i="1"/>
  <c r="BI121" i="1"/>
  <c r="BJ121" i="1"/>
  <c r="BK121" i="1"/>
  <c r="BL121" i="1"/>
  <c r="BM121" i="1"/>
  <c r="BO121" i="1"/>
  <c r="BP121" i="1"/>
  <c r="BQ121" i="1"/>
  <c r="BS121" i="1"/>
  <c r="BT121" i="1"/>
  <c r="BU121" i="1"/>
  <c r="BV121" i="1"/>
  <c r="D122" i="1"/>
  <c r="J122" i="1"/>
  <c r="M122" i="1"/>
  <c r="P122" i="1"/>
  <c r="Q122" i="1"/>
  <c r="S122" i="1"/>
  <c r="Y122" i="1"/>
  <c r="AA122" i="1"/>
  <c r="AC122" i="1"/>
  <c r="AE122" i="1"/>
  <c r="AH122" i="1"/>
  <c r="AK122" i="1"/>
  <c r="AM122" i="1"/>
  <c r="AP122" i="1"/>
  <c r="AR122" i="1"/>
  <c r="AU122" i="1"/>
  <c r="BA122" i="1"/>
  <c r="BC122" i="1"/>
  <c r="BD122" i="1"/>
  <c r="BG122" i="1"/>
  <c r="BH122" i="1"/>
  <c r="BI122" i="1"/>
  <c r="BJ122" i="1"/>
  <c r="BK122" i="1"/>
  <c r="BL122" i="1"/>
  <c r="BM122" i="1"/>
  <c r="BO122" i="1"/>
  <c r="BP122" i="1"/>
  <c r="BQ122" i="1"/>
  <c r="BS122" i="1"/>
  <c r="BT122" i="1"/>
  <c r="BU122" i="1"/>
  <c r="BV122" i="1"/>
  <c r="D123" i="1"/>
  <c r="J123" i="1"/>
  <c r="M123" i="1"/>
  <c r="P123" i="1"/>
  <c r="Q123" i="1"/>
  <c r="S123" i="1" s="1"/>
  <c r="Y123" i="1"/>
  <c r="AA123" i="1"/>
  <c r="AC123" i="1"/>
  <c r="AE123" i="1"/>
  <c r="AH123" i="1"/>
  <c r="AK123" i="1"/>
  <c r="AM123" i="1"/>
  <c r="AP123" i="1"/>
  <c r="AR123" i="1"/>
  <c r="AU123" i="1"/>
  <c r="BA123" i="1"/>
  <c r="BC123" i="1"/>
  <c r="BD123" i="1"/>
  <c r="BG123" i="1"/>
  <c r="BH123" i="1"/>
  <c r="BI123" i="1"/>
  <c r="BJ123" i="1"/>
  <c r="BK123" i="1"/>
  <c r="BL123" i="1"/>
  <c r="BM123" i="1"/>
  <c r="BO123" i="1"/>
  <c r="BP123" i="1"/>
  <c r="BQ123" i="1"/>
  <c r="BS123" i="1"/>
  <c r="BT123" i="1"/>
  <c r="BU123" i="1"/>
  <c r="BV123" i="1"/>
  <c r="D124" i="1"/>
  <c r="J124" i="1"/>
  <c r="M124" i="1"/>
  <c r="P124" i="1"/>
  <c r="Q124" i="1"/>
  <c r="S124" i="1"/>
  <c r="Y124" i="1"/>
  <c r="AA124" i="1"/>
  <c r="AC124" i="1"/>
  <c r="AE124" i="1"/>
  <c r="AH124" i="1"/>
  <c r="AK124" i="1"/>
  <c r="AM124" i="1"/>
  <c r="AP124" i="1"/>
  <c r="AR124" i="1"/>
  <c r="AU124" i="1"/>
  <c r="BA124" i="1"/>
  <c r="BC124" i="1"/>
  <c r="BD124" i="1"/>
  <c r="BG124" i="1"/>
  <c r="BH124" i="1"/>
  <c r="BI124" i="1"/>
  <c r="BJ124" i="1"/>
  <c r="BK124" i="1"/>
  <c r="BL124" i="1"/>
  <c r="BM124" i="1"/>
  <c r="BO124" i="1"/>
  <c r="BP124" i="1"/>
  <c r="BQ124" i="1"/>
  <c r="BS124" i="1"/>
  <c r="BT124" i="1"/>
  <c r="BU124" i="1"/>
  <c r="BV124" i="1"/>
  <c r="D125" i="1"/>
  <c r="J125" i="1"/>
  <c r="M125" i="1"/>
  <c r="P125" i="1"/>
  <c r="Q125" i="1"/>
  <c r="S125" i="1" s="1"/>
  <c r="Y125" i="1"/>
  <c r="AA125" i="1"/>
  <c r="AC125" i="1"/>
  <c r="AE125" i="1"/>
  <c r="AH125" i="1"/>
  <c r="AK125" i="1"/>
  <c r="AM125" i="1"/>
  <c r="AP125" i="1"/>
  <c r="AR125" i="1"/>
  <c r="AU125" i="1"/>
  <c r="BA125" i="1"/>
  <c r="BC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E126" i="1"/>
  <c r="AH126" i="1"/>
  <c r="AK126" i="1"/>
  <c r="AM126" i="1"/>
  <c r="AP126" i="1"/>
  <c r="AR126" i="1"/>
  <c r="AU126" i="1"/>
  <c r="BA126" i="1"/>
  <c r="BC126" i="1"/>
  <c r="BD126" i="1"/>
  <c r="BG126" i="1"/>
  <c r="BH126" i="1"/>
  <c r="BI126" i="1"/>
  <c r="BJ126" i="1"/>
  <c r="BK126" i="1"/>
  <c r="BL126" i="1"/>
  <c r="BM126" i="1"/>
  <c r="BO126" i="1"/>
  <c r="BP126" i="1"/>
  <c r="BQ126" i="1"/>
  <c r="BS126" i="1"/>
  <c r="BT126" i="1"/>
  <c r="BU126" i="1"/>
  <c r="BV126" i="1"/>
  <c r="D127" i="1"/>
  <c r="J127" i="1"/>
  <c r="M127" i="1"/>
  <c r="P127" i="1"/>
  <c r="Q127" i="1"/>
  <c r="S127" i="1"/>
  <c r="Y127" i="1"/>
  <c r="AA127" i="1"/>
  <c r="AC127" i="1"/>
  <c r="AE127" i="1"/>
  <c r="AH127" i="1"/>
  <c r="AK127" i="1"/>
  <c r="AM127" i="1"/>
  <c r="AP127" i="1"/>
  <c r="AR127" i="1"/>
  <c r="AU127" i="1"/>
  <c r="BA127" i="1"/>
  <c r="BC127" i="1"/>
  <c r="BD127" i="1"/>
  <c r="BG127" i="1"/>
  <c r="BH127" i="1"/>
  <c r="BI127" i="1"/>
  <c r="BJ127" i="1"/>
  <c r="BK127" i="1"/>
  <c r="BL127" i="1"/>
  <c r="BM127" i="1"/>
  <c r="BO127" i="1"/>
  <c r="BP127" i="1"/>
  <c r="BQ127" i="1"/>
  <c r="BS127" i="1"/>
  <c r="BT127" i="1"/>
  <c r="BU127" i="1"/>
  <c r="BV127" i="1"/>
  <c r="D128" i="1"/>
  <c r="J128" i="1"/>
  <c r="M128" i="1"/>
  <c r="P128" i="1"/>
  <c r="Q128" i="1"/>
  <c r="S128" i="1" s="1"/>
  <c r="Y128" i="1"/>
  <c r="AA128" i="1"/>
  <c r="AC128" i="1"/>
  <c r="AE128" i="1"/>
  <c r="AH128" i="1"/>
  <c r="AK128" i="1"/>
  <c r="AM128" i="1"/>
  <c r="AP128" i="1"/>
  <c r="AR128" i="1"/>
  <c r="AU128" i="1"/>
  <c r="BA128" i="1"/>
  <c r="BC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E129" i="1"/>
  <c r="AH129" i="1"/>
  <c r="AK129" i="1"/>
  <c r="AM129" i="1"/>
  <c r="AP129" i="1"/>
  <c r="AR129" i="1"/>
  <c r="AU129" i="1"/>
  <c r="BA129" i="1"/>
  <c r="BC129" i="1"/>
  <c r="BD129" i="1"/>
  <c r="BG129" i="1"/>
  <c r="BH129" i="1"/>
  <c r="BI129" i="1"/>
  <c r="BJ129" i="1"/>
  <c r="BK129" i="1"/>
  <c r="BL129" i="1"/>
  <c r="BM129" i="1"/>
  <c r="BO129" i="1"/>
  <c r="BP129" i="1"/>
  <c r="BQ129" i="1"/>
  <c r="BS129" i="1"/>
  <c r="BT129" i="1"/>
  <c r="BU129" i="1"/>
  <c r="BV129" i="1"/>
  <c r="D130" i="1"/>
  <c r="J130" i="1"/>
  <c r="M130" i="1"/>
  <c r="P130" i="1"/>
  <c r="Q130" i="1"/>
  <c r="S130" i="1" s="1"/>
  <c r="Y130" i="1"/>
  <c r="AA130" i="1"/>
  <c r="AC130" i="1"/>
  <c r="AE130" i="1"/>
  <c r="AH130" i="1"/>
  <c r="AK130" i="1"/>
  <c r="AM130" i="1"/>
  <c r="AP130" i="1"/>
  <c r="AR130" i="1"/>
  <c r="AU130" i="1"/>
  <c r="BA130" i="1"/>
  <c r="BC130" i="1"/>
  <c r="BD130" i="1"/>
  <c r="BG130" i="1"/>
  <c r="BH130" i="1"/>
  <c r="BI130" i="1"/>
  <c r="BJ130" i="1"/>
  <c r="BK130" i="1"/>
  <c r="BL130" i="1"/>
  <c r="BM130" i="1"/>
  <c r="BO130" i="1"/>
  <c r="BP130" i="1"/>
  <c r="BQ130" i="1"/>
  <c r="BS130" i="1"/>
  <c r="BT130" i="1"/>
  <c r="BU130" i="1"/>
  <c r="BV130" i="1"/>
  <c r="D131" i="1"/>
  <c r="J131" i="1"/>
  <c r="M131" i="1"/>
  <c r="P131" i="1"/>
  <c r="Q131" i="1"/>
  <c r="S131" i="1"/>
  <c r="Y131" i="1"/>
  <c r="AA131" i="1"/>
  <c r="AC131" i="1"/>
  <c r="AE131" i="1"/>
  <c r="AH131" i="1"/>
  <c r="AK131" i="1"/>
  <c r="AM131" i="1"/>
  <c r="AP131" i="1"/>
  <c r="AR131" i="1"/>
  <c r="AU131" i="1"/>
  <c r="BA131" i="1"/>
  <c r="BC131" i="1"/>
  <c r="BD131" i="1"/>
  <c r="BG131" i="1"/>
  <c r="BH131" i="1"/>
  <c r="BI131" i="1"/>
  <c r="BJ131" i="1"/>
  <c r="BK131" i="1"/>
  <c r="BL131" i="1"/>
  <c r="BM131" i="1"/>
  <c r="BO131" i="1"/>
  <c r="BP131" i="1"/>
  <c r="BQ131" i="1"/>
  <c r="BS131" i="1"/>
  <c r="BT131" i="1"/>
  <c r="BU131" i="1"/>
  <c r="BV131" i="1"/>
  <c r="D132" i="1"/>
  <c r="J132" i="1"/>
  <c r="M132" i="1"/>
  <c r="P132" i="1"/>
  <c r="Q132" i="1"/>
  <c r="S132" i="1"/>
  <c r="Y132" i="1"/>
  <c r="AA132" i="1"/>
  <c r="AC132" i="1"/>
  <c r="AE132" i="1"/>
  <c r="AH132" i="1"/>
  <c r="AK132" i="1"/>
  <c r="AM132" i="1"/>
  <c r="AP132" i="1"/>
  <c r="AR132" i="1"/>
  <c r="AU132" i="1"/>
  <c r="BA132" i="1"/>
  <c r="BC132" i="1"/>
  <c r="BD132" i="1"/>
  <c r="BG132" i="1"/>
  <c r="BH132" i="1"/>
  <c r="BI132" i="1"/>
  <c r="BJ132" i="1"/>
  <c r="BK132" i="1"/>
  <c r="BL132" i="1"/>
  <c r="BM132" i="1"/>
  <c r="BO132" i="1"/>
  <c r="BP132" i="1"/>
  <c r="BQ132" i="1"/>
  <c r="BS132" i="1"/>
  <c r="BT132" i="1"/>
  <c r="BU132" i="1"/>
  <c r="BV132" i="1"/>
  <c r="D133" i="1"/>
  <c r="J133" i="1"/>
  <c r="M133" i="1"/>
  <c r="P133" i="1"/>
  <c r="Q133" i="1"/>
  <c r="S133" i="1"/>
  <c r="Y133" i="1"/>
  <c r="AA133" i="1"/>
  <c r="AC133" i="1"/>
  <c r="AE133" i="1"/>
  <c r="AH133" i="1"/>
  <c r="AK133" i="1"/>
  <c r="AM133" i="1"/>
  <c r="AP133" i="1"/>
  <c r="AR133" i="1"/>
  <c r="AU133" i="1"/>
  <c r="BA133" i="1"/>
  <c r="BC133" i="1"/>
  <c r="BD133" i="1"/>
  <c r="BG133" i="1"/>
  <c r="BH133" i="1"/>
  <c r="BI133" i="1"/>
  <c r="BJ133" i="1"/>
  <c r="BK133" i="1"/>
  <c r="BL133" i="1"/>
  <c r="BM133" i="1"/>
  <c r="BO133" i="1"/>
  <c r="BP133" i="1"/>
  <c r="BQ133" i="1"/>
  <c r="BS133" i="1"/>
  <c r="BT133" i="1"/>
  <c r="BU133" i="1"/>
  <c r="BV133" i="1"/>
  <c r="D134" i="1"/>
  <c r="J134" i="1"/>
  <c r="M134" i="1"/>
  <c r="P134" i="1"/>
  <c r="Q134" i="1"/>
  <c r="S134" i="1"/>
  <c r="Y134" i="1"/>
  <c r="AA134" i="1"/>
  <c r="AC134" i="1"/>
  <c r="AE134" i="1"/>
  <c r="AH134" i="1"/>
  <c r="AK134" i="1"/>
  <c r="AM134" i="1"/>
  <c r="AP134" i="1"/>
  <c r="AR134" i="1"/>
  <c r="AU134" i="1"/>
  <c r="BA134" i="1"/>
  <c r="BC134" i="1"/>
  <c r="BD134" i="1"/>
  <c r="BG134" i="1"/>
  <c r="BH134" i="1"/>
  <c r="BI134" i="1"/>
  <c r="BJ134" i="1"/>
  <c r="BK134" i="1"/>
  <c r="BL134" i="1"/>
  <c r="BM134" i="1"/>
  <c r="BO134" i="1"/>
  <c r="BP134" i="1"/>
  <c r="BQ134" i="1"/>
  <c r="BS134" i="1"/>
  <c r="BT134" i="1"/>
  <c r="BU134" i="1"/>
  <c r="BV134" i="1"/>
  <c r="D135" i="1"/>
  <c r="J135" i="1"/>
  <c r="M135" i="1"/>
  <c r="P135" i="1"/>
  <c r="Q135" i="1"/>
  <c r="S135" i="1"/>
  <c r="Y135" i="1"/>
  <c r="AA135" i="1"/>
  <c r="AC135" i="1"/>
  <c r="AE135" i="1"/>
  <c r="AH135" i="1"/>
  <c r="AK135" i="1"/>
  <c r="AM135" i="1"/>
  <c r="AP135" i="1"/>
  <c r="AR135" i="1"/>
  <c r="AU135" i="1"/>
  <c r="BA135" i="1"/>
  <c r="BC135" i="1"/>
  <c r="BD135" i="1"/>
  <c r="BG135" i="1"/>
  <c r="BH135" i="1"/>
  <c r="BI135" i="1"/>
  <c r="BJ135" i="1"/>
  <c r="BK135" i="1"/>
  <c r="BL135" i="1"/>
  <c r="BM135" i="1"/>
  <c r="BO135" i="1"/>
  <c r="BP135" i="1"/>
  <c r="BQ135" i="1"/>
  <c r="BS135" i="1"/>
  <c r="BT135" i="1"/>
  <c r="BU135" i="1"/>
  <c r="BV135" i="1"/>
  <c r="D136" i="1"/>
  <c r="J136" i="1"/>
  <c r="M136" i="1"/>
  <c r="P136" i="1"/>
  <c r="Q136" i="1"/>
  <c r="S136" i="1" s="1"/>
  <c r="Y136" i="1"/>
  <c r="AA136" i="1"/>
  <c r="AC136" i="1"/>
  <c r="AE136" i="1"/>
  <c r="AH136" i="1"/>
  <c r="AK136" i="1"/>
  <c r="AM136" i="1"/>
  <c r="AP136" i="1"/>
  <c r="AR136" i="1"/>
  <c r="AU136" i="1"/>
  <c r="BA136" i="1"/>
  <c r="BC136" i="1"/>
  <c r="BD136" i="1"/>
  <c r="BG136" i="1"/>
  <c r="BH136" i="1"/>
  <c r="BI136" i="1"/>
  <c r="BJ136" i="1"/>
  <c r="BK136" i="1"/>
  <c r="BL136" i="1"/>
  <c r="BM136" i="1"/>
  <c r="BO136" i="1"/>
  <c r="BP136" i="1"/>
  <c r="BQ136" i="1"/>
  <c r="BS136" i="1"/>
  <c r="BT136" i="1"/>
  <c r="BU136" i="1"/>
  <c r="BV136" i="1"/>
  <c r="D137" i="1"/>
  <c r="J137" i="1"/>
  <c r="M137" i="1"/>
  <c r="P137" i="1"/>
  <c r="Q137" i="1"/>
  <c r="S137" i="1"/>
  <c r="Y137" i="1"/>
  <c r="AA137" i="1"/>
  <c r="AC137" i="1"/>
  <c r="AE137" i="1"/>
  <c r="AH137" i="1"/>
  <c r="AK137" i="1"/>
  <c r="AM137" i="1"/>
  <c r="AP137" i="1"/>
  <c r="AR137" i="1"/>
  <c r="AU137" i="1"/>
  <c r="BA137" i="1"/>
  <c r="BC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E138" i="1"/>
  <c r="AH138" i="1"/>
  <c r="AK138" i="1"/>
  <c r="AM138" i="1"/>
  <c r="AP138" i="1"/>
  <c r="AR138" i="1"/>
  <c r="AU138" i="1"/>
  <c r="BA138" i="1"/>
  <c r="BC138" i="1"/>
  <c r="BD138" i="1"/>
  <c r="BG138" i="1"/>
  <c r="BH138" i="1"/>
  <c r="BI138" i="1"/>
  <c r="BJ138" i="1"/>
  <c r="BK138" i="1"/>
  <c r="BL138" i="1"/>
  <c r="BM138" i="1"/>
  <c r="BO138" i="1"/>
  <c r="BP138" i="1"/>
  <c r="BQ138" i="1"/>
  <c r="BS138" i="1"/>
  <c r="BT138" i="1"/>
  <c r="BU138" i="1"/>
  <c r="BV138" i="1"/>
  <c r="D139" i="1"/>
  <c r="J139" i="1"/>
  <c r="M139" i="1"/>
  <c r="P139" i="1"/>
  <c r="Q139" i="1"/>
  <c r="S139" i="1" s="1"/>
  <c r="Y139" i="1"/>
  <c r="AA139" i="1"/>
  <c r="AC139" i="1"/>
  <c r="AE139" i="1"/>
  <c r="AH139" i="1"/>
  <c r="AK139" i="1"/>
  <c r="AM139" i="1"/>
  <c r="AP139" i="1"/>
  <c r="AR139" i="1"/>
  <c r="AU139" i="1"/>
  <c r="BA139" i="1"/>
  <c r="BC139" i="1"/>
  <c r="BD139" i="1"/>
  <c r="BG139" i="1"/>
  <c r="BH139" i="1"/>
  <c r="BI139" i="1"/>
  <c r="BJ139" i="1"/>
  <c r="BK139" i="1"/>
  <c r="BL139" i="1"/>
  <c r="BM139" i="1"/>
  <c r="BO139" i="1"/>
  <c r="BP139" i="1"/>
  <c r="BQ139" i="1"/>
  <c r="BS139" i="1"/>
  <c r="BT139" i="1"/>
  <c r="BU139" i="1"/>
  <c r="BV139" i="1"/>
  <c r="D140" i="1"/>
  <c r="J140" i="1"/>
  <c r="M140" i="1"/>
  <c r="P140" i="1"/>
  <c r="Q140" i="1"/>
  <c r="S140" i="1"/>
  <c r="Y140" i="1"/>
  <c r="AA140" i="1"/>
  <c r="AC140" i="1"/>
  <c r="AE140" i="1"/>
  <c r="AH140" i="1"/>
  <c r="AK140" i="1"/>
  <c r="AM140" i="1"/>
  <c r="AP140" i="1"/>
  <c r="AR140" i="1"/>
  <c r="AU140" i="1"/>
  <c r="BA140" i="1"/>
  <c r="BC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E141" i="1"/>
  <c r="AH141" i="1"/>
  <c r="AK141" i="1"/>
  <c r="AM141" i="1"/>
  <c r="AP141" i="1"/>
  <c r="AR141" i="1"/>
  <c r="AU141" i="1"/>
  <c r="BA141" i="1"/>
  <c r="BC141" i="1"/>
  <c r="BD141" i="1"/>
  <c r="BG141" i="1"/>
  <c r="BH141" i="1"/>
  <c r="BI141" i="1"/>
  <c r="BJ141" i="1"/>
  <c r="BK141" i="1"/>
  <c r="BL141" i="1"/>
  <c r="BM141" i="1"/>
  <c r="BO141" i="1"/>
  <c r="BP141" i="1"/>
  <c r="BQ141" i="1"/>
  <c r="BS141" i="1"/>
  <c r="BT141" i="1"/>
  <c r="BU141" i="1"/>
  <c r="BV141" i="1"/>
  <c r="D142" i="1"/>
  <c r="J142" i="1"/>
  <c r="M142" i="1"/>
  <c r="P142" i="1"/>
  <c r="Q142" i="1"/>
  <c r="S142" i="1"/>
  <c r="Y142" i="1"/>
  <c r="AA142" i="1"/>
  <c r="AC142" i="1"/>
  <c r="AE142" i="1"/>
  <c r="AH142" i="1"/>
  <c r="AK142" i="1"/>
  <c r="AM142" i="1"/>
  <c r="AP142" i="1"/>
  <c r="AR142" i="1"/>
  <c r="AU142" i="1"/>
  <c r="BA142" i="1"/>
  <c r="BC142" i="1"/>
  <c r="BD142" i="1"/>
  <c r="BG142" i="1"/>
  <c r="BH142" i="1"/>
  <c r="BI142" i="1"/>
  <c r="BJ142" i="1"/>
  <c r="BK142" i="1"/>
  <c r="BL142" i="1"/>
  <c r="BM142" i="1"/>
  <c r="BO142" i="1"/>
  <c r="BP142" i="1"/>
  <c r="BQ142" i="1"/>
  <c r="BS142" i="1"/>
  <c r="BT142" i="1"/>
  <c r="BU142" i="1"/>
  <c r="BV142" i="1"/>
  <c r="D143" i="1"/>
  <c r="J143" i="1"/>
  <c r="M143" i="1"/>
  <c r="P143" i="1"/>
  <c r="Q143" i="1"/>
  <c r="S143" i="1" s="1"/>
  <c r="Y143" i="1"/>
  <c r="AA143" i="1"/>
  <c r="AC143" i="1"/>
  <c r="AE143" i="1"/>
  <c r="AH143" i="1"/>
  <c r="AK143" i="1"/>
  <c r="AM143" i="1"/>
  <c r="AP143" i="1"/>
  <c r="AR143" i="1"/>
  <c r="AU143" i="1"/>
  <c r="BA143" i="1"/>
  <c r="BC143" i="1"/>
  <c r="BD143" i="1"/>
  <c r="BG143" i="1"/>
  <c r="BH143" i="1"/>
  <c r="BI143" i="1"/>
  <c r="BJ143" i="1"/>
  <c r="BK143" i="1"/>
  <c r="BL143" i="1"/>
  <c r="BM143" i="1"/>
  <c r="BO143" i="1"/>
  <c r="BP143" i="1"/>
  <c r="BQ143" i="1"/>
  <c r="BS143" i="1"/>
  <c r="BT143" i="1"/>
  <c r="BU143" i="1"/>
  <c r="BV143" i="1"/>
  <c r="D144" i="1"/>
  <c r="J144" i="1"/>
  <c r="M144" i="1"/>
  <c r="P144" i="1"/>
  <c r="Q144" i="1"/>
  <c r="S144" i="1"/>
  <c r="Y144" i="1"/>
  <c r="AA144" i="1"/>
  <c r="AC144" i="1"/>
  <c r="AE144" i="1"/>
  <c r="AH144" i="1"/>
  <c r="AK144" i="1"/>
  <c r="AM144" i="1"/>
  <c r="AP144" i="1"/>
  <c r="AR144" i="1"/>
  <c r="AU144" i="1"/>
  <c r="BA144" i="1"/>
  <c r="BC144" i="1"/>
  <c r="BD144" i="1"/>
  <c r="BG144" i="1"/>
  <c r="BH144" i="1"/>
  <c r="BI144" i="1"/>
  <c r="BJ144" i="1"/>
  <c r="BK144" i="1"/>
  <c r="BL144" i="1"/>
  <c r="BM144" i="1"/>
  <c r="BO144" i="1"/>
  <c r="BP144" i="1"/>
  <c r="BQ144" i="1"/>
  <c r="BS144" i="1"/>
  <c r="BT144" i="1"/>
  <c r="BU144" i="1"/>
  <c r="BV144" i="1"/>
  <c r="D145" i="1"/>
  <c r="J145" i="1"/>
  <c r="M145" i="1"/>
  <c r="P145" i="1"/>
  <c r="Q145" i="1"/>
  <c r="S145" i="1" s="1"/>
  <c r="Y145" i="1"/>
  <c r="AA145" i="1"/>
  <c r="AC145" i="1"/>
  <c r="AE145" i="1"/>
  <c r="AH145" i="1"/>
  <c r="AK145" i="1"/>
  <c r="AM145" i="1"/>
  <c r="AP145" i="1"/>
  <c r="AR145" i="1"/>
  <c r="AU145" i="1"/>
  <c r="BA145" i="1"/>
  <c r="BC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E146" i="1"/>
  <c r="AH146" i="1"/>
  <c r="AK146" i="1"/>
  <c r="AM146" i="1"/>
  <c r="AP146" i="1"/>
  <c r="AR146" i="1"/>
  <c r="AU146" i="1"/>
  <c r="BA146" i="1"/>
  <c r="BC146" i="1"/>
  <c r="BD146" i="1"/>
  <c r="BG146" i="1"/>
  <c r="BH146" i="1"/>
  <c r="BI146" i="1"/>
  <c r="BJ146" i="1"/>
  <c r="BK146" i="1"/>
  <c r="BL146" i="1"/>
  <c r="BM146" i="1"/>
  <c r="BO146" i="1"/>
  <c r="BP146" i="1"/>
  <c r="BQ146" i="1"/>
  <c r="BS146" i="1"/>
  <c r="BT146" i="1"/>
  <c r="BU146" i="1"/>
  <c r="BV146" i="1"/>
  <c r="D147" i="1"/>
  <c r="J147" i="1"/>
  <c r="M147" i="1"/>
  <c r="P147" i="1"/>
  <c r="Q147" i="1"/>
  <c r="S147" i="1"/>
  <c r="Y147" i="1"/>
  <c r="AA147" i="1"/>
  <c r="AC147" i="1"/>
  <c r="AE147" i="1"/>
  <c r="AH147" i="1"/>
  <c r="AK147" i="1"/>
  <c r="AM147" i="1"/>
  <c r="AP147" i="1"/>
  <c r="AR147" i="1"/>
  <c r="AU147" i="1"/>
  <c r="BA147" i="1"/>
  <c r="BC147" i="1"/>
  <c r="BD147" i="1"/>
  <c r="BG147" i="1"/>
  <c r="BH147" i="1"/>
  <c r="BI147" i="1"/>
  <c r="BJ147" i="1"/>
  <c r="BK147" i="1"/>
  <c r="BL147" i="1"/>
  <c r="BM147" i="1"/>
  <c r="BO147" i="1"/>
  <c r="BP147" i="1"/>
  <c r="BQ147" i="1"/>
  <c r="BS147" i="1"/>
  <c r="BT147" i="1"/>
  <c r="BU147" i="1"/>
  <c r="BV147" i="1"/>
  <c r="D148" i="1"/>
  <c r="J148" i="1"/>
  <c r="M148" i="1"/>
  <c r="P148" i="1"/>
  <c r="Q148" i="1"/>
  <c r="S148" i="1" s="1"/>
  <c r="Y148" i="1"/>
  <c r="AA148" i="1"/>
  <c r="AC148" i="1"/>
  <c r="AE148" i="1"/>
  <c r="AH148" i="1"/>
  <c r="AK148" i="1"/>
  <c r="AM148" i="1"/>
  <c r="AP148" i="1"/>
  <c r="AR148" i="1"/>
  <c r="AU148" i="1"/>
  <c r="BA148" i="1"/>
  <c r="BC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E149" i="1"/>
  <c r="AH149" i="1"/>
  <c r="AK149" i="1"/>
  <c r="AM149" i="1"/>
  <c r="AP149" i="1"/>
  <c r="AR149" i="1"/>
  <c r="AU149" i="1"/>
  <c r="BA149" i="1"/>
  <c r="BC149" i="1"/>
  <c r="BD149" i="1"/>
  <c r="BG149" i="1"/>
  <c r="BH149" i="1"/>
  <c r="BI149" i="1"/>
  <c r="BJ149" i="1"/>
  <c r="BK149" i="1"/>
  <c r="BL149" i="1"/>
  <c r="BM149" i="1"/>
  <c r="BO149" i="1"/>
  <c r="BP149" i="1"/>
  <c r="BQ149" i="1"/>
  <c r="BS149" i="1"/>
  <c r="BT149" i="1"/>
  <c r="BU149" i="1"/>
  <c r="BV149" i="1"/>
  <c r="D150" i="1"/>
  <c r="J150" i="1"/>
  <c r="M150" i="1"/>
  <c r="P150" i="1"/>
  <c r="Q150" i="1"/>
  <c r="S150" i="1" s="1"/>
  <c r="Y150" i="1"/>
  <c r="AA150" i="1"/>
  <c r="AC150" i="1"/>
  <c r="AE150" i="1"/>
  <c r="AH150" i="1"/>
  <c r="AK150" i="1"/>
  <c r="AM150" i="1"/>
  <c r="AP150" i="1"/>
  <c r="AR150" i="1"/>
  <c r="AU150" i="1"/>
  <c r="BA150" i="1"/>
  <c r="BC150" i="1"/>
  <c r="BD150" i="1"/>
  <c r="BG150" i="1"/>
  <c r="BH150" i="1"/>
  <c r="BI150" i="1"/>
  <c r="BJ150" i="1"/>
  <c r="BK150" i="1"/>
  <c r="BL150" i="1"/>
  <c r="BM150" i="1"/>
  <c r="BO150" i="1"/>
  <c r="BP150" i="1"/>
  <c r="BQ150" i="1"/>
  <c r="BS150" i="1"/>
  <c r="BT150" i="1"/>
  <c r="BU150" i="1"/>
  <c r="BV150" i="1"/>
  <c r="D151" i="1"/>
  <c r="J151" i="1"/>
  <c r="M151" i="1"/>
  <c r="P151" i="1"/>
  <c r="Q151" i="1"/>
  <c r="S151" i="1"/>
  <c r="Y151" i="1"/>
  <c r="AA151" i="1"/>
  <c r="AC151" i="1"/>
  <c r="AE151" i="1"/>
  <c r="AH151" i="1"/>
  <c r="AK151" i="1"/>
  <c r="AM151" i="1"/>
  <c r="AP151" i="1"/>
  <c r="AR151" i="1"/>
  <c r="AU151" i="1"/>
  <c r="BA151" i="1"/>
  <c r="BC151" i="1"/>
  <c r="BD151" i="1"/>
  <c r="BG151" i="1"/>
  <c r="BH151" i="1"/>
  <c r="BI151" i="1"/>
  <c r="BJ151" i="1"/>
  <c r="BK151" i="1"/>
  <c r="BL151" i="1"/>
  <c r="BM151" i="1"/>
  <c r="BO151" i="1"/>
  <c r="BP151" i="1"/>
  <c r="BQ151" i="1"/>
  <c r="BS151" i="1"/>
  <c r="BT151" i="1"/>
  <c r="BU151" i="1"/>
  <c r="BV151" i="1"/>
  <c r="D152" i="1"/>
  <c r="J152" i="1"/>
  <c r="M152" i="1"/>
  <c r="P152" i="1"/>
  <c r="Q152" i="1"/>
  <c r="S152" i="1"/>
  <c r="Y152" i="1"/>
  <c r="AA152" i="1"/>
  <c r="AC152" i="1"/>
  <c r="AE152" i="1"/>
  <c r="AH152" i="1"/>
  <c r="AK152" i="1"/>
  <c r="AM152" i="1"/>
  <c r="AP152" i="1"/>
  <c r="AR152" i="1"/>
  <c r="AU152" i="1"/>
  <c r="BA152" i="1"/>
  <c r="BC152" i="1"/>
  <c r="BD152" i="1"/>
  <c r="BG152" i="1"/>
  <c r="BH152" i="1"/>
  <c r="BI152" i="1"/>
  <c r="BJ152" i="1"/>
  <c r="BK152" i="1"/>
  <c r="BL152" i="1"/>
  <c r="BM152" i="1"/>
  <c r="BO152" i="1"/>
  <c r="BP152" i="1"/>
  <c r="BQ152" i="1"/>
  <c r="BS152" i="1"/>
  <c r="BT152" i="1"/>
  <c r="BU152" i="1"/>
  <c r="BV152" i="1"/>
  <c r="D153" i="1"/>
  <c r="J153" i="1"/>
  <c r="M153" i="1"/>
  <c r="P153" i="1"/>
  <c r="Q153" i="1"/>
  <c r="S153" i="1"/>
  <c r="Y153" i="1"/>
  <c r="AA153" i="1"/>
  <c r="AC153" i="1"/>
  <c r="AE153" i="1"/>
  <c r="AH153" i="1"/>
  <c r="AK153" i="1"/>
  <c r="AM153" i="1"/>
  <c r="AP153" i="1"/>
  <c r="AR153" i="1"/>
  <c r="AU153" i="1"/>
  <c r="BA153" i="1"/>
  <c r="BC153" i="1"/>
  <c r="BD153" i="1"/>
  <c r="BG153" i="1"/>
  <c r="BH153" i="1"/>
  <c r="BI153" i="1"/>
  <c r="BJ153" i="1"/>
  <c r="BK153" i="1"/>
  <c r="BL153" i="1"/>
  <c r="BM153" i="1"/>
  <c r="BO153" i="1"/>
  <c r="BP153" i="1"/>
  <c r="BQ153" i="1"/>
  <c r="BS153" i="1"/>
  <c r="BT153" i="1"/>
  <c r="BU153" i="1"/>
  <c r="BV153" i="1"/>
  <c r="D154" i="1"/>
  <c r="J154" i="1"/>
  <c r="M154" i="1"/>
  <c r="P154" i="1"/>
  <c r="Q154" i="1"/>
  <c r="S154" i="1"/>
  <c r="Y154" i="1"/>
  <c r="AA154" i="1"/>
  <c r="AC154" i="1"/>
  <c r="AE154" i="1"/>
  <c r="AH154" i="1"/>
  <c r="AK154" i="1"/>
  <c r="AM154" i="1"/>
  <c r="AP154" i="1"/>
  <c r="AR154" i="1"/>
  <c r="AU154" i="1"/>
  <c r="BA154" i="1"/>
  <c r="BC154" i="1"/>
  <c r="BD154" i="1"/>
  <c r="BG154" i="1"/>
  <c r="BH154" i="1"/>
  <c r="BI154" i="1"/>
  <c r="BJ154" i="1"/>
  <c r="BK154" i="1"/>
  <c r="BL154" i="1"/>
  <c r="BM154" i="1"/>
  <c r="BO154" i="1"/>
  <c r="BP154" i="1"/>
  <c r="BQ154" i="1"/>
  <c r="BS154" i="1"/>
  <c r="BT154" i="1"/>
  <c r="BU154" i="1"/>
  <c r="BV154" i="1"/>
  <c r="D155" i="1"/>
  <c r="J155" i="1"/>
  <c r="M155" i="1"/>
  <c r="P155" i="1"/>
  <c r="Q155" i="1"/>
  <c r="S155" i="1"/>
  <c r="Y155" i="1"/>
  <c r="AA155" i="1"/>
  <c r="AC155" i="1"/>
  <c r="AE155" i="1"/>
  <c r="AH155" i="1"/>
  <c r="AK155" i="1"/>
  <c r="AM155" i="1"/>
  <c r="AP155" i="1"/>
  <c r="AR155" i="1"/>
  <c r="AU155" i="1"/>
  <c r="BA155" i="1"/>
  <c r="BC155" i="1"/>
  <c r="BD155" i="1"/>
  <c r="BG155" i="1"/>
  <c r="BH155" i="1"/>
  <c r="BI155" i="1"/>
  <c r="BJ155" i="1"/>
  <c r="BK155" i="1"/>
  <c r="BL155" i="1"/>
  <c r="BM155" i="1"/>
  <c r="BO155" i="1"/>
  <c r="BP155" i="1"/>
  <c r="BQ155" i="1"/>
  <c r="BS155" i="1"/>
  <c r="BT155" i="1"/>
  <c r="BU155" i="1"/>
  <c r="BV155" i="1"/>
  <c r="D156" i="1"/>
  <c r="J156" i="1"/>
  <c r="M156" i="1"/>
  <c r="P156" i="1"/>
  <c r="Q156" i="1"/>
  <c r="S156" i="1" s="1"/>
  <c r="Y156" i="1"/>
  <c r="AA156" i="1"/>
  <c r="AC156" i="1"/>
  <c r="AE156" i="1"/>
  <c r="AH156" i="1"/>
  <c r="AK156" i="1"/>
  <c r="AM156" i="1"/>
  <c r="AP156" i="1"/>
  <c r="AR156" i="1"/>
  <c r="AU156" i="1"/>
  <c r="BA156" i="1"/>
  <c r="BC156" i="1"/>
  <c r="BD156" i="1"/>
  <c r="BG156" i="1"/>
  <c r="BH156" i="1"/>
  <c r="BI156" i="1"/>
  <c r="BJ156" i="1"/>
  <c r="BK156" i="1"/>
  <c r="BL156" i="1"/>
  <c r="BM156" i="1"/>
  <c r="BO156" i="1"/>
  <c r="BP156" i="1"/>
  <c r="BQ156" i="1"/>
  <c r="BS156" i="1"/>
  <c r="BT156" i="1"/>
  <c r="BU156" i="1"/>
  <c r="BV156" i="1"/>
  <c r="D157" i="1"/>
  <c r="J157" i="1"/>
  <c r="M157" i="1"/>
  <c r="P157" i="1"/>
  <c r="Q157" i="1"/>
  <c r="S157" i="1"/>
  <c r="Y157" i="1"/>
  <c r="AA157" i="1"/>
  <c r="AC157" i="1"/>
  <c r="AE157" i="1"/>
  <c r="AH157" i="1"/>
  <c r="AK157" i="1"/>
  <c r="AM157" i="1"/>
  <c r="AP157" i="1"/>
  <c r="AR157" i="1"/>
  <c r="AU157" i="1"/>
  <c r="BA157" i="1"/>
  <c r="BC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E158" i="1"/>
  <c r="AH158" i="1"/>
  <c r="AK158" i="1"/>
  <c r="AM158" i="1"/>
  <c r="AP158" i="1"/>
  <c r="AR158" i="1"/>
  <c r="AU158" i="1"/>
  <c r="BA158" i="1"/>
  <c r="BC158" i="1"/>
  <c r="BD158" i="1"/>
  <c r="BG158" i="1"/>
  <c r="BH158" i="1"/>
  <c r="BI158" i="1"/>
  <c r="BJ158" i="1"/>
  <c r="BK158" i="1"/>
  <c r="BL158" i="1"/>
  <c r="BM158" i="1"/>
  <c r="BO158" i="1"/>
  <c r="BP158" i="1"/>
  <c r="BQ158" i="1"/>
  <c r="BS158" i="1"/>
  <c r="BT158" i="1"/>
  <c r="BU158" i="1"/>
  <c r="BV158" i="1"/>
  <c r="D159" i="1"/>
  <c r="J159" i="1"/>
  <c r="M159" i="1"/>
  <c r="P159" i="1"/>
  <c r="Q159" i="1"/>
  <c r="S159" i="1" s="1"/>
  <c r="Y159" i="1"/>
  <c r="AA159" i="1"/>
  <c r="AC159" i="1"/>
  <c r="AE159" i="1"/>
  <c r="AH159" i="1"/>
  <c r="AK159" i="1"/>
  <c r="AM159" i="1"/>
  <c r="AP159" i="1"/>
  <c r="AR159" i="1"/>
  <c r="AU159" i="1"/>
  <c r="BA159" i="1"/>
  <c r="BC159" i="1"/>
  <c r="BD159" i="1"/>
  <c r="BG159" i="1"/>
  <c r="BH159" i="1"/>
  <c r="BI159" i="1"/>
  <c r="BJ159" i="1"/>
  <c r="BK159" i="1"/>
  <c r="BL159" i="1"/>
  <c r="BM159" i="1"/>
  <c r="BO159" i="1"/>
  <c r="BP159" i="1"/>
  <c r="BQ159" i="1"/>
  <c r="BS159" i="1"/>
  <c r="BT159" i="1"/>
  <c r="BU159" i="1"/>
  <c r="BV159" i="1"/>
  <c r="D160" i="1"/>
  <c r="J160" i="1"/>
  <c r="M160" i="1"/>
  <c r="P160" i="1"/>
  <c r="Q160" i="1"/>
  <c r="S160" i="1"/>
  <c r="Y160" i="1"/>
  <c r="AA160" i="1"/>
  <c r="AC160" i="1"/>
  <c r="AE160" i="1"/>
  <c r="AH160" i="1"/>
  <c r="AK160" i="1"/>
  <c r="AM160" i="1"/>
  <c r="AP160" i="1"/>
  <c r="AR160" i="1"/>
  <c r="AU160" i="1"/>
  <c r="BA160" i="1"/>
  <c r="BC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E161" i="1"/>
  <c r="AH161" i="1"/>
  <c r="AK161" i="1"/>
  <c r="AM161" i="1"/>
  <c r="AP161" i="1"/>
  <c r="AR161" i="1"/>
  <c r="AU161" i="1"/>
  <c r="BA161" i="1"/>
  <c r="BC161" i="1"/>
  <c r="BD161" i="1"/>
  <c r="BG161" i="1"/>
  <c r="BH161" i="1"/>
  <c r="BI161" i="1"/>
  <c r="BJ161" i="1"/>
  <c r="BK161" i="1"/>
  <c r="BL161" i="1"/>
  <c r="BM161" i="1"/>
  <c r="BO161" i="1"/>
  <c r="BP161" i="1"/>
  <c r="BQ161" i="1"/>
  <c r="BS161" i="1"/>
  <c r="BT161" i="1"/>
  <c r="BU161" i="1"/>
  <c r="BV161" i="1"/>
  <c r="D162" i="1"/>
  <c r="J162" i="1"/>
  <c r="M162" i="1"/>
  <c r="P162" i="1"/>
  <c r="Q162" i="1"/>
  <c r="S162" i="1"/>
  <c r="Y162" i="1"/>
  <c r="AA162" i="1"/>
  <c r="AC162" i="1"/>
  <c r="AE162" i="1"/>
  <c r="AH162" i="1"/>
  <c r="AK162" i="1"/>
  <c r="AM162" i="1"/>
  <c r="AP162" i="1"/>
  <c r="AR162" i="1"/>
  <c r="AU162" i="1"/>
  <c r="BA162" i="1"/>
  <c r="BC162" i="1"/>
  <c r="BD162" i="1"/>
  <c r="BG162" i="1"/>
  <c r="BH162" i="1"/>
  <c r="BI162" i="1"/>
  <c r="BJ162" i="1"/>
  <c r="BK162" i="1"/>
  <c r="BL162" i="1"/>
  <c r="BM162" i="1"/>
  <c r="BO162" i="1"/>
  <c r="BP162" i="1"/>
  <c r="BQ162" i="1"/>
  <c r="BS162" i="1"/>
  <c r="BT162" i="1"/>
  <c r="BU162" i="1"/>
  <c r="BV162" i="1"/>
  <c r="D163" i="1"/>
  <c r="J163" i="1"/>
  <c r="M163" i="1"/>
  <c r="P163" i="1"/>
  <c r="Q163" i="1"/>
  <c r="S163" i="1" s="1"/>
  <c r="Y163" i="1"/>
  <c r="AA163" i="1"/>
  <c r="AC163" i="1"/>
  <c r="AE163" i="1"/>
  <c r="AH163" i="1"/>
  <c r="AK163" i="1"/>
  <c r="AM163" i="1"/>
  <c r="AP163" i="1"/>
  <c r="AR163" i="1"/>
  <c r="AU163" i="1"/>
  <c r="BA163" i="1"/>
  <c r="BC163" i="1"/>
  <c r="BD163" i="1"/>
  <c r="BG163" i="1"/>
  <c r="BH163" i="1"/>
  <c r="BI163" i="1"/>
  <c r="BJ163" i="1"/>
  <c r="BK163" i="1"/>
  <c r="BL163" i="1"/>
  <c r="BM163" i="1"/>
  <c r="BO163" i="1"/>
  <c r="BP163" i="1"/>
  <c r="BQ163" i="1"/>
  <c r="BS163" i="1"/>
  <c r="BT163" i="1"/>
  <c r="BU163" i="1"/>
  <c r="BV163" i="1"/>
  <c r="D164" i="1"/>
  <c r="J164" i="1"/>
  <c r="M164" i="1"/>
  <c r="P164" i="1"/>
  <c r="Q164" i="1"/>
  <c r="S164" i="1"/>
  <c r="Y164" i="1"/>
  <c r="AA164" i="1"/>
  <c r="AC164" i="1"/>
  <c r="AE164" i="1"/>
  <c r="AH164" i="1"/>
  <c r="AK164" i="1"/>
  <c r="AM164" i="1"/>
  <c r="AP164" i="1"/>
  <c r="AR164" i="1"/>
  <c r="AU164" i="1"/>
  <c r="BA164" i="1"/>
  <c r="BC164" i="1"/>
  <c r="BD164" i="1"/>
  <c r="BG164" i="1"/>
  <c r="BH164" i="1"/>
  <c r="BI164" i="1"/>
  <c r="BJ164" i="1"/>
  <c r="BK164" i="1"/>
  <c r="BL164" i="1"/>
  <c r="BM164" i="1"/>
  <c r="BO164" i="1"/>
  <c r="BP164" i="1"/>
  <c r="BQ164" i="1"/>
  <c r="BS164" i="1"/>
  <c r="BT164" i="1"/>
  <c r="BU164" i="1"/>
  <c r="BV164" i="1"/>
  <c r="D165" i="1"/>
  <c r="J165" i="1"/>
  <c r="M165" i="1"/>
  <c r="P165" i="1"/>
  <c r="Q165" i="1"/>
  <c r="S165" i="1" s="1"/>
  <c r="Y165" i="1"/>
  <c r="AA165" i="1"/>
  <c r="AC165" i="1"/>
  <c r="AE165" i="1"/>
  <c r="AH165" i="1"/>
  <c r="AK165" i="1"/>
  <c r="AM165" i="1"/>
  <c r="AP165" i="1"/>
  <c r="AR165" i="1"/>
  <c r="AU165" i="1"/>
  <c r="BA165" i="1"/>
  <c r="BC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E166" i="1"/>
  <c r="AH166" i="1"/>
  <c r="AK166" i="1"/>
  <c r="AM166" i="1"/>
  <c r="AP166" i="1"/>
  <c r="AR166" i="1"/>
  <c r="AU166" i="1"/>
  <c r="BA166" i="1"/>
  <c r="BC166" i="1"/>
  <c r="BD166" i="1"/>
  <c r="BG166" i="1"/>
  <c r="BH166" i="1"/>
  <c r="BI166" i="1"/>
  <c r="BJ166" i="1"/>
  <c r="BK166" i="1"/>
  <c r="BL166" i="1"/>
  <c r="BM166" i="1"/>
  <c r="BO166" i="1"/>
  <c r="BP166" i="1"/>
  <c r="BQ166" i="1"/>
  <c r="BS166" i="1"/>
  <c r="BT166" i="1"/>
  <c r="BU166" i="1"/>
  <c r="BV166" i="1"/>
  <c r="D167" i="1"/>
  <c r="J167" i="1"/>
  <c r="M167" i="1"/>
  <c r="P167" i="1"/>
  <c r="Q167" i="1"/>
  <c r="S167" i="1"/>
  <c r="Y167" i="1"/>
  <c r="AA167" i="1"/>
  <c r="AC167" i="1"/>
  <c r="AE167" i="1"/>
  <c r="AH167" i="1"/>
  <c r="AK167" i="1"/>
  <c r="AM167" i="1"/>
  <c r="AP167" i="1"/>
  <c r="AR167" i="1"/>
  <c r="AU167" i="1"/>
  <c r="BA167" i="1"/>
  <c r="BC167" i="1"/>
  <c r="BD167" i="1"/>
  <c r="BG167" i="1"/>
  <c r="BH167" i="1"/>
  <c r="BI167" i="1"/>
  <c r="BJ167" i="1"/>
  <c r="BK167" i="1"/>
  <c r="BL167" i="1"/>
  <c r="BM167" i="1"/>
  <c r="BO167" i="1"/>
  <c r="BP167" i="1"/>
  <c r="BQ167" i="1"/>
  <c r="BS167" i="1"/>
  <c r="BT167" i="1"/>
  <c r="BU167" i="1"/>
  <c r="BV167" i="1"/>
  <c r="D168" i="1"/>
  <c r="J168" i="1"/>
  <c r="M168" i="1"/>
  <c r="P168" i="1"/>
  <c r="Q168" i="1"/>
  <c r="S168" i="1" s="1"/>
  <c r="Y168" i="1"/>
  <c r="AA168" i="1"/>
  <c r="AC168" i="1"/>
  <c r="AE168" i="1"/>
  <c r="AH168" i="1"/>
  <c r="AK168" i="1"/>
  <c r="AM168" i="1"/>
  <c r="AP168" i="1"/>
  <c r="AR168" i="1"/>
  <c r="AU168" i="1"/>
  <c r="BA168" i="1"/>
  <c r="BC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E169" i="1"/>
  <c r="AH169" i="1"/>
  <c r="AK169" i="1"/>
  <c r="AM169" i="1"/>
  <c r="AP169" i="1"/>
  <c r="AR169" i="1"/>
  <c r="AU169" i="1"/>
  <c r="BA169" i="1"/>
  <c r="BC169" i="1"/>
  <c r="BD169" i="1"/>
  <c r="BG169" i="1"/>
  <c r="BH169" i="1"/>
  <c r="BI169" i="1"/>
  <c r="BJ169" i="1"/>
  <c r="BK169" i="1"/>
  <c r="BL169" i="1"/>
  <c r="BM169" i="1"/>
  <c r="BO169" i="1"/>
  <c r="BP169" i="1"/>
  <c r="BQ169" i="1"/>
  <c r="BS169" i="1"/>
  <c r="BT169" i="1"/>
  <c r="BU169" i="1"/>
  <c r="BV169" i="1"/>
  <c r="D170" i="1"/>
  <c r="J170" i="1"/>
  <c r="M170" i="1"/>
  <c r="P170" i="1"/>
  <c r="Q170" i="1"/>
  <c r="S170" i="1" s="1"/>
  <c r="Y170" i="1"/>
  <c r="AA170" i="1"/>
  <c r="AC170" i="1"/>
  <c r="AE170" i="1"/>
  <c r="AH170" i="1"/>
  <c r="AK170" i="1"/>
  <c r="AM170" i="1"/>
  <c r="AP170" i="1"/>
  <c r="AR170" i="1"/>
  <c r="AU170" i="1"/>
  <c r="BA170" i="1"/>
  <c r="BC170" i="1"/>
  <c r="BD170" i="1"/>
  <c r="BG170" i="1"/>
  <c r="BH170" i="1"/>
  <c r="BI170" i="1"/>
  <c r="BJ170" i="1"/>
  <c r="BK170" i="1"/>
  <c r="BL170" i="1"/>
  <c r="BM170" i="1"/>
  <c r="BO170" i="1"/>
  <c r="BP170" i="1"/>
  <c r="BQ170" i="1"/>
  <c r="BS170" i="1"/>
  <c r="BT170" i="1"/>
  <c r="BU170" i="1"/>
  <c r="BV170" i="1"/>
  <c r="D171" i="1"/>
  <c r="J171" i="1"/>
  <c r="M171" i="1"/>
  <c r="P171" i="1"/>
  <c r="Q171" i="1"/>
  <c r="S171" i="1"/>
  <c r="Y171" i="1"/>
  <c r="AA171" i="1"/>
  <c r="AC171" i="1"/>
  <c r="AE171" i="1"/>
  <c r="AH171" i="1"/>
  <c r="AK171" i="1"/>
  <c r="AM171" i="1"/>
  <c r="AP171" i="1"/>
  <c r="AR171" i="1"/>
  <c r="AU171" i="1"/>
  <c r="BA171" i="1"/>
  <c r="BC171" i="1"/>
  <c r="BD171" i="1"/>
  <c r="BG171" i="1"/>
  <c r="BH171" i="1"/>
  <c r="BI171" i="1"/>
  <c r="BJ171" i="1"/>
  <c r="BK171" i="1"/>
  <c r="BL171" i="1"/>
  <c r="BM171" i="1"/>
  <c r="BO171" i="1"/>
  <c r="BP171" i="1"/>
  <c r="BQ171" i="1"/>
  <c r="BS171" i="1"/>
  <c r="BT171" i="1"/>
  <c r="BU171" i="1"/>
  <c r="BV171" i="1"/>
  <c r="D172" i="1"/>
  <c r="J172" i="1"/>
  <c r="M172" i="1"/>
  <c r="P172" i="1"/>
  <c r="Q172" i="1"/>
  <c r="S172" i="1"/>
  <c r="Y172" i="1"/>
  <c r="AA172" i="1"/>
  <c r="AC172" i="1"/>
  <c r="AE172" i="1"/>
  <c r="AH172" i="1"/>
  <c r="AK172" i="1"/>
  <c r="AM172" i="1"/>
  <c r="AP172" i="1"/>
  <c r="AR172" i="1"/>
  <c r="AU172" i="1"/>
  <c r="BA172" i="1"/>
  <c r="BC172" i="1"/>
  <c r="BD172" i="1"/>
  <c r="BG172" i="1"/>
  <c r="BH172" i="1"/>
  <c r="BI172" i="1"/>
  <c r="BJ172" i="1"/>
  <c r="BK172" i="1"/>
  <c r="BL172" i="1"/>
  <c r="BM172" i="1"/>
  <c r="BO172" i="1"/>
  <c r="BP172" i="1"/>
  <c r="BQ172" i="1"/>
  <c r="BS172" i="1"/>
  <c r="BT172" i="1"/>
  <c r="BU172" i="1"/>
  <c r="BV172" i="1"/>
  <c r="D173" i="1"/>
  <c r="J173" i="1"/>
  <c r="M173" i="1"/>
  <c r="P173" i="1"/>
  <c r="Q173" i="1"/>
  <c r="S173" i="1"/>
  <c r="Y173" i="1"/>
  <c r="AA173" i="1"/>
  <c r="AC173" i="1"/>
  <c r="AE173" i="1"/>
  <c r="AH173" i="1"/>
  <c r="AK173" i="1"/>
  <c r="AM173" i="1"/>
  <c r="AP173" i="1"/>
  <c r="AR173" i="1"/>
  <c r="AU173" i="1"/>
  <c r="BA173" i="1"/>
  <c r="BC173" i="1"/>
  <c r="BD173" i="1"/>
  <c r="BG173" i="1"/>
  <c r="BH173" i="1"/>
  <c r="BI173" i="1"/>
  <c r="BJ173" i="1"/>
  <c r="BK173" i="1"/>
  <c r="BL173" i="1"/>
  <c r="BM173" i="1"/>
  <c r="BO173" i="1"/>
  <c r="BP173" i="1"/>
  <c r="BQ173" i="1"/>
  <c r="BS173" i="1"/>
  <c r="BT173" i="1"/>
  <c r="BU173" i="1"/>
  <c r="BV173" i="1"/>
  <c r="D174" i="1"/>
  <c r="J174" i="1"/>
  <c r="M174" i="1"/>
  <c r="P174" i="1"/>
  <c r="Q174" i="1"/>
  <c r="S174" i="1"/>
  <c r="Y174" i="1"/>
  <c r="AA174" i="1"/>
  <c r="AC174" i="1"/>
  <c r="AE174" i="1"/>
  <c r="AH174" i="1"/>
  <c r="AK174" i="1"/>
  <c r="AM174" i="1"/>
  <c r="AP174" i="1"/>
  <c r="AR174" i="1"/>
  <c r="AU174" i="1"/>
  <c r="BA174" i="1"/>
  <c r="BC174" i="1"/>
  <c r="BD174" i="1"/>
  <c r="BG174" i="1"/>
  <c r="BH174" i="1"/>
  <c r="BI174" i="1"/>
  <c r="BJ174" i="1"/>
  <c r="BK174" i="1"/>
  <c r="BL174" i="1"/>
  <c r="BM174" i="1"/>
  <c r="BO174" i="1"/>
  <c r="BP174" i="1"/>
  <c r="BQ174" i="1"/>
  <c r="BS174" i="1"/>
  <c r="BT174" i="1"/>
  <c r="BU174" i="1"/>
  <c r="BV174" i="1"/>
  <c r="D175" i="1"/>
  <c r="J175" i="1"/>
  <c r="M175" i="1"/>
  <c r="P175" i="1"/>
  <c r="Q175" i="1"/>
  <c r="S175" i="1"/>
  <c r="Y175" i="1"/>
  <c r="AA175" i="1"/>
  <c r="AC175" i="1"/>
  <c r="AE175" i="1"/>
  <c r="AH175" i="1"/>
  <c r="AK175" i="1"/>
  <c r="AM175" i="1"/>
  <c r="AP175" i="1"/>
  <c r="AR175" i="1"/>
  <c r="AU175" i="1"/>
  <c r="BA175" i="1"/>
  <c r="BC175" i="1"/>
  <c r="BD175" i="1"/>
  <c r="BG175" i="1"/>
  <c r="BH175" i="1"/>
  <c r="BI175" i="1"/>
  <c r="BJ175" i="1"/>
  <c r="BK175" i="1"/>
  <c r="BL175" i="1"/>
  <c r="BM175" i="1"/>
  <c r="BO175" i="1"/>
  <c r="BP175" i="1"/>
  <c r="BQ175" i="1"/>
  <c r="BS175" i="1"/>
  <c r="BT175" i="1"/>
  <c r="BU175" i="1"/>
  <c r="BV175" i="1"/>
  <c r="D176" i="1"/>
  <c r="J176" i="1"/>
  <c r="M176" i="1"/>
  <c r="P176" i="1"/>
  <c r="Q176" i="1"/>
  <c r="S176" i="1" s="1"/>
  <c r="Y176" i="1"/>
  <c r="AA176" i="1"/>
  <c r="AC176" i="1"/>
  <c r="AE176" i="1"/>
  <c r="AH176" i="1"/>
  <c r="AK176" i="1"/>
  <c r="AM176" i="1"/>
  <c r="AP176" i="1"/>
  <c r="AR176" i="1"/>
  <c r="AU176" i="1"/>
  <c r="BA176" i="1"/>
  <c r="BC176" i="1"/>
  <c r="BD176" i="1"/>
  <c r="BG176" i="1"/>
  <c r="BH176" i="1"/>
  <c r="BI176" i="1"/>
  <c r="BJ176" i="1"/>
  <c r="BK176" i="1"/>
  <c r="BL176" i="1"/>
  <c r="BM176" i="1"/>
  <c r="BO176" i="1"/>
  <c r="BP176" i="1"/>
  <c r="BQ176" i="1"/>
  <c r="BS176" i="1"/>
  <c r="BT176" i="1"/>
  <c r="BU176" i="1"/>
  <c r="BV176" i="1"/>
  <c r="D177" i="1"/>
  <c r="J177" i="1"/>
  <c r="M177" i="1"/>
  <c r="P177" i="1"/>
  <c r="Q177" i="1"/>
  <c r="S177" i="1"/>
  <c r="Y177" i="1"/>
  <c r="AA177" i="1"/>
  <c r="AC177" i="1"/>
  <c r="AE177" i="1"/>
  <c r="AH177" i="1"/>
  <c r="AK177" i="1"/>
  <c r="AM177" i="1"/>
  <c r="AP177" i="1"/>
  <c r="AR177" i="1"/>
  <c r="AU177" i="1"/>
  <c r="BA177" i="1"/>
  <c r="BC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E178" i="1"/>
  <c r="AH178" i="1"/>
  <c r="AK178" i="1"/>
  <c r="AM178" i="1"/>
  <c r="AP178" i="1"/>
  <c r="AR178" i="1"/>
  <c r="AU178" i="1"/>
  <c r="BA178" i="1"/>
  <c r="BC178" i="1"/>
  <c r="BD178" i="1"/>
  <c r="BG178" i="1"/>
  <c r="BH178" i="1"/>
  <c r="BI178" i="1"/>
  <c r="BJ178" i="1"/>
  <c r="BK178" i="1"/>
  <c r="BL178" i="1"/>
  <c r="BM178" i="1"/>
  <c r="BO178" i="1"/>
  <c r="BP178" i="1"/>
  <c r="BQ178" i="1"/>
  <c r="BS178" i="1"/>
  <c r="BT178" i="1"/>
  <c r="BU178" i="1"/>
  <c r="BV178" i="1"/>
  <c r="D179" i="1"/>
  <c r="J179" i="1"/>
  <c r="M179" i="1"/>
  <c r="P179" i="1"/>
  <c r="Q179" i="1"/>
  <c r="S179" i="1" s="1"/>
  <c r="Y179" i="1"/>
  <c r="AA179" i="1"/>
  <c r="AC179" i="1"/>
  <c r="AE179" i="1"/>
  <c r="AH179" i="1"/>
  <c r="AK179" i="1"/>
  <c r="AM179" i="1"/>
  <c r="AP179" i="1"/>
  <c r="AR179" i="1"/>
  <c r="AU179" i="1"/>
  <c r="BA179" i="1"/>
  <c r="BC179" i="1"/>
  <c r="BD179" i="1"/>
  <c r="BG179" i="1"/>
  <c r="BH179" i="1"/>
  <c r="BI179" i="1"/>
  <c r="BJ179" i="1"/>
  <c r="BK179" i="1"/>
  <c r="BL179" i="1"/>
  <c r="BM179" i="1"/>
  <c r="BO179" i="1"/>
  <c r="BP179" i="1"/>
  <c r="BQ179" i="1"/>
  <c r="BS179" i="1"/>
  <c r="BT179" i="1"/>
  <c r="BU179" i="1"/>
  <c r="BV179" i="1"/>
  <c r="D180" i="1"/>
  <c r="J180" i="1"/>
  <c r="M180" i="1"/>
  <c r="P180" i="1"/>
  <c r="Q180" i="1"/>
  <c r="S180" i="1"/>
  <c r="Y180" i="1"/>
  <c r="AA180" i="1"/>
  <c r="AC180" i="1"/>
  <c r="AE180" i="1"/>
  <c r="AH180" i="1"/>
  <c r="AK180" i="1"/>
  <c r="AM180" i="1"/>
  <c r="AP180" i="1"/>
  <c r="AR180" i="1"/>
  <c r="AU180" i="1"/>
  <c r="BA180" i="1"/>
  <c r="BC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E181" i="1"/>
  <c r="AH181" i="1"/>
  <c r="AK181" i="1"/>
  <c r="AM181" i="1"/>
  <c r="AP181" i="1"/>
  <c r="AR181" i="1"/>
  <c r="AU181" i="1"/>
  <c r="BA181" i="1"/>
  <c r="BC181" i="1"/>
  <c r="BD181" i="1"/>
  <c r="BG181" i="1"/>
  <c r="BH181" i="1"/>
  <c r="BI181" i="1"/>
  <c r="BJ181" i="1"/>
  <c r="BK181" i="1"/>
  <c r="BL181" i="1"/>
  <c r="BM181" i="1"/>
  <c r="BO181" i="1"/>
  <c r="BP181" i="1"/>
  <c r="BQ181" i="1"/>
  <c r="BS181" i="1"/>
  <c r="BT181" i="1"/>
  <c r="BU181" i="1"/>
  <c r="BV181" i="1"/>
  <c r="D182" i="1"/>
  <c r="J182" i="1"/>
  <c r="M182" i="1"/>
  <c r="P182" i="1"/>
  <c r="Q182" i="1"/>
  <c r="S182" i="1"/>
  <c r="Y182" i="1"/>
  <c r="AA182" i="1"/>
  <c r="AC182" i="1"/>
  <c r="AE182" i="1"/>
  <c r="AH182" i="1"/>
  <c r="AK182" i="1"/>
  <c r="AM182" i="1"/>
  <c r="AP182" i="1"/>
  <c r="AR182" i="1"/>
  <c r="AU182" i="1"/>
  <c r="BA182" i="1"/>
  <c r="BC182" i="1"/>
  <c r="BD182" i="1"/>
  <c r="BG182" i="1"/>
  <c r="BH182" i="1"/>
  <c r="BI182" i="1"/>
  <c r="BJ182" i="1"/>
  <c r="BK182" i="1"/>
  <c r="BL182" i="1"/>
  <c r="BM182" i="1"/>
  <c r="BO182" i="1"/>
  <c r="BP182" i="1"/>
  <c r="BQ182" i="1"/>
  <c r="BS182" i="1"/>
  <c r="BT182" i="1"/>
  <c r="BU182" i="1"/>
  <c r="BV182" i="1"/>
  <c r="D183" i="1"/>
  <c r="J183" i="1"/>
  <c r="M183" i="1"/>
  <c r="P183" i="1"/>
  <c r="Q183" i="1"/>
  <c r="S183" i="1" s="1"/>
  <c r="Y183" i="1"/>
  <c r="AA183" i="1"/>
  <c r="AC183" i="1"/>
  <c r="AE183" i="1"/>
  <c r="AH183" i="1"/>
  <c r="AK183" i="1"/>
  <c r="AM183" i="1"/>
  <c r="AP183" i="1"/>
  <c r="AR183" i="1"/>
  <c r="AU183" i="1"/>
  <c r="BA183" i="1"/>
  <c r="BC183" i="1"/>
  <c r="BD183" i="1"/>
  <c r="BG183" i="1"/>
  <c r="BH183" i="1"/>
  <c r="BI183" i="1"/>
  <c r="BJ183" i="1"/>
  <c r="BK183" i="1"/>
  <c r="BL183" i="1"/>
  <c r="BM183" i="1"/>
  <c r="BO183" i="1"/>
  <c r="BP183" i="1"/>
  <c r="BQ183" i="1"/>
  <c r="BS183" i="1"/>
  <c r="BT183" i="1"/>
  <c r="BU183" i="1"/>
  <c r="BV183" i="1"/>
  <c r="D184" i="1"/>
  <c r="J184" i="1"/>
  <c r="M184" i="1"/>
  <c r="P184" i="1"/>
  <c r="Q184" i="1"/>
  <c r="S184" i="1"/>
  <c r="Y184" i="1"/>
  <c r="AA184" i="1"/>
  <c r="AC184" i="1"/>
  <c r="AE184" i="1"/>
  <c r="AH184" i="1"/>
  <c r="AK184" i="1"/>
  <c r="AM184" i="1"/>
  <c r="AP184" i="1"/>
  <c r="AR184" i="1"/>
  <c r="AU184" i="1"/>
  <c r="BA184" i="1"/>
  <c r="BC184" i="1"/>
  <c r="BD184" i="1"/>
  <c r="BG184" i="1"/>
  <c r="BH184" i="1"/>
  <c r="BI184" i="1"/>
  <c r="BJ184" i="1"/>
  <c r="BK184" i="1"/>
  <c r="BL184" i="1"/>
  <c r="BM184" i="1"/>
  <c r="BO184" i="1"/>
  <c r="BP184" i="1"/>
  <c r="BQ184" i="1"/>
  <c r="BS184" i="1"/>
  <c r="BT184" i="1"/>
  <c r="BU184" i="1"/>
  <c r="BV184" i="1"/>
  <c r="D185" i="1"/>
  <c r="J185" i="1"/>
  <c r="M185" i="1"/>
  <c r="P185" i="1"/>
  <c r="Q185" i="1"/>
  <c r="S185" i="1" s="1"/>
  <c r="Y185" i="1"/>
  <c r="AA185" i="1"/>
  <c r="AC185" i="1"/>
  <c r="AE185" i="1"/>
  <c r="AH185" i="1"/>
  <c r="AK185" i="1"/>
  <c r="AM185" i="1"/>
  <c r="AP185" i="1"/>
  <c r="AR185" i="1"/>
  <c r="AU185" i="1"/>
  <c r="BA185" i="1"/>
  <c r="BC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E186" i="1"/>
  <c r="AH186" i="1"/>
  <c r="AK186" i="1"/>
  <c r="AM186" i="1"/>
  <c r="AP186" i="1"/>
  <c r="AR186" i="1"/>
  <c r="AU186" i="1"/>
  <c r="BA186" i="1"/>
  <c r="BC186" i="1"/>
  <c r="BD186" i="1"/>
  <c r="BG186" i="1"/>
  <c r="BH186" i="1"/>
  <c r="BI186" i="1"/>
  <c r="BJ186" i="1"/>
  <c r="BK186" i="1"/>
  <c r="BL186" i="1"/>
  <c r="BM186" i="1"/>
  <c r="BO186" i="1"/>
  <c r="BP186" i="1"/>
  <c r="BQ186" i="1"/>
  <c r="BS186" i="1"/>
  <c r="BT186" i="1"/>
  <c r="BU186" i="1"/>
  <c r="BV186" i="1"/>
  <c r="D187" i="1"/>
  <c r="J187" i="1"/>
  <c r="M187" i="1"/>
  <c r="P187" i="1"/>
  <c r="Q187" i="1"/>
  <c r="S187" i="1"/>
  <c r="Y187" i="1"/>
  <c r="AA187" i="1"/>
  <c r="AC187" i="1"/>
  <c r="AE187" i="1"/>
  <c r="AH187" i="1"/>
  <c r="AK187" i="1"/>
  <c r="AM187" i="1"/>
  <c r="AP187" i="1"/>
  <c r="AR187" i="1"/>
  <c r="AU187" i="1"/>
  <c r="BA187" i="1"/>
  <c r="BC187" i="1"/>
  <c r="BD187" i="1"/>
  <c r="BG187" i="1"/>
  <c r="BH187" i="1"/>
  <c r="BI187" i="1"/>
  <c r="BJ187" i="1"/>
  <c r="BK187" i="1"/>
  <c r="BL187" i="1"/>
  <c r="BM187" i="1"/>
  <c r="BO187" i="1"/>
  <c r="BP187" i="1"/>
  <c r="BQ187" i="1"/>
  <c r="BS187" i="1"/>
  <c r="BT187" i="1"/>
  <c r="BU187" i="1"/>
  <c r="BV187" i="1"/>
  <c r="D188" i="1"/>
  <c r="J188" i="1"/>
  <c r="M188" i="1"/>
  <c r="P188" i="1"/>
  <c r="Q188" i="1"/>
  <c r="S188" i="1" s="1"/>
  <c r="Y188" i="1"/>
  <c r="AA188" i="1"/>
  <c r="AC188" i="1"/>
  <c r="AE188" i="1"/>
  <c r="AH188" i="1"/>
  <c r="AK188" i="1"/>
  <c r="AM188" i="1"/>
  <c r="AP188" i="1"/>
  <c r="AR188" i="1"/>
  <c r="AU188" i="1"/>
  <c r="BA188" i="1"/>
  <c r="BC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E189" i="1"/>
  <c r="AH189" i="1"/>
  <c r="AK189" i="1"/>
  <c r="AM189" i="1"/>
  <c r="AP189" i="1"/>
  <c r="AR189" i="1"/>
  <c r="AU189" i="1"/>
  <c r="BA189" i="1"/>
  <c r="BC189" i="1"/>
  <c r="BD189" i="1"/>
  <c r="BG189" i="1"/>
  <c r="BH189" i="1"/>
  <c r="BI189" i="1"/>
  <c r="BJ189" i="1"/>
  <c r="BK189" i="1"/>
  <c r="BL189" i="1"/>
  <c r="BM189" i="1"/>
  <c r="BO189" i="1"/>
  <c r="BP189" i="1"/>
  <c r="BQ189" i="1"/>
  <c r="BS189" i="1"/>
  <c r="BT189" i="1"/>
  <c r="BU189" i="1"/>
  <c r="BV189" i="1"/>
  <c r="D190" i="1"/>
  <c r="J190" i="1"/>
  <c r="M190" i="1"/>
  <c r="P190" i="1"/>
  <c r="Q190" i="1"/>
  <c r="S190" i="1" s="1"/>
  <c r="Y190" i="1"/>
  <c r="AA190" i="1"/>
  <c r="AC190" i="1"/>
  <c r="AE190" i="1"/>
  <c r="AH190" i="1"/>
  <c r="AK190" i="1"/>
  <c r="AM190" i="1"/>
  <c r="AP190" i="1"/>
  <c r="AR190" i="1"/>
  <c r="AU190" i="1"/>
  <c r="BA190" i="1"/>
  <c r="BC190" i="1"/>
  <c r="BD190" i="1"/>
  <c r="BG190" i="1"/>
  <c r="BH190" i="1"/>
  <c r="BI190" i="1"/>
  <c r="BJ190" i="1"/>
  <c r="BK190" i="1"/>
  <c r="BL190" i="1"/>
  <c r="BM190" i="1"/>
  <c r="BO190" i="1"/>
  <c r="BP190" i="1"/>
  <c r="BQ190" i="1"/>
  <c r="BS190" i="1"/>
  <c r="BT190" i="1"/>
  <c r="BU190" i="1"/>
  <c r="BV190" i="1"/>
  <c r="D191" i="1"/>
  <c r="J191" i="1"/>
  <c r="M191" i="1"/>
  <c r="P191" i="1"/>
  <c r="Q191" i="1"/>
  <c r="S191" i="1"/>
  <c r="Y191" i="1"/>
  <c r="AA191" i="1"/>
  <c r="AC191" i="1"/>
  <c r="AE191" i="1"/>
  <c r="AH191" i="1"/>
  <c r="AK191" i="1"/>
  <c r="AM191" i="1"/>
  <c r="AP191" i="1"/>
  <c r="AR191" i="1"/>
  <c r="AU191" i="1"/>
  <c r="BA191" i="1"/>
  <c r="BC191" i="1"/>
  <c r="BD191" i="1"/>
  <c r="BG191" i="1"/>
  <c r="BH191" i="1"/>
  <c r="BI191" i="1"/>
  <c r="BJ191" i="1"/>
  <c r="BK191" i="1"/>
  <c r="BL191" i="1"/>
  <c r="BM191" i="1"/>
  <c r="BO191" i="1"/>
  <c r="BP191" i="1"/>
  <c r="BQ191" i="1"/>
  <c r="BS191" i="1"/>
  <c r="BT191" i="1"/>
  <c r="BU191" i="1"/>
  <c r="BV191" i="1"/>
  <c r="D192" i="1"/>
  <c r="J192" i="1"/>
  <c r="M192" i="1"/>
  <c r="P192" i="1"/>
  <c r="Q192" i="1"/>
  <c r="S192" i="1"/>
  <c r="Y192" i="1"/>
  <c r="AA192" i="1"/>
  <c r="AC192" i="1"/>
  <c r="AE192" i="1"/>
  <c r="AH192" i="1"/>
  <c r="AK192" i="1"/>
  <c r="AM192" i="1"/>
  <c r="AP192" i="1"/>
  <c r="AR192" i="1"/>
  <c r="AU192" i="1"/>
  <c r="BA192" i="1"/>
  <c r="BC192" i="1"/>
  <c r="BD192" i="1"/>
  <c r="BG192" i="1"/>
  <c r="BH192" i="1"/>
  <c r="BI192" i="1"/>
  <c r="BJ192" i="1"/>
  <c r="BK192" i="1"/>
  <c r="BL192" i="1"/>
  <c r="BM192" i="1"/>
  <c r="BO192" i="1"/>
  <c r="BP192" i="1"/>
  <c r="BQ192" i="1"/>
  <c r="BS192" i="1"/>
  <c r="BT192" i="1"/>
  <c r="BU192" i="1"/>
  <c r="BV192" i="1"/>
  <c r="D193" i="1"/>
  <c r="J193" i="1"/>
  <c r="M193" i="1"/>
  <c r="P193" i="1"/>
  <c r="Q193" i="1"/>
  <c r="S193" i="1"/>
  <c r="Y193" i="1"/>
  <c r="AA193" i="1"/>
  <c r="AC193" i="1"/>
  <c r="AE193" i="1"/>
  <c r="AH193" i="1"/>
  <c r="AK193" i="1"/>
  <c r="AM193" i="1"/>
  <c r="AP193" i="1"/>
  <c r="AR193" i="1"/>
  <c r="AU193" i="1"/>
  <c r="BA193" i="1"/>
  <c r="BC193" i="1"/>
  <c r="BD193" i="1"/>
  <c r="BG193" i="1"/>
  <c r="BH193" i="1"/>
  <c r="BI193" i="1"/>
  <c r="BJ193" i="1"/>
  <c r="BK193" i="1"/>
  <c r="BL193" i="1"/>
  <c r="BM193" i="1"/>
  <c r="BO193" i="1"/>
  <c r="BP193" i="1"/>
  <c r="BQ193" i="1"/>
  <c r="BS193" i="1"/>
  <c r="BT193" i="1"/>
  <c r="BU193" i="1"/>
  <c r="BV193" i="1"/>
  <c r="D194" i="1"/>
  <c r="J194" i="1"/>
  <c r="M194" i="1"/>
  <c r="P194" i="1"/>
  <c r="Q194" i="1"/>
  <c r="S194" i="1"/>
  <c r="Y194" i="1"/>
  <c r="AA194" i="1"/>
  <c r="AC194" i="1"/>
  <c r="AE194" i="1"/>
  <c r="AH194" i="1"/>
  <c r="AK194" i="1"/>
  <c r="AM194" i="1"/>
  <c r="AP194" i="1"/>
  <c r="AR194" i="1"/>
  <c r="AU194" i="1"/>
  <c r="BA194" i="1"/>
  <c r="BC194" i="1"/>
  <c r="BD194" i="1"/>
  <c r="BG194" i="1"/>
  <c r="BH194" i="1"/>
  <c r="BI194" i="1"/>
  <c r="BJ194" i="1"/>
  <c r="BK194" i="1"/>
  <c r="BL194" i="1"/>
  <c r="BM194" i="1"/>
  <c r="BO194" i="1"/>
  <c r="BP194" i="1"/>
  <c r="BQ194" i="1"/>
  <c r="BS194" i="1"/>
  <c r="BT194" i="1"/>
  <c r="BU194" i="1"/>
  <c r="BV194" i="1"/>
  <c r="D195" i="1"/>
  <c r="J195" i="1"/>
  <c r="M195" i="1"/>
  <c r="P195" i="1"/>
  <c r="Q195" i="1"/>
  <c r="S195" i="1"/>
  <c r="Y195" i="1"/>
  <c r="AA195" i="1"/>
  <c r="AC195" i="1"/>
  <c r="AE195" i="1"/>
  <c r="AH195" i="1"/>
  <c r="AK195" i="1"/>
  <c r="AM195" i="1"/>
  <c r="AP195" i="1"/>
  <c r="AR195" i="1"/>
  <c r="AU195" i="1"/>
  <c r="BA195" i="1"/>
  <c r="BC195" i="1"/>
  <c r="BD195" i="1"/>
  <c r="BG195" i="1"/>
  <c r="BH195" i="1"/>
  <c r="BI195" i="1"/>
  <c r="BJ195" i="1"/>
  <c r="BK195" i="1"/>
  <c r="BL195" i="1"/>
  <c r="BM195" i="1"/>
  <c r="BO195" i="1"/>
  <c r="BP195" i="1"/>
  <c r="BQ195" i="1"/>
  <c r="BS195" i="1"/>
  <c r="BT195" i="1"/>
  <c r="BU195" i="1"/>
  <c r="BV195" i="1"/>
  <c r="D196" i="1"/>
  <c r="J196" i="1"/>
  <c r="M196" i="1"/>
  <c r="P196" i="1"/>
  <c r="Q196" i="1"/>
  <c r="S196" i="1" s="1"/>
  <c r="Y196" i="1"/>
  <c r="AA196" i="1"/>
  <c r="AC196" i="1"/>
  <c r="AE196" i="1"/>
  <c r="AH196" i="1"/>
  <c r="AK196" i="1"/>
  <c r="AM196" i="1"/>
  <c r="AP196" i="1"/>
  <c r="AR196" i="1"/>
  <c r="AU196" i="1"/>
  <c r="BA196" i="1"/>
  <c r="BC196" i="1"/>
  <c r="BD196" i="1"/>
  <c r="BG196" i="1"/>
  <c r="BH196" i="1"/>
  <c r="BI196" i="1"/>
  <c r="BJ196" i="1"/>
  <c r="BK196" i="1"/>
  <c r="BL196" i="1"/>
  <c r="BM196" i="1"/>
  <c r="BO196" i="1"/>
  <c r="BP196" i="1"/>
  <c r="BQ196" i="1"/>
  <c r="BS196" i="1"/>
  <c r="BT196" i="1"/>
  <c r="BU196" i="1"/>
  <c r="BV196" i="1"/>
  <c r="D197" i="1"/>
  <c r="J197" i="1"/>
  <c r="M197" i="1"/>
  <c r="P197" i="1"/>
  <c r="Q197" i="1"/>
  <c r="S197" i="1"/>
  <c r="Y197" i="1"/>
  <c r="AA197" i="1"/>
  <c r="AC197" i="1"/>
  <c r="AE197" i="1"/>
  <c r="AH197" i="1"/>
  <c r="AK197" i="1"/>
  <c r="AM197" i="1"/>
  <c r="AP197" i="1"/>
  <c r="AR197" i="1"/>
  <c r="AU197" i="1"/>
  <c r="BA197" i="1"/>
  <c r="BC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E198" i="1"/>
  <c r="AH198" i="1"/>
  <c r="AK198" i="1"/>
  <c r="AM198" i="1"/>
  <c r="AP198" i="1"/>
  <c r="AR198" i="1"/>
  <c r="AU198" i="1"/>
  <c r="BA198" i="1"/>
  <c r="BC198" i="1"/>
  <c r="BD198" i="1"/>
  <c r="BG198" i="1"/>
  <c r="BH198" i="1"/>
  <c r="BI198" i="1"/>
  <c r="BJ198" i="1"/>
  <c r="BK198" i="1"/>
  <c r="BL198" i="1"/>
  <c r="BM198" i="1"/>
  <c r="BO198" i="1"/>
  <c r="BP198" i="1"/>
  <c r="BQ198" i="1"/>
  <c r="BS198" i="1"/>
  <c r="BT198" i="1"/>
  <c r="BU198" i="1"/>
  <c r="BV198" i="1"/>
  <c r="D199" i="1"/>
  <c r="J199" i="1"/>
  <c r="M199" i="1"/>
  <c r="P199" i="1"/>
  <c r="Q199" i="1"/>
  <c r="S199" i="1" s="1"/>
  <c r="Y199" i="1"/>
  <c r="AA199" i="1"/>
  <c r="AC199" i="1"/>
  <c r="AE199" i="1"/>
  <c r="AH199" i="1"/>
  <c r="AK199" i="1"/>
  <c r="AM199" i="1"/>
  <c r="AP199" i="1"/>
  <c r="AR199" i="1"/>
  <c r="AU199" i="1"/>
  <c r="BA199" i="1"/>
  <c r="BC199" i="1"/>
  <c r="BD199" i="1"/>
  <c r="BG199" i="1"/>
  <c r="BH199" i="1"/>
  <c r="BI199" i="1"/>
  <c r="BJ199" i="1"/>
  <c r="BK199" i="1"/>
  <c r="BL199" i="1"/>
  <c r="BM199" i="1"/>
  <c r="BO199" i="1"/>
  <c r="BP199" i="1"/>
  <c r="BQ199" i="1"/>
  <c r="BS199" i="1"/>
  <c r="BT199" i="1"/>
  <c r="BU199" i="1"/>
  <c r="BV199" i="1"/>
  <c r="D200" i="1"/>
  <c r="J200" i="1"/>
  <c r="M200" i="1"/>
  <c r="P200" i="1"/>
  <c r="Q200" i="1"/>
  <c r="S200" i="1"/>
  <c r="Y200" i="1"/>
  <c r="AA200" i="1"/>
  <c r="AC200" i="1"/>
  <c r="AE200" i="1"/>
  <c r="AH200" i="1"/>
  <c r="AK200" i="1"/>
  <c r="AM200" i="1"/>
  <c r="AP200" i="1"/>
  <c r="AR200" i="1"/>
  <c r="AU200" i="1"/>
  <c r="BA200" i="1"/>
  <c r="BC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E201" i="1"/>
  <c r="AH201" i="1"/>
  <c r="AK201" i="1"/>
  <c r="AM201" i="1"/>
  <c r="AP201" i="1"/>
  <c r="AR201" i="1"/>
  <c r="AU201" i="1"/>
  <c r="BA201" i="1"/>
  <c r="BC201" i="1"/>
  <c r="BD201" i="1"/>
  <c r="BG201" i="1"/>
  <c r="BH201" i="1"/>
  <c r="BI201" i="1"/>
  <c r="BJ201" i="1"/>
  <c r="BK201" i="1"/>
  <c r="BL201" i="1"/>
  <c r="BM201" i="1"/>
  <c r="BO201" i="1"/>
  <c r="BP201" i="1"/>
  <c r="BQ201" i="1"/>
  <c r="BS201" i="1"/>
  <c r="BT201" i="1"/>
  <c r="BU201" i="1"/>
  <c r="BV201" i="1"/>
  <c r="D202" i="1"/>
  <c r="J202" i="1"/>
  <c r="M202" i="1"/>
  <c r="P202" i="1"/>
  <c r="Q202" i="1"/>
  <c r="S202" i="1"/>
  <c r="Y202" i="1"/>
  <c r="AA202" i="1"/>
  <c r="AC202" i="1"/>
  <c r="AE202" i="1"/>
  <c r="AH202" i="1"/>
  <c r="AK202" i="1"/>
  <c r="AM202" i="1"/>
  <c r="AP202" i="1"/>
  <c r="AR202" i="1"/>
  <c r="AU202" i="1"/>
  <c r="BA202" i="1"/>
  <c r="BC202" i="1"/>
  <c r="BD202" i="1"/>
  <c r="BG202" i="1"/>
  <c r="BH202" i="1"/>
  <c r="BI202" i="1"/>
  <c r="BJ202" i="1"/>
  <c r="BK202" i="1"/>
  <c r="BL202" i="1"/>
  <c r="BM202" i="1"/>
  <c r="BO202" i="1"/>
  <c r="BP202" i="1"/>
  <c r="BQ202" i="1"/>
  <c r="BS202" i="1"/>
  <c r="BT202" i="1"/>
  <c r="BU202" i="1"/>
  <c r="BV202" i="1"/>
  <c r="D203" i="1"/>
  <c r="J203" i="1"/>
  <c r="M203" i="1"/>
  <c r="P203" i="1"/>
  <c r="Q203" i="1"/>
  <c r="S203" i="1" s="1"/>
  <c r="Y203" i="1"/>
  <c r="AA203" i="1"/>
  <c r="AC203" i="1"/>
  <c r="AE203" i="1"/>
  <c r="AH203" i="1"/>
  <c r="AK203" i="1"/>
  <c r="AM203" i="1"/>
  <c r="AP203" i="1"/>
  <c r="AR203" i="1"/>
  <c r="AU203" i="1"/>
  <c r="BA203" i="1"/>
  <c r="BC203" i="1"/>
  <c r="BD203" i="1"/>
  <c r="BG203" i="1"/>
  <c r="BH203" i="1"/>
  <c r="BI203" i="1"/>
  <c r="BJ203" i="1"/>
  <c r="BK203" i="1"/>
  <c r="BL203" i="1"/>
  <c r="BM203" i="1"/>
  <c r="BO203" i="1"/>
  <c r="BP203" i="1"/>
  <c r="BQ203" i="1"/>
  <c r="BS203" i="1"/>
  <c r="BT203" i="1"/>
  <c r="BU203" i="1"/>
  <c r="BV203" i="1"/>
  <c r="D204" i="1"/>
  <c r="J204" i="1"/>
  <c r="M204" i="1"/>
  <c r="P204" i="1"/>
  <c r="Q204" i="1"/>
  <c r="S204" i="1"/>
  <c r="Y204" i="1"/>
  <c r="AA204" i="1"/>
  <c r="AC204" i="1"/>
  <c r="AE204" i="1"/>
  <c r="AH204" i="1"/>
  <c r="AK204" i="1"/>
  <c r="AM204" i="1"/>
  <c r="AP204" i="1"/>
  <c r="AR204" i="1"/>
  <c r="AU204" i="1"/>
  <c r="BA204" i="1"/>
  <c r="BC204" i="1"/>
  <c r="BD204" i="1"/>
  <c r="BG204" i="1"/>
  <c r="BH204" i="1"/>
  <c r="BI204" i="1"/>
  <c r="BJ204" i="1"/>
  <c r="BK204" i="1"/>
  <c r="BL204" i="1"/>
  <c r="BM204" i="1"/>
  <c r="BO204" i="1"/>
  <c r="BP204" i="1"/>
  <c r="BQ204" i="1"/>
  <c r="BS204" i="1"/>
  <c r="BT204" i="1"/>
  <c r="BU204" i="1"/>
  <c r="BV204" i="1"/>
  <c r="D205" i="1"/>
  <c r="J205" i="1"/>
  <c r="M205" i="1"/>
  <c r="P205" i="1"/>
  <c r="Q205" i="1"/>
  <c r="S205" i="1" s="1"/>
  <c r="Y205" i="1"/>
  <c r="AA205" i="1"/>
  <c r="AC205" i="1"/>
  <c r="AE205" i="1"/>
  <c r="AH205" i="1"/>
  <c r="AK205" i="1"/>
  <c r="AM205" i="1"/>
  <c r="AP205" i="1"/>
  <c r="AR205" i="1"/>
  <c r="AU205" i="1"/>
  <c r="BA205" i="1"/>
  <c r="BC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E206" i="1"/>
  <c r="AH206" i="1"/>
  <c r="AK206" i="1"/>
  <c r="AM206" i="1"/>
  <c r="AP206" i="1"/>
  <c r="AR206" i="1"/>
  <c r="AU206" i="1"/>
  <c r="BA206" i="1"/>
  <c r="BC206" i="1"/>
  <c r="BD206" i="1"/>
  <c r="BG206" i="1"/>
  <c r="BH206" i="1"/>
  <c r="BI206" i="1"/>
  <c r="BJ206" i="1"/>
  <c r="BK206" i="1"/>
  <c r="BL206" i="1"/>
  <c r="BM206" i="1"/>
  <c r="BO206" i="1"/>
  <c r="BP206" i="1"/>
  <c r="BQ206" i="1"/>
  <c r="BS206" i="1"/>
  <c r="BT206" i="1"/>
  <c r="BU206" i="1"/>
  <c r="BV206" i="1"/>
  <c r="D207" i="1"/>
  <c r="J207" i="1"/>
  <c r="M207" i="1"/>
  <c r="P207" i="1"/>
  <c r="Q207" i="1"/>
  <c r="S207" i="1"/>
  <c r="Y207" i="1"/>
  <c r="AA207" i="1"/>
  <c r="AC207" i="1"/>
  <c r="AE207" i="1"/>
  <c r="AH207" i="1"/>
  <c r="AK207" i="1"/>
  <c r="AM207" i="1"/>
  <c r="AP207" i="1"/>
  <c r="AR207" i="1"/>
  <c r="AU207" i="1"/>
  <c r="BA207" i="1"/>
  <c r="BC207" i="1"/>
  <c r="BD207" i="1"/>
  <c r="BG207" i="1"/>
  <c r="BH207" i="1"/>
  <c r="BI207" i="1"/>
  <c r="BJ207" i="1"/>
  <c r="BK207" i="1"/>
  <c r="BL207" i="1"/>
  <c r="BM207" i="1"/>
  <c r="BO207" i="1"/>
  <c r="BP207" i="1"/>
  <c r="BQ207" i="1"/>
  <c r="BS207" i="1"/>
  <c r="BT207" i="1"/>
  <c r="BU207" i="1"/>
  <c r="BV207" i="1"/>
  <c r="D208" i="1"/>
  <c r="J208" i="1"/>
  <c r="M208" i="1"/>
  <c r="P208" i="1"/>
  <c r="Q208" i="1"/>
  <c r="S208" i="1" s="1"/>
  <c r="Y208" i="1"/>
  <c r="AA208" i="1"/>
  <c r="AC208" i="1"/>
  <c r="AE208" i="1"/>
  <c r="AH208" i="1"/>
  <c r="AK208" i="1"/>
  <c r="AM208" i="1"/>
  <c r="AP208" i="1"/>
  <c r="AR208" i="1"/>
  <c r="AU208" i="1"/>
  <c r="BA208" i="1"/>
  <c r="BC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E209" i="1"/>
  <c r="AH209" i="1"/>
  <c r="AK209" i="1"/>
  <c r="AM209" i="1"/>
  <c r="AP209" i="1"/>
  <c r="AR209" i="1"/>
  <c r="AU209" i="1"/>
  <c r="BA209" i="1"/>
  <c r="BC209" i="1"/>
  <c r="BD209" i="1"/>
  <c r="BG209" i="1"/>
  <c r="BH209" i="1"/>
  <c r="BI209" i="1"/>
  <c r="BJ209" i="1"/>
  <c r="BK209" i="1"/>
  <c r="BL209" i="1"/>
  <c r="BM209" i="1"/>
  <c r="BO209" i="1"/>
  <c r="BP209" i="1"/>
  <c r="BQ209" i="1"/>
  <c r="BS209" i="1"/>
  <c r="BT209" i="1"/>
  <c r="BU209" i="1"/>
  <c r="BV209" i="1"/>
  <c r="D210" i="1"/>
  <c r="J210" i="1"/>
  <c r="M210" i="1"/>
  <c r="P210" i="1"/>
  <c r="Q210" i="1"/>
  <c r="S210" i="1" s="1"/>
  <c r="Y210" i="1"/>
  <c r="AA210" i="1"/>
  <c r="AC210" i="1"/>
  <c r="AE210" i="1"/>
  <c r="AH210" i="1"/>
  <c r="AK210" i="1"/>
  <c r="AM210" i="1"/>
  <c r="AP210" i="1"/>
  <c r="AR210" i="1"/>
  <c r="AU210" i="1"/>
  <c r="BA210" i="1"/>
  <c r="BC210" i="1"/>
  <c r="BD210" i="1"/>
  <c r="BG210" i="1"/>
  <c r="BH210" i="1"/>
  <c r="BI210" i="1"/>
  <c r="BJ210" i="1"/>
  <c r="BK210" i="1"/>
  <c r="BL210" i="1"/>
  <c r="BM210" i="1"/>
  <c r="BO210" i="1"/>
  <c r="BP210" i="1"/>
  <c r="BQ210" i="1"/>
  <c r="BS210" i="1"/>
  <c r="BT210" i="1"/>
  <c r="BU210" i="1"/>
  <c r="BV210" i="1"/>
  <c r="D211" i="1"/>
  <c r="J211" i="1"/>
  <c r="M211" i="1"/>
  <c r="P211" i="1"/>
  <c r="Q211" i="1"/>
  <c r="S211" i="1"/>
  <c r="Y211" i="1"/>
  <c r="AA211" i="1"/>
  <c r="AC211" i="1"/>
  <c r="AE211" i="1"/>
  <c r="AH211" i="1"/>
  <c r="AK211" i="1"/>
  <c r="AM211" i="1"/>
  <c r="AP211" i="1"/>
  <c r="AR211" i="1"/>
  <c r="AU211" i="1"/>
  <c r="BA211" i="1"/>
  <c r="BC211" i="1"/>
  <c r="BD211" i="1"/>
  <c r="BG211" i="1"/>
  <c r="BH211" i="1"/>
  <c r="BI211" i="1"/>
  <c r="BJ211" i="1"/>
  <c r="BK211" i="1"/>
  <c r="BL211" i="1"/>
  <c r="BM211" i="1"/>
  <c r="BO211" i="1"/>
  <c r="BP211" i="1"/>
  <c r="BQ211" i="1"/>
  <c r="BS211" i="1"/>
  <c r="BT211" i="1"/>
  <c r="BU211" i="1"/>
  <c r="BV211" i="1"/>
  <c r="D212" i="1"/>
  <c r="J212" i="1"/>
  <c r="M212" i="1"/>
  <c r="P212" i="1"/>
  <c r="Q212" i="1"/>
  <c r="S212" i="1"/>
  <c r="Y212" i="1"/>
  <c r="AA212" i="1"/>
  <c r="AC212" i="1"/>
  <c r="AE212" i="1"/>
  <c r="AH212" i="1"/>
  <c r="AK212" i="1"/>
  <c r="AM212" i="1"/>
  <c r="AP212" i="1"/>
  <c r="AR212" i="1"/>
  <c r="AU212" i="1"/>
  <c r="BA212" i="1"/>
  <c r="BC212" i="1"/>
  <c r="BD212" i="1"/>
  <c r="BG212" i="1"/>
  <c r="BH212" i="1"/>
  <c r="BI212" i="1"/>
  <c r="BJ212" i="1"/>
  <c r="BK212" i="1"/>
  <c r="BL212" i="1"/>
  <c r="BM212" i="1"/>
  <c r="BO212" i="1"/>
  <c r="BP212" i="1"/>
  <c r="BQ212" i="1"/>
  <c r="BS212" i="1"/>
  <c r="BT212" i="1"/>
  <c r="BU212" i="1"/>
  <c r="BV212" i="1"/>
  <c r="D213" i="1"/>
  <c r="J213" i="1"/>
  <c r="M213" i="1"/>
  <c r="P213" i="1"/>
  <c r="Q213" i="1"/>
  <c r="S213" i="1"/>
  <c r="Y213" i="1"/>
  <c r="AA213" i="1"/>
  <c r="AC213" i="1"/>
  <c r="AE213" i="1"/>
  <c r="AH213" i="1"/>
  <c r="AK213" i="1"/>
  <c r="AM213" i="1"/>
  <c r="AP213" i="1"/>
  <c r="AR213" i="1"/>
  <c r="AU213" i="1"/>
  <c r="BA213" i="1"/>
  <c r="BC213" i="1"/>
  <c r="BD213" i="1"/>
  <c r="BG213" i="1"/>
  <c r="BH213" i="1"/>
  <c r="BI213" i="1"/>
  <c r="BJ213" i="1"/>
  <c r="BK213" i="1"/>
  <c r="BL213" i="1"/>
  <c r="BM213" i="1"/>
  <c r="BO213" i="1"/>
  <c r="BP213" i="1"/>
  <c r="BQ213" i="1"/>
  <c r="BS213" i="1"/>
  <c r="BT213" i="1"/>
  <c r="BU213" i="1"/>
  <c r="BV213" i="1"/>
  <c r="D214" i="1"/>
  <c r="J214" i="1"/>
  <c r="M214" i="1"/>
  <c r="P214" i="1"/>
  <c r="Q214" i="1"/>
  <c r="S214" i="1"/>
  <c r="Y214" i="1"/>
  <c r="AA214" i="1"/>
  <c r="AC214" i="1"/>
  <c r="AE214" i="1"/>
  <c r="AH214" i="1"/>
  <c r="AK214" i="1"/>
  <c r="AM214" i="1"/>
  <c r="AP214" i="1"/>
  <c r="AR214" i="1"/>
  <c r="AU214" i="1"/>
  <c r="BA214" i="1"/>
  <c r="BC214" i="1"/>
  <c r="BD214" i="1"/>
  <c r="BG214" i="1"/>
  <c r="BH214" i="1"/>
  <c r="BI214" i="1"/>
  <c r="BJ214" i="1"/>
  <c r="BK214" i="1"/>
  <c r="BL214" i="1"/>
  <c r="BM214" i="1"/>
  <c r="BO214" i="1"/>
  <c r="BP214" i="1"/>
  <c r="BQ214" i="1"/>
  <c r="BS214" i="1"/>
  <c r="BT214" i="1"/>
  <c r="BU214" i="1"/>
  <c r="BV214" i="1"/>
  <c r="D215" i="1"/>
  <c r="J215" i="1"/>
  <c r="M215" i="1"/>
  <c r="P215" i="1"/>
  <c r="Q215" i="1"/>
  <c r="S215" i="1"/>
  <c r="Y215" i="1"/>
  <c r="AA215" i="1"/>
  <c r="AC215" i="1"/>
  <c r="AE215" i="1"/>
  <c r="AH215" i="1"/>
  <c r="AK215" i="1"/>
  <c r="AM215" i="1"/>
  <c r="AP215" i="1"/>
  <c r="AR215" i="1"/>
  <c r="AU215" i="1"/>
  <c r="BA215" i="1"/>
  <c r="BC215" i="1"/>
  <c r="BD215" i="1"/>
  <c r="BG215" i="1"/>
  <c r="BH215" i="1"/>
  <c r="BI215" i="1"/>
  <c r="BJ215" i="1"/>
  <c r="BK215" i="1"/>
  <c r="BL215" i="1"/>
  <c r="BM215" i="1"/>
  <c r="BO215" i="1"/>
  <c r="BP215" i="1"/>
  <c r="BQ215" i="1"/>
  <c r="BS215" i="1"/>
  <c r="BT215" i="1"/>
  <c r="BU215" i="1"/>
  <c r="BV215" i="1"/>
  <c r="D216" i="1"/>
  <c r="J216" i="1"/>
  <c r="M216" i="1"/>
  <c r="P216" i="1"/>
  <c r="Q216" i="1"/>
  <c r="S216" i="1" s="1"/>
  <c r="Y216" i="1"/>
  <c r="AA216" i="1"/>
  <c r="AC216" i="1"/>
  <c r="AE216" i="1"/>
  <c r="AH216" i="1"/>
  <c r="AK216" i="1"/>
  <c r="AM216" i="1"/>
  <c r="AP216" i="1"/>
  <c r="AR216" i="1"/>
  <c r="AU216" i="1"/>
  <c r="BA216" i="1"/>
  <c r="BC216" i="1"/>
  <c r="BD216" i="1"/>
  <c r="BG216" i="1"/>
  <c r="BH216" i="1"/>
  <c r="BI216" i="1"/>
  <c r="BJ216" i="1"/>
  <c r="BK216" i="1"/>
  <c r="BL216" i="1"/>
  <c r="BM216" i="1"/>
  <c r="BO216" i="1"/>
  <c r="BP216" i="1"/>
  <c r="BQ216" i="1"/>
  <c r="BS216" i="1"/>
  <c r="BT216" i="1"/>
  <c r="BU216" i="1"/>
  <c r="BV216" i="1"/>
  <c r="D217" i="1"/>
  <c r="J217" i="1"/>
  <c r="M217" i="1"/>
  <c r="P217" i="1"/>
  <c r="Q217" i="1"/>
  <c r="S217" i="1"/>
  <c r="Y217" i="1"/>
  <c r="AA217" i="1"/>
  <c r="AC217" i="1"/>
  <c r="AE217" i="1"/>
  <c r="AH217" i="1"/>
  <c r="AK217" i="1"/>
  <c r="AM217" i="1"/>
  <c r="AP217" i="1"/>
  <c r="AR217" i="1"/>
  <c r="AU217" i="1"/>
  <c r="BA217" i="1"/>
  <c r="BC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E218" i="1"/>
  <c r="AH218" i="1"/>
  <c r="AK218" i="1"/>
  <c r="AM218" i="1"/>
  <c r="AP218" i="1"/>
  <c r="AR218" i="1"/>
  <c r="AU218" i="1"/>
  <c r="BA218" i="1"/>
  <c r="BC218" i="1"/>
  <c r="BD218" i="1"/>
  <c r="BG218" i="1"/>
  <c r="BH218" i="1"/>
  <c r="BI218" i="1"/>
  <c r="BJ218" i="1"/>
  <c r="BK218" i="1"/>
  <c r="BL218" i="1"/>
  <c r="BM218" i="1"/>
  <c r="BO218" i="1"/>
  <c r="BP218" i="1"/>
  <c r="BQ218" i="1"/>
  <c r="BS218" i="1"/>
  <c r="BT218" i="1"/>
  <c r="BU218" i="1"/>
  <c r="BV218" i="1"/>
  <c r="D219" i="1"/>
  <c r="J219" i="1"/>
  <c r="M219" i="1"/>
  <c r="P219" i="1"/>
  <c r="Q219" i="1"/>
  <c r="S219" i="1" s="1"/>
  <c r="Y219" i="1"/>
  <c r="AA219" i="1"/>
  <c r="AC219" i="1"/>
  <c r="AE219" i="1"/>
  <c r="AH219" i="1"/>
  <c r="AK219" i="1"/>
  <c r="AM219" i="1"/>
  <c r="AP219" i="1"/>
  <c r="AR219" i="1"/>
  <c r="AU219" i="1"/>
  <c r="BA219" i="1"/>
  <c r="BC219" i="1"/>
  <c r="BD219" i="1"/>
  <c r="BG219" i="1"/>
  <c r="BH219" i="1"/>
  <c r="BI219" i="1"/>
  <c r="BJ219" i="1"/>
  <c r="BK219" i="1"/>
  <c r="BL219" i="1"/>
  <c r="BM219" i="1"/>
  <c r="BO219" i="1"/>
  <c r="BP219" i="1"/>
  <c r="BQ219" i="1"/>
  <c r="BS219" i="1"/>
  <c r="BT219" i="1"/>
  <c r="BU219" i="1"/>
  <c r="BV219" i="1"/>
  <c r="D220" i="1"/>
  <c r="J220" i="1"/>
  <c r="M220" i="1"/>
  <c r="P220" i="1"/>
  <c r="Q220" i="1"/>
  <c r="S220" i="1"/>
  <c r="Y220" i="1"/>
  <c r="AA220" i="1"/>
  <c r="AC220" i="1"/>
  <c r="AE220" i="1"/>
  <c r="AH220" i="1"/>
  <c r="AK220" i="1"/>
  <c r="AM220" i="1"/>
  <c r="AP220" i="1"/>
  <c r="AR220" i="1"/>
  <c r="AU220" i="1"/>
  <c r="BA220" i="1"/>
  <c r="BC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E221" i="1"/>
  <c r="AH221" i="1"/>
  <c r="AK221" i="1"/>
  <c r="AM221" i="1"/>
  <c r="AP221" i="1"/>
  <c r="AR221" i="1"/>
  <c r="AU221" i="1"/>
  <c r="BA221" i="1"/>
  <c r="BC221" i="1"/>
  <c r="BD221" i="1"/>
  <c r="BG221" i="1"/>
  <c r="BH221" i="1"/>
  <c r="BI221" i="1"/>
  <c r="BJ221" i="1"/>
  <c r="BK221" i="1"/>
  <c r="BL221" i="1"/>
  <c r="BM221" i="1"/>
  <c r="BO221" i="1"/>
  <c r="BP221" i="1"/>
  <c r="BQ221" i="1"/>
  <c r="BS221" i="1"/>
  <c r="BT221" i="1"/>
  <c r="BU221" i="1"/>
  <c r="BV221" i="1"/>
  <c r="D222" i="1"/>
  <c r="J222" i="1"/>
  <c r="M222" i="1"/>
  <c r="P222" i="1"/>
  <c r="Q222" i="1"/>
  <c r="S222" i="1"/>
  <c r="Y222" i="1"/>
  <c r="AA222" i="1"/>
  <c r="AC222" i="1"/>
  <c r="AE222" i="1"/>
  <c r="AH222" i="1"/>
  <c r="AK222" i="1"/>
  <c r="AM222" i="1"/>
  <c r="AP222" i="1"/>
  <c r="AR222" i="1"/>
  <c r="AU222" i="1"/>
  <c r="BA222" i="1"/>
  <c r="BC222" i="1"/>
  <c r="BD222" i="1"/>
  <c r="BG222" i="1"/>
  <c r="BH222" i="1"/>
  <c r="BI222" i="1"/>
  <c r="BJ222" i="1"/>
  <c r="BK222" i="1"/>
  <c r="BL222" i="1"/>
  <c r="BM222" i="1"/>
  <c r="BO222" i="1"/>
  <c r="BP222" i="1"/>
  <c r="BQ222" i="1"/>
  <c r="BS222" i="1"/>
  <c r="BT222" i="1"/>
  <c r="BU222" i="1"/>
  <c r="BV222" i="1"/>
  <c r="D223" i="1"/>
  <c r="J223" i="1"/>
  <c r="M223" i="1"/>
  <c r="P223" i="1"/>
  <c r="Q223" i="1"/>
  <c r="S223" i="1" s="1"/>
  <c r="Y223" i="1"/>
  <c r="AA223" i="1"/>
  <c r="AC223" i="1"/>
  <c r="AE223" i="1"/>
  <c r="AH223" i="1"/>
  <c r="AK223" i="1"/>
  <c r="AM223" i="1"/>
  <c r="AP223" i="1"/>
  <c r="AR223" i="1"/>
  <c r="AU223" i="1"/>
  <c r="BA223" i="1"/>
  <c r="BC223" i="1"/>
  <c r="BD223" i="1"/>
  <c r="BG223" i="1"/>
  <c r="BH223" i="1"/>
  <c r="BI223" i="1"/>
  <c r="BJ223" i="1"/>
  <c r="BK223" i="1"/>
  <c r="BL223" i="1"/>
  <c r="BM223" i="1"/>
  <c r="BO223" i="1"/>
  <c r="BP223" i="1"/>
  <c r="BQ223" i="1"/>
  <c r="BS223" i="1"/>
  <c r="BT223" i="1"/>
  <c r="BU223" i="1"/>
  <c r="BV223" i="1"/>
  <c r="D224" i="1"/>
  <c r="J224" i="1"/>
  <c r="M224" i="1"/>
  <c r="P224" i="1"/>
  <c r="Q224" i="1"/>
  <c r="S224" i="1"/>
  <c r="Y224" i="1"/>
  <c r="AA224" i="1"/>
  <c r="AC224" i="1"/>
  <c r="AE224" i="1"/>
  <c r="AH224" i="1"/>
  <c r="AK224" i="1"/>
  <c r="AM224" i="1"/>
  <c r="AP224" i="1"/>
  <c r="AR224" i="1"/>
  <c r="AU224" i="1"/>
  <c r="BA224" i="1"/>
  <c r="BC224" i="1"/>
  <c r="BD224" i="1"/>
  <c r="BG224" i="1"/>
  <c r="BH224" i="1"/>
  <c r="BI224" i="1"/>
  <c r="BJ224" i="1"/>
  <c r="BK224" i="1"/>
  <c r="BL224" i="1"/>
  <c r="BM224" i="1"/>
  <c r="BO224" i="1"/>
  <c r="BP224" i="1"/>
  <c r="BQ224" i="1"/>
  <c r="BS224" i="1"/>
  <c r="BT224" i="1"/>
  <c r="BU224" i="1"/>
  <c r="BV224" i="1"/>
  <c r="D225" i="1"/>
  <c r="J225" i="1"/>
  <c r="M225" i="1"/>
  <c r="P225" i="1"/>
  <c r="Q225" i="1"/>
  <c r="S225" i="1" s="1"/>
  <c r="Y225" i="1"/>
  <c r="AA225" i="1"/>
  <c r="AC225" i="1"/>
  <c r="AE225" i="1"/>
  <c r="AH225" i="1"/>
  <c r="AK225" i="1"/>
  <c r="AM225" i="1"/>
  <c r="AP225" i="1"/>
  <c r="AR225" i="1"/>
  <c r="AU225" i="1"/>
  <c r="BA225" i="1"/>
  <c r="BC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E226" i="1"/>
  <c r="AH226" i="1"/>
  <c r="AK226" i="1"/>
  <c r="AM226" i="1"/>
  <c r="AP226" i="1"/>
  <c r="AR226" i="1"/>
  <c r="AU226" i="1"/>
  <c r="BA226" i="1"/>
  <c r="BC226" i="1"/>
  <c r="BD226" i="1"/>
  <c r="BG226" i="1"/>
  <c r="BH226" i="1"/>
  <c r="BI226" i="1"/>
  <c r="BJ226" i="1"/>
  <c r="BK226" i="1"/>
  <c r="BL226" i="1"/>
  <c r="BM226" i="1"/>
  <c r="BO226" i="1"/>
  <c r="BP226" i="1"/>
  <c r="BQ226" i="1"/>
  <c r="BS226" i="1"/>
  <c r="BT226" i="1"/>
  <c r="BU226" i="1"/>
  <c r="BV226" i="1"/>
  <c r="D227" i="1"/>
  <c r="J227" i="1"/>
  <c r="M227" i="1"/>
  <c r="P227" i="1"/>
  <c r="Q227" i="1"/>
  <c r="S227" i="1"/>
  <c r="Y227" i="1"/>
  <c r="AA227" i="1"/>
  <c r="AC227" i="1"/>
  <c r="AE227" i="1"/>
  <c r="AH227" i="1"/>
  <c r="AK227" i="1"/>
  <c r="AM227" i="1"/>
  <c r="AP227" i="1"/>
  <c r="AR227" i="1"/>
  <c r="AU227" i="1"/>
  <c r="BA227" i="1"/>
  <c r="BC227" i="1"/>
  <c r="BD227" i="1"/>
  <c r="BG227" i="1"/>
  <c r="BH227" i="1"/>
  <c r="BI227" i="1"/>
  <c r="BJ227" i="1"/>
  <c r="BK227" i="1"/>
  <c r="BL227" i="1"/>
  <c r="BM227" i="1"/>
  <c r="BO227" i="1"/>
  <c r="BP227" i="1"/>
  <c r="BQ227" i="1"/>
  <c r="BS227" i="1"/>
  <c r="BT227" i="1"/>
  <c r="BU227" i="1"/>
  <c r="BV227" i="1"/>
  <c r="D228" i="1"/>
  <c r="J228" i="1"/>
  <c r="M228" i="1"/>
  <c r="P228" i="1"/>
  <c r="Q228" i="1"/>
  <c r="S228" i="1" s="1"/>
  <c r="Y228" i="1"/>
  <c r="AA228" i="1"/>
  <c r="AC228" i="1"/>
  <c r="AE228" i="1"/>
  <c r="AH228" i="1"/>
  <c r="AK228" i="1"/>
  <c r="AM228" i="1"/>
  <c r="AP228" i="1"/>
  <c r="AR228" i="1"/>
  <c r="AU228" i="1"/>
  <c r="BA228" i="1"/>
  <c r="BC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E229" i="1"/>
  <c r="AH229" i="1"/>
  <c r="AK229" i="1"/>
  <c r="AM229" i="1"/>
  <c r="AP229" i="1"/>
  <c r="AR229" i="1"/>
  <c r="AU229" i="1"/>
  <c r="BA229" i="1"/>
  <c r="BC229" i="1"/>
  <c r="BD229" i="1"/>
  <c r="BG229" i="1"/>
  <c r="BH229" i="1"/>
  <c r="BI229" i="1"/>
  <c r="BJ229" i="1"/>
  <c r="BK229" i="1"/>
  <c r="BL229" i="1"/>
  <c r="BM229" i="1"/>
  <c r="BO229" i="1"/>
  <c r="BP229" i="1"/>
  <c r="BQ229" i="1"/>
  <c r="BS229" i="1"/>
  <c r="BT229" i="1"/>
  <c r="BU229" i="1"/>
  <c r="BV229" i="1"/>
  <c r="D230" i="1"/>
  <c r="J230" i="1"/>
  <c r="M230" i="1"/>
  <c r="P230" i="1"/>
  <c r="Q230" i="1"/>
  <c r="S230" i="1" s="1"/>
  <c r="Y230" i="1"/>
  <c r="AA230" i="1"/>
  <c r="AC230" i="1"/>
  <c r="AE230" i="1"/>
  <c r="AH230" i="1"/>
  <c r="AK230" i="1"/>
  <c r="AM230" i="1"/>
  <c r="AP230" i="1"/>
  <c r="AR230" i="1"/>
  <c r="AU230" i="1"/>
  <c r="BA230" i="1"/>
  <c r="BC230" i="1"/>
  <c r="BD230" i="1"/>
  <c r="BG230" i="1"/>
  <c r="BH230" i="1"/>
  <c r="BI230" i="1"/>
  <c r="BJ230" i="1"/>
  <c r="BK230" i="1"/>
  <c r="BL230" i="1"/>
  <c r="BM230" i="1"/>
  <c r="BO230" i="1"/>
  <c r="BP230" i="1"/>
  <c r="BQ230" i="1"/>
  <c r="BS230" i="1"/>
  <c r="BT230" i="1"/>
  <c r="BU230" i="1"/>
  <c r="BV230" i="1"/>
  <c r="D231" i="1"/>
  <c r="J231" i="1"/>
  <c r="M231" i="1"/>
  <c r="P231" i="1"/>
  <c r="Q231" i="1"/>
  <c r="S231" i="1"/>
  <c r="Y231" i="1"/>
  <c r="AA231" i="1"/>
  <c r="AC231" i="1"/>
  <c r="AE231" i="1"/>
  <c r="AH231" i="1"/>
  <c r="AK231" i="1"/>
  <c r="AM231" i="1"/>
  <c r="AP231" i="1"/>
  <c r="AR231" i="1"/>
  <c r="AU231" i="1"/>
  <c r="BA231" i="1"/>
  <c r="BC231" i="1"/>
  <c r="BD231" i="1"/>
  <c r="BG231" i="1"/>
  <c r="BH231" i="1"/>
  <c r="BI231" i="1"/>
  <c r="BJ231" i="1"/>
  <c r="BK231" i="1"/>
  <c r="BL231" i="1"/>
  <c r="BM231" i="1"/>
  <c r="BO231" i="1"/>
  <c r="BP231" i="1"/>
  <c r="BQ231" i="1"/>
  <c r="BS231" i="1"/>
  <c r="BT231" i="1"/>
  <c r="BU231" i="1"/>
  <c r="BV231" i="1"/>
  <c r="D232" i="1"/>
  <c r="J232" i="1"/>
  <c r="M232" i="1"/>
  <c r="P232" i="1"/>
  <c r="Q232" i="1"/>
  <c r="S232" i="1"/>
  <c r="Y232" i="1"/>
  <c r="AA232" i="1"/>
  <c r="AC232" i="1"/>
  <c r="AE232" i="1"/>
  <c r="AH232" i="1"/>
  <c r="AK232" i="1"/>
  <c r="AM232" i="1"/>
  <c r="AP232" i="1"/>
  <c r="AR232" i="1"/>
  <c r="AU232" i="1"/>
  <c r="BA232" i="1"/>
  <c r="BC232" i="1"/>
  <c r="BD232" i="1"/>
  <c r="BG232" i="1"/>
  <c r="BH232" i="1"/>
  <c r="BI232" i="1"/>
  <c r="BJ232" i="1"/>
  <c r="BK232" i="1"/>
  <c r="BL232" i="1"/>
  <c r="BM232" i="1"/>
  <c r="BO232" i="1"/>
  <c r="BP232" i="1"/>
  <c r="BQ232" i="1"/>
  <c r="BS232" i="1"/>
  <c r="BT232" i="1"/>
  <c r="BU232" i="1"/>
  <c r="BV232" i="1"/>
  <c r="D233" i="1"/>
  <c r="J233" i="1"/>
  <c r="M233" i="1"/>
  <c r="P233" i="1"/>
  <c r="Q233" i="1"/>
  <c r="S233" i="1"/>
  <c r="Y233" i="1"/>
  <c r="AA233" i="1"/>
  <c r="AC233" i="1"/>
  <c r="AE233" i="1"/>
  <c r="AH233" i="1"/>
  <c r="AK233" i="1"/>
  <c r="AM233" i="1"/>
  <c r="AP233" i="1"/>
  <c r="AR233" i="1"/>
  <c r="AU233" i="1"/>
  <c r="BA233" i="1"/>
  <c r="BC233" i="1"/>
  <c r="BD233" i="1"/>
  <c r="BG233" i="1"/>
  <c r="BH233" i="1"/>
  <c r="BI233" i="1"/>
  <c r="BJ233" i="1"/>
  <c r="BK233" i="1"/>
  <c r="BL233" i="1"/>
  <c r="BM233" i="1"/>
  <c r="BO233" i="1"/>
  <c r="BP233" i="1"/>
  <c r="BQ233" i="1"/>
  <c r="BS233" i="1"/>
  <c r="BT233" i="1"/>
  <c r="BU233" i="1"/>
  <c r="BV233" i="1"/>
  <c r="D234" i="1"/>
  <c r="J234" i="1"/>
  <c r="M234" i="1"/>
  <c r="P234" i="1"/>
  <c r="Q234" i="1"/>
  <c r="S234" i="1"/>
  <c r="Y234" i="1"/>
  <c r="AA234" i="1"/>
  <c r="AC234" i="1"/>
  <c r="AE234" i="1"/>
  <c r="AH234" i="1"/>
  <c r="AK234" i="1"/>
  <c r="AM234" i="1"/>
  <c r="AP234" i="1"/>
  <c r="AR234" i="1"/>
  <c r="AU234" i="1"/>
  <c r="BA234" i="1"/>
  <c r="BC234" i="1"/>
  <c r="BD234" i="1"/>
  <c r="BG234" i="1"/>
  <c r="BH234" i="1"/>
  <c r="BI234" i="1"/>
  <c r="BJ234" i="1"/>
  <c r="BK234" i="1"/>
  <c r="BL234" i="1"/>
  <c r="BM234" i="1"/>
  <c r="BO234" i="1"/>
  <c r="BP234" i="1"/>
  <c r="BQ234" i="1"/>
  <c r="BS234" i="1"/>
  <c r="BT234" i="1"/>
  <c r="BU234" i="1"/>
  <c r="BV234" i="1"/>
  <c r="D235" i="1"/>
  <c r="J235" i="1"/>
  <c r="M235" i="1"/>
  <c r="P235" i="1"/>
  <c r="Q235" i="1"/>
  <c r="S235" i="1"/>
  <c r="Y235" i="1"/>
  <c r="AA235" i="1"/>
  <c r="AC235" i="1"/>
  <c r="AE235" i="1"/>
  <c r="AH235" i="1"/>
  <c r="AK235" i="1"/>
  <c r="AM235" i="1"/>
  <c r="AP235" i="1"/>
  <c r="AR235" i="1"/>
  <c r="AU235" i="1"/>
  <c r="BA235" i="1"/>
  <c r="BC235" i="1"/>
  <c r="BD235" i="1"/>
  <c r="BG235" i="1"/>
  <c r="BH235" i="1"/>
  <c r="BI235" i="1"/>
  <c r="BJ235" i="1"/>
  <c r="BK235" i="1"/>
  <c r="BL235" i="1"/>
  <c r="BM235" i="1"/>
  <c r="BO235" i="1"/>
  <c r="BP235" i="1"/>
  <c r="BQ235" i="1"/>
  <c r="BS235" i="1"/>
  <c r="BT235" i="1"/>
  <c r="BU235" i="1"/>
  <c r="BV235" i="1"/>
  <c r="D236" i="1"/>
  <c r="J236" i="1"/>
  <c r="M236" i="1"/>
  <c r="P236" i="1"/>
  <c r="Q236" i="1"/>
  <c r="S236" i="1" s="1"/>
  <c r="Y236" i="1"/>
  <c r="AA236" i="1"/>
  <c r="AC236" i="1"/>
  <c r="AE236" i="1"/>
  <c r="AH236" i="1"/>
  <c r="AK236" i="1"/>
  <c r="AM236" i="1"/>
  <c r="AP236" i="1"/>
  <c r="AR236" i="1"/>
  <c r="AU236" i="1"/>
  <c r="BA236" i="1"/>
  <c r="BC236" i="1"/>
  <c r="BD236" i="1"/>
  <c r="BG236" i="1"/>
  <c r="BH236" i="1"/>
  <c r="BI236" i="1"/>
  <c r="BJ236" i="1"/>
  <c r="BK236" i="1"/>
  <c r="BL236" i="1"/>
  <c r="BM236" i="1"/>
  <c r="BO236" i="1"/>
  <c r="BP236" i="1"/>
  <c r="BQ236" i="1"/>
  <c r="BS236" i="1"/>
  <c r="BT236" i="1"/>
  <c r="BU236" i="1"/>
  <c r="BV236" i="1"/>
  <c r="D237" i="1"/>
  <c r="J237" i="1"/>
  <c r="M237" i="1"/>
  <c r="P237" i="1"/>
  <c r="Q237" i="1"/>
  <c r="S237" i="1"/>
  <c r="Y237" i="1"/>
  <c r="AA237" i="1"/>
  <c r="AC237" i="1"/>
  <c r="AE237" i="1"/>
  <c r="AH237" i="1"/>
  <c r="AK237" i="1"/>
  <c r="AM237" i="1"/>
  <c r="AP237" i="1"/>
  <c r="AR237" i="1"/>
  <c r="AU237" i="1"/>
  <c r="BA237" i="1"/>
  <c r="BC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E238" i="1"/>
  <c r="AH238" i="1"/>
  <c r="AK238" i="1"/>
  <c r="AM238" i="1"/>
  <c r="AP238" i="1"/>
  <c r="AR238" i="1"/>
  <c r="AU238" i="1"/>
  <c r="BA238" i="1"/>
  <c r="BC238" i="1"/>
  <c r="BD238" i="1"/>
  <c r="BG238" i="1"/>
  <c r="BH238" i="1"/>
  <c r="BI238" i="1"/>
  <c r="BJ238" i="1"/>
  <c r="BK238" i="1"/>
  <c r="BL238" i="1"/>
  <c r="BM238" i="1"/>
  <c r="BO238" i="1"/>
  <c r="BP238" i="1"/>
  <c r="BQ238" i="1"/>
  <c r="BS238" i="1"/>
  <c r="BT238" i="1"/>
  <c r="BU238" i="1"/>
  <c r="BV238" i="1"/>
  <c r="D239" i="1"/>
  <c r="J239" i="1"/>
  <c r="M239" i="1"/>
  <c r="P239" i="1"/>
  <c r="Q239" i="1"/>
  <c r="S239" i="1" s="1"/>
  <c r="Y239" i="1"/>
  <c r="AA239" i="1"/>
  <c r="AC239" i="1"/>
  <c r="AE239" i="1"/>
  <c r="AH239" i="1"/>
  <c r="AK239" i="1"/>
  <c r="AM239" i="1"/>
  <c r="AP239" i="1"/>
  <c r="AR239" i="1"/>
  <c r="AU239" i="1"/>
  <c r="BA239" i="1"/>
  <c r="BC239" i="1"/>
  <c r="BD239" i="1"/>
  <c r="BG239" i="1"/>
  <c r="BH239" i="1"/>
  <c r="BI239" i="1"/>
  <c r="BJ239" i="1"/>
  <c r="BK239" i="1"/>
  <c r="BL239" i="1"/>
  <c r="BM239" i="1"/>
  <c r="BO239" i="1"/>
  <c r="BP239" i="1"/>
  <c r="BQ239" i="1"/>
  <c r="BS239" i="1"/>
  <c r="BT239" i="1"/>
  <c r="BU239" i="1"/>
  <c r="BV239" i="1"/>
  <c r="D240" i="1"/>
  <c r="J240" i="1"/>
  <c r="M240" i="1"/>
  <c r="P240" i="1"/>
  <c r="Q240" i="1"/>
  <c r="S240" i="1"/>
  <c r="Y240" i="1"/>
  <c r="AA240" i="1"/>
  <c r="AC240" i="1"/>
  <c r="AE240" i="1"/>
  <c r="AH240" i="1"/>
  <c r="AK240" i="1"/>
  <c r="AM240" i="1"/>
  <c r="AP240" i="1"/>
  <c r="AR240" i="1"/>
  <c r="AU240" i="1"/>
  <c r="BA240" i="1"/>
  <c r="BC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E241" i="1"/>
  <c r="AH241" i="1"/>
  <c r="AK241" i="1"/>
  <c r="AM241" i="1"/>
  <c r="AP241" i="1"/>
  <c r="AR241" i="1"/>
  <c r="AU241" i="1"/>
  <c r="BA241" i="1"/>
  <c r="BC241" i="1"/>
  <c r="BD241" i="1"/>
  <c r="BG241" i="1"/>
  <c r="BH241" i="1"/>
  <c r="BI241" i="1"/>
  <c r="BJ241" i="1"/>
  <c r="BK241" i="1"/>
  <c r="BL241" i="1"/>
  <c r="BM241" i="1"/>
  <c r="BO241" i="1"/>
  <c r="BP241" i="1"/>
  <c r="BQ241" i="1"/>
  <c r="BS241" i="1"/>
  <c r="BT241" i="1"/>
  <c r="BU241" i="1"/>
  <c r="BV241" i="1"/>
  <c r="D242" i="1"/>
  <c r="J242" i="1"/>
  <c r="M242" i="1"/>
  <c r="P242" i="1"/>
  <c r="Q242" i="1"/>
  <c r="S242" i="1"/>
  <c r="Y242" i="1"/>
  <c r="AA242" i="1"/>
  <c r="AC242" i="1"/>
  <c r="AE242" i="1"/>
  <c r="AH242" i="1"/>
  <c r="AK242" i="1"/>
  <c r="AM242" i="1"/>
  <c r="AP242" i="1"/>
  <c r="AR242" i="1"/>
  <c r="AU242" i="1"/>
  <c r="BA242" i="1"/>
  <c r="BC242" i="1"/>
  <c r="BD242" i="1"/>
  <c r="BG242" i="1"/>
  <c r="BH242" i="1"/>
  <c r="BI242" i="1"/>
  <c r="BJ242" i="1"/>
  <c r="BK242" i="1"/>
  <c r="BL242" i="1"/>
  <c r="BM242" i="1"/>
  <c r="BO242" i="1"/>
  <c r="BP242" i="1"/>
  <c r="BQ242" i="1"/>
  <c r="BS242" i="1"/>
  <c r="BT242" i="1"/>
  <c r="BU242" i="1"/>
  <c r="BV242" i="1"/>
  <c r="D243" i="1"/>
  <c r="J243" i="1"/>
  <c r="M243" i="1"/>
  <c r="P243" i="1"/>
  <c r="Q243" i="1"/>
  <c r="S243" i="1" s="1"/>
  <c r="Y243" i="1"/>
  <c r="AA243" i="1"/>
  <c r="AC243" i="1"/>
  <c r="AE243" i="1"/>
  <c r="AH243" i="1"/>
  <c r="AK243" i="1"/>
  <c r="AM243" i="1"/>
  <c r="AP243" i="1"/>
  <c r="AR243" i="1"/>
  <c r="AU243" i="1"/>
  <c r="BA243" i="1"/>
  <c r="BC243" i="1"/>
  <c r="BD243" i="1"/>
  <c r="BG243" i="1"/>
  <c r="BH243" i="1"/>
  <c r="BI243" i="1"/>
  <c r="BJ243" i="1"/>
  <c r="BK243" i="1"/>
  <c r="BL243" i="1"/>
  <c r="BM243" i="1"/>
  <c r="BO243" i="1"/>
  <c r="BP243" i="1"/>
  <c r="BQ243" i="1"/>
  <c r="BS243" i="1"/>
  <c r="BT243" i="1"/>
  <c r="BU243" i="1"/>
  <c r="BV243" i="1"/>
  <c r="D244" i="1"/>
  <c r="J244" i="1"/>
  <c r="M244" i="1"/>
  <c r="P244" i="1"/>
  <c r="Q244" i="1"/>
  <c r="S244" i="1"/>
  <c r="Y244" i="1"/>
  <c r="AA244" i="1"/>
  <c r="AC244" i="1"/>
  <c r="AE244" i="1"/>
  <c r="AH244" i="1"/>
  <c r="AK244" i="1"/>
  <c r="AM244" i="1"/>
  <c r="AP244" i="1"/>
  <c r="AR244" i="1"/>
  <c r="AU244" i="1"/>
  <c r="BA244" i="1"/>
  <c r="BC244" i="1"/>
  <c r="BD244" i="1"/>
  <c r="BG244" i="1"/>
  <c r="BH244" i="1"/>
  <c r="BI244" i="1"/>
  <c r="BJ244" i="1"/>
  <c r="BK244" i="1"/>
  <c r="BL244" i="1"/>
  <c r="BM244" i="1"/>
  <c r="BO244" i="1"/>
  <c r="BP244" i="1"/>
  <c r="BQ244" i="1"/>
  <c r="BS244" i="1"/>
  <c r="BT244" i="1"/>
  <c r="BU244" i="1"/>
  <c r="BV244" i="1"/>
  <c r="D245" i="1"/>
  <c r="J245" i="1"/>
  <c r="M245" i="1"/>
  <c r="P245" i="1"/>
  <c r="Q245" i="1"/>
  <c r="S245" i="1" s="1"/>
  <c r="Y245" i="1"/>
  <c r="AA245" i="1"/>
  <c r="AC245" i="1"/>
  <c r="AE245" i="1"/>
  <c r="AH245" i="1"/>
  <c r="AK245" i="1"/>
  <c r="AM245" i="1"/>
  <c r="AP245" i="1"/>
  <c r="AR245" i="1"/>
  <c r="AU245" i="1"/>
  <c r="BA245" i="1"/>
  <c r="BC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E246" i="1"/>
  <c r="AH246" i="1"/>
  <c r="AK246" i="1"/>
  <c r="AM246" i="1"/>
  <c r="AP246" i="1"/>
  <c r="AR246" i="1"/>
  <c r="AU246" i="1"/>
  <c r="BA246" i="1"/>
  <c r="BC246" i="1"/>
  <c r="BD246" i="1"/>
  <c r="BG246" i="1"/>
  <c r="BH246" i="1"/>
  <c r="BI246" i="1"/>
  <c r="BJ246" i="1"/>
  <c r="BK246" i="1"/>
  <c r="BL246" i="1"/>
  <c r="BM246" i="1"/>
  <c r="BO246" i="1"/>
  <c r="BP246" i="1"/>
  <c r="BQ246" i="1"/>
  <c r="BS246" i="1"/>
  <c r="BT246" i="1"/>
  <c r="BU246" i="1"/>
  <c r="BV246" i="1"/>
  <c r="D247" i="1"/>
  <c r="J247" i="1"/>
  <c r="M247" i="1"/>
  <c r="P247" i="1"/>
  <c r="Q247" i="1"/>
  <c r="S247" i="1"/>
  <c r="Y247" i="1"/>
  <c r="AA247" i="1"/>
  <c r="AC247" i="1"/>
  <c r="AE247" i="1"/>
  <c r="AH247" i="1"/>
  <c r="AK247" i="1"/>
  <c r="AM247" i="1"/>
  <c r="AP247" i="1"/>
  <c r="AR247" i="1"/>
  <c r="AU247" i="1"/>
  <c r="BA247" i="1"/>
  <c r="BC247" i="1"/>
  <c r="BD247" i="1"/>
  <c r="BG247" i="1"/>
  <c r="BH247" i="1"/>
  <c r="BI247" i="1"/>
  <c r="BJ247" i="1"/>
  <c r="BK247" i="1"/>
  <c r="BL247" i="1"/>
  <c r="BM247" i="1"/>
  <c r="BO247" i="1"/>
  <c r="BP247" i="1"/>
  <c r="BQ247" i="1"/>
  <c r="BS247" i="1"/>
  <c r="BT247" i="1"/>
  <c r="BU247" i="1"/>
  <c r="BV247" i="1"/>
  <c r="D248" i="1"/>
  <c r="J248" i="1"/>
  <c r="M248" i="1"/>
  <c r="P248" i="1"/>
  <c r="Q248" i="1"/>
  <c r="S248" i="1" s="1"/>
  <c r="Y248" i="1"/>
  <c r="AA248" i="1"/>
  <c r="AC248" i="1"/>
  <c r="AE248" i="1"/>
  <c r="AH248" i="1"/>
  <c r="AK248" i="1"/>
  <c r="AM248" i="1"/>
  <c r="AP248" i="1"/>
  <c r="AR248" i="1"/>
  <c r="AU248" i="1"/>
  <c r="BA248" i="1"/>
  <c r="BC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E249" i="1"/>
  <c r="AH249" i="1"/>
  <c r="AK249" i="1"/>
  <c r="AM249" i="1"/>
  <c r="AP249" i="1"/>
  <c r="AR249" i="1"/>
  <c r="AU249" i="1"/>
  <c r="BA249" i="1"/>
  <c r="BC249" i="1"/>
  <c r="BD249" i="1"/>
  <c r="BG249" i="1"/>
  <c r="BH249" i="1"/>
  <c r="BI249" i="1"/>
  <c r="BJ249" i="1"/>
  <c r="BK249" i="1"/>
  <c r="BL249" i="1"/>
  <c r="BM249" i="1"/>
  <c r="BO249" i="1"/>
  <c r="BP249" i="1"/>
  <c r="BQ249" i="1"/>
  <c r="BS249" i="1"/>
  <c r="BT249" i="1"/>
  <c r="BU249" i="1"/>
  <c r="BV249" i="1"/>
  <c r="D250" i="1"/>
  <c r="J250" i="1"/>
  <c r="M250" i="1"/>
  <c r="P250" i="1"/>
  <c r="Q250" i="1"/>
  <c r="S250" i="1" s="1"/>
  <c r="Y250" i="1"/>
  <c r="AA250" i="1"/>
  <c r="AC250" i="1"/>
  <c r="AE250" i="1"/>
  <c r="AH250" i="1"/>
  <c r="AK250" i="1"/>
  <c r="AM250" i="1"/>
  <c r="AP250" i="1"/>
  <c r="AR250" i="1"/>
  <c r="AU250" i="1"/>
  <c r="BA250" i="1"/>
  <c r="BC250" i="1"/>
  <c r="BD250" i="1"/>
  <c r="BG250" i="1"/>
  <c r="BH250" i="1"/>
  <c r="BI250" i="1"/>
  <c r="BJ250" i="1"/>
  <c r="BK250" i="1"/>
  <c r="BL250" i="1"/>
  <c r="BM250" i="1"/>
  <c r="BO250" i="1"/>
  <c r="BP250" i="1"/>
  <c r="BQ250" i="1"/>
  <c r="BS250" i="1"/>
  <c r="BT250" i="1"/>
  <c r="BU250" i="1"/>
  <c r="BV250" i="1"/>
  <c r="D251" i="1"/>
  <c r="J251" i="1"/>
  <c r="M251" i="1"/>
  <c r="P251" i="1"/>
  <c r="Q251" i="1"/>
  <c r="S251" i="1"/>
  <c r="Y251" i="1"/>
  <c r="AA251" i="1"/>
  <c r="AC251" i="1"/>
  <c r="AE251" i="1"/>
  <c r="AH251" i="1"/>
  <c r="AK251" i="1"/>
  <c r="AM251" i="1"/>
  <c r="AP251" i="1"/>
  <c r="AR251" i="1"/>
  <c r="AU251" i="1"/>
  <c r="BA251" i="1"/>
  <c r="BC251" i="1"/>
  <c r="BD251" i="1"/>
  <c r="BG251" i="1"/>
  <c r="BH251" i="1"/>
  <c r="BI251" i="1"/>
  <c r="BJ251" i="1"/>
  <c r="BK251" i="1"/>
  <c r="BL251" i="1"/>
  <c r="BM251" i="1"/>
  <c r="BO251" i="1"/>
  <c r="BP251" i="1"/>
  <c r="BQ251" i="1"/>
  <c r="BS251" i="1"/>
  <c r="BT251" i="1"/>
  <c r="BU251" i="1"/>
  <c r="BV251" i="1"/>
  <c r="D252" i="1"/>
  <c r="J252" i="1"/>
  <c r="M252" i="1"/>
  <c r="P252" i="1"/>
  <c r="Q252" i="1"/>
  <c r="S252" i="1"/>
  <c r="Y252" i="1"/>
  <c r="AA252" i="1"/>
  <c r="AC252" i="1"/>
  <c r="AE252" i="1"/>
  <c r="AH252" i="1"/>
  <c r="AK252" i="1"/>
  <c r="AM252" i="1"/>
  <c r="AP252" i="1"/>
  <c r="AR252" i="1"/>
  <c r="AU252" i="1"/>
  <c r="BA252" i="1"/>
  <c r="BC252" i="1"/>
  <c r="BD252" i="1"/>
  <c r="BG252" i="1"/>
  <c r="BH252" i="1"/>
  <c r="BI252" i="1"/>
  <c r="BJ252" i="1"/>
  <c r="BK252" i="1"/>
  <c r="BL252" i="1"/>
  <c r="BM252" i="1"/>
  <c r="BO252" i="1"/>
  <c r="BP252" i="1"/>
  <c r="BQ252" i="1"/>
  <c r="BS252" i="1"/>
  <c r="BT252" i="1"/>
  <c r="BU252" i="1"/>
  <c r="BV252" i="1"/>
  <c r="D253" i="1"/>
  <c r="J253" i="1"/>
  <c r="M253" i="1"/>
  <c r="P253" i="1"/>
  <c r="Q253" i="1"/>
  <c r="S253" i="1"/>
  <c r="Y253" i="1"/>
  <c r="AA253" i="1"/>
  <c r="AC253" i="1"/>
  <c r="AE253" i="1"/>
  <c r="AH253" i="1"/>
  <c r="AK253" i="1"/>
  <c r="AM253" i="1"/>
  <c r="AP253" i="1"/>
  <c r="AR253" i="1"/>
  <c r="AU253" i="1"/>
  <c r="BA253" i="1"/>
  <c r="BC253" i="1"/>
  <c r="BD253" i="1"/>
  <c r="BG253" i="1"/>
  <c r="BH253" i="1"/>
  <c r="BI253" i="1"/>
  <c r="BJ253" i="1"/>
  <c r="BK253" i="1"/>
  <c r="BL253" i="1"/>
  <c r="BM253" i="1"/>
  <c r="BO253" i="1"/>
  <c r="BP253" i="1"/>
  <c r="BQ253" i="1"/>
  <c r="BS253" i="1"/>
  <c r="BT253" i="1"/>
  <c r="BU253" i="1"/>
  <c r="BV253" i="1"/>
  <c r="D254" i="1"/>
  <c r="J254" i="1"/>
  <c r="M254" i="1"/>
  <c r="P254" i="1"/>
  <c r="Q254" i="1"/>
  <c r="S254" i="1"/>
  <c r="Y254" i="1"/>
  <c r="AA254" i="1"/>
  <c r="AC254" i="1"/>
  <c r="AE254" i="1"/>
  <c r="AH254" i="1"/>
  <c r="AK254" i="1"/>
  <c r="AM254" i="1"/>
  <c r="AP254" i="1"/>
  <c r="AR254" i="1"/>
  <c r="AU254" i="1"/>
  <c r="BA254" i="1"/>
  <c r="BC254" i="1"/>
  <c r="BD254" i="1"/>
  <c r="BG254" i="1"/>
  <c r="BH254" i="1"/>
  <c r="BI254" i="1"/>
  <c r="BJ254" i="1"/>
  <c r="BK254" i="1"/>
  <c r="BL254" i="1"/>
  <c r="BM254" i="1"/>
  <c r="BO254" i="1"/>
  <c r="BP254" i="1"/>
  <c r="BQ254" i="1"/>
  <c r="BS254" i="1"/>
  <c r="BT254" i="1"/>
  <c r="BU254" i="1"/>
  <c r="BV254" i="1"/>
  <c r="D255" i="1"/>
  <c r="J255" i="1"/>
  <c r="M255" i="1"/>
  <c r="P255" i="1"/>
  <c r="Q255" i="1"/>
  <c r="S255" i="1"/>
  <c r="Y255" i="1"/>
  <c r="AA255" i="1"/>
  <c r="AC255" i="1"/>
  <c r="AE255" i="1"/>
  <c r="AH255" i="1"/>
  <c r="AK255" i="1"/>
  <c r="AM255" i="1"/>
  <c r="AP255" i="1"/>
  <c r="AR255" i="1"/>
  <c r="AU255" i="1"/>
  <c r="BA255" i="1"/>
  <c r="BC255" i="1"/>
  <c r="BD255" i="1"/>
  <c r="BG255" i="1"/>
  <c r="BH255" i="1"/>
  <c r="BI255" i="1"/>
  <c r="BJ255" i="1"/>
  <c r="BK255" i="1"/>
  <c r="BL255" i="1"/>
  <c r="BM255" i="1"/>
  <c r="BO255" i="1"/>
  <c r="BP255" i="1"/>
  <c r="BQ255" i="1"/>
  <c r="BS255" i="1"/>
  <c r="BT255" i="1"/>
  <c r="BU255" i="1"/>
  <c r="BV255" i="1"/>
  <c r="D256" i="1"/>
  <c r="J256" i="1"/>
  <c r="M256" i="1"/>
  <c r="P256" i="1"/>
  <c r="Q256" i="1"/>
  <c r="S256" i="1" s="1"/>
  <c r="Y256" i="1"/>
  <c r="AA256" i="1"/>
  <c r="AC256" i="1"/>
  <c r="AE256" i="1"/>
  <c r="AH256" i="1"/>
  <c r="AK256" i="1"/>
  <c r="AM256" i="1"/>
  <c r="AP256" i="1"/>
  <c r="AR256" i="1"/>
  <c r="AU256" i="1"/>
  <c r="BA256" i="1"/>
  <c r="BC256" i="1"/>
  <c r="BD256" i="1"/>
  <c r="BG256" i="1"/>
  <c r="BH256" i="1"/>
  <c r="BI256" i="1"/>
  <c r="BJ256" i="1"/>
  <c r="BK256" i="1"/>
  <c r="BL256" i="1"/>
  <c r="BM256" i="1"/>
  <c r="BO256" i="1"/>
  <c r="BP256" i="1"/>
  <c r="BQ256" i="1"/>
  <c r="BS256" i="1"/>
  <c r="BT256" i="1"/>
  <c r="BU256" i="1"/>
  <c r="BV256" i="1"/>
  <c r="D257" i="1"/>
  <c r="J257" i="1"/>
  <c r="M257" i="1"/>
  <c r="P257" i="1"/>
  <c r="Q257" i="1"/>
  <c r="S257" i="1"/>
  <c r="Y257" i="1"/>
  <c r="AA257" i="1"/>
  <c r="AC257" i="1"/>
  <c r="AE257" i="1"/>
  <c r="AH257" i="1"/>
  <c r="AK257" i="1"/>
  <c r="AM257" i="1"/>
  <c r="AP257" i="1"/>
  <c r="AR257" i="1"/>
  <c r="AU257" i="1"/>
  <c r="BA257" i="1"/>
  <c r="BC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E258" i="1"/>
  <c r="AH258" i="1"/>
  <c r="AK258" i="1"/>
  <c r="AM258" i="1"/>
  <c r="AP258" i="1"/>
  <c r="AR258" i="1"/>
  <c r="AU258" i="1"/>
  <c r="BA258" i="1"/>
  <c r="BC258" i="1"/>
  <c r="BD258" i="1"/>
  <c r="BG258" i="1"/>
  <c r="BH258" i="1"/>
  <c r="BI258" i="1"/>
  <c r="BJ258" i="1"/>
  <c r="BK258" i="1"/>
  <c r="BL258" i="1"/>
  <c r="BM258" i="1"/>
  <c r="BO258" i="1"/>
  <c r="BP258" i="1"/>
  <c r="BQ258" i="1"/>
  <c r="BS258" i="1"/>
  <c r="BT258" i="1"/>
  <c r="BU258" i="1"/>
  <c r="BV258" i="1"/>
  <c r="D259" i="1"/>
  <c r="J259" i="1"/>
  <c r="M259" i="1"/>
  <c r="P259" i="1"/>
  <c r="Q259" i="1"/>
  <c r="S259" i="1" s="1"/>
  <c r="Y259" i="1"/>
  <c r="AA259" i="1"/>
  <c r="AC259" i="1"/>
  <c r="AE259" i="1"/>
  <c r="AH259" i="1"/>
  <c r="AK259" i="1"/>
  <c r="AM259" i="1"/>
  <c r="AP259" i="1"/>
  <c r="AR259" i="1"/>
  <c r="AU259" i="1"/>
  <c r="BA259" i="1"/>
  <c r="BC259" i="1"/>
  <c r="BD259" i="1"/>
  <c r="BG259" i="1"/>
  <c r="BH259" i="1"/>
  <c r="BI259" i="1"/>
  <c r="BJ259" i="1"/>
  <c r="BK259" i="1"/>
  <c r="BL259" i="1"/>
  <c r="BM259" i="1"/>
  <c r="BO259" i="1"/>
  <c r="BP259" i="1"/>
  <c r="BQ259" i="1"/>
  <c r="BS259" i="1"/>
  <c r="BT259" i="1"/>
  <c r="BU259" i="1"/>
  <c r="BV259" i="1"/>
  <c r="D260" i="1"/>
  <c r="J260" i="1"/>
  <c r="M260" i="1"/>
  <c r="P260" i="1"/>
  <c r="Q260" i="1"/>
  <c r="S260" i="1"/>
  <c r="Y260" i="1"/>
  <c r="AA260" i="1"/>
  <c r="AC260" i="1"/>
  <c r="AE260" i="1"/>
  <c r="AH260" i="1"/>
  <c r="AK260" i="1"/>
  <c r="AM260" i="1"/>
  <c r="AP260" i="1"/>
  <c r="AR260" i="1"/>
  <c r="AU260" i="1"/>
  <c r="BA260" i="1"/>
  <c r="BC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E261" i="1"/>
  <c r="AH261" i="1"/>
  <c r="AK261" i="1"/>
  <c r="AM261" i="1"/>
  <c r="AP261" i="1"/>
  <c r="AR261" i="1"/>
  <c r="AU261" i="1"/>
  <c r="BA261" i="1"/>
  <c r="BC261" i="1"/>
  <c r="BD261" i="1"/>
  <c r="BG261" i="1"/>
  <c r="BH261" i="1"/>
  <c r="BI261" i="1"/>
  <c r="BJ261" i="1"/>
  <c r="BK261" i="1"/>
  <c r="BL261" i="1"/>
  <c r="BM261" i="1"/>
  <c r="BO261" i="1"/>
  <c r="BP261" i="1"/>
  <c r="BQ261" i="1"/>
  <c r="BS261" i="1"/>
  <c r="BT261" i="1"/>
  <c r="BU261" i="1"/>
  <c r="BV261" i="1"/>
  <c r="D262" i="1"/>
  <c r="J262" i="1"/>
  <c r="M262" i="1"/>
  <c r="P262" i="1"/>
  <c r="Q262" i="1"/>
  <c r="S262" i="1"/>
  <c r="Y262" i="1"/>
  <c r="AA262" i="1"/>
  <c r="AC262" i="1"/>
  <c r="AE262" i="1"/>
  <c r="AH262" i="1"/>
  <c r="AK262" i="1"/>
  <c r="AM262" i="1"/>
  <c r="AP262" i="1"/>
  <c r="AR262" i="1"/>
  <c r="AU262" i="1"/>
  <c r="BA262" i="1"/>
  <c r="BC262" i="1"/>
  <c r="BD262" i="1"/>
  <c r="BG262" i="1"/>
  <c r="BH262" i="1"/>
  <c r="BI262" i="1"/>
  <c r="BJ262" i="1"/>
  <c r="BK262" i="1"/>
  <c r="BL262" i="1"/>
  <c r="BM262" i="1"/>
  <c r="BO262" i="1"/>
  <c r="BP262" i="1"/>
  <c r="BQ262" i="1"/>
  <c r="BS262" i="1"/>
  <c r="BT262" i="1"/>
  <c r="BU262" i="1"/>
  <c r="BV262" i="1"/>
  <c r="D263" i="1"/>
  <c r="J263" i="1"/>
  <c r="M263" i="1"/>
  <c r="P263" i="1"/>
  <c r="Q263" i="1"/>
  <c r="S263" i="1" s="1"/>
  <c r="Y263" i="1"/>
  <c r="AA263" i="1"/>
  <c r="AC263" i="1"/>
  <c r="AE263" i="1"/>
  <c r="AH263" i="1"/>
  <c r="AK263" i="1"/>
  <c r="AM263" i="1"/>
  <c r="AP263" i="1"/>
  <c r="AR263" i="1"/>
  <c r="AU263" i="1"/>
  <c r="BA263" i="1"/>
  <c r="BC263" i="1"/>
  <c r="BD263" i="1"/>
  <c r="BG263" i="1"/>
  <c r="BH263" i="1"/>
  <c r="BI263" i="1"/>
  <c r="BJ263" i="1"/>
  <c r="BK263" i="1"/>
  <c r="BL263" i="1"/>
  <c r="BM263" i="1"/>
  <c r="BO263" i="1"/>
  <c r="BP263" i="1"/>
  <c r="BQ263" i="1"/>
  <c r="BS263" i="1"/>
  <c r="BT263" i="1"/>
  <c r="BU263" i="1"/>
  <c r="BV263" i="1"/>
  <c r="D264" i="1"/>
  <c r="J264" i="1"/>
  <c r="M264" i="1"/>
  <c r="P264" i="1"/>
  <c r="Q264" i="1"/>
  <c r="S264" i="1"/>
  <c r="Y264" i="1"/>
  <c r="AA264" i="1"/>
  <c r="AC264" i="1"/>
  <c r="AE264" i="1"/>
  <c r="AH264" i="1"/>
  <c r="AK264" i="1"/>
  <c r="AM264" i="1"/>
  <c r="AP264" i="1"/>
  <c r="AR264" i="1"/>
  <c r="AU264" i="1"/>
  <c r="BA264" i="1"/>
  <c r="BC264" i="1"/>
  <c r="BD264" i="1"/>
  <c r="BG264" i="1"/>
  <c r="BH264" i="1"/>
  <c r="BI264" i="1"/>
  <c r="BJ264" i="1"/>
  <c r="BK264" i="1"/>
  <c r="BL264" i="1"/>
  <c r="BM264" i="1"/>
  <c r="BO264" i="1"/>
  <c r="BP264" i="1"/>
  <c r="BQ264" i="1"/>
  <c r="BS264" i="1"/>
  <c r="BT264" i="1"/>
  <c r="BU264" i="1"/>
  <c r="BV264" i="1"/>
  <c r="D265" i="1"/>
  <c r="J265" i="1"/>
  <c r="M265" i="1"/>
  <c r="P265" i="1"/>
  <c r="Q265" i="1"/>
  <c r="S265" i="1" s="1"/>
  <c r="Y265" i="1"/>
  <c r="AA265" i="1"/>
  <c r="AC265" i="1"/>
  <c r="AE265" i="1"/>
  <c r="AH265" i="1"/>
  <c r="AK265" i="1"/>
  <c r="AM265" i="1"/>
  <c r="AP265" i="1"/>
  <c r="AR265" i="1"/>
  <c r="AU265" i="1"/>
  <c r="BA265" i="1"/>
  <c r="BC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E266" i="1"/>
  <c r="AH266" i="1"/>
  <c r="AK266" i="1"/>
  <c r="AM266" i="1"/>
  <c r="AP266" i="1"/>
  <c r="AR266" i="1"/>
  <c r="AU266" i="1"/>
  <c r="BA266" i="1"/>
  <c r="BC266" i="1"/>
  <c r="BD266" i="1"/>
  <c r="BG266" i="1"/>
  <c r="BH266" i="1"/>
  <c r="BI266" i="1"/>
  <c r="BJ266" i="1"/>
  <c r="BK266" i="1"/>
  <c r="BL266" i="1"/>
  <c r="BM266" i="1"/>
  <c r="BO266" i="1"/>
  <c r="BP266" i="1"/>
  <c r="BQ266" i="1"/>
  <c r="BS266" i="1"/>
  <c r="BT266" i="1"/>
  <c r="BU266" i="1"/>
  <c r="BV266" i="1"/>
  <c r="D267" i="1"/>
  <c r="J267" i="1"/>
  <c r="M267" i="1"/>
  <c r="P267" i="1"/>
  <c r="Q267" i="1"/>
  <c r="S267" i="1"/>
  <c r="Y267" i="1"/>
  <c r="AA267" i="1"/>
  <c r="AC267" i="1"/>
  <c r="AE267" i="1"/>
  <c r="AH267" i="1"/>
  <c r="AK267" i="1"/>
  <c r="AM267" i="1"/>
  <c r="AP267" i="1"/>
  <c r="AR267" i="1"/>
  <c r="AU267" i="1"/>
  <c r="BA267" i="1"/>
  <c r="BC267" i="1"/>
  <c r="BD267" i="1"/>
  <c r="BG267" i="1"/>
  <c r="BH267" i="1"/>
  <c r="BI267" i="1"/>
  <c r="BJ267" i="1"/>
  <c r="BK267" i="1"/>
  <c r="BL267" i="1"/>
  <c r="BM267" i="1"/>
  <c r="BO267" i="1"/>
  <c r="BP267" i="1"/>
  <c r="BQ267" i="1"/>
  <c r="BS267" i="1"/>
  <c r="BT267" i="1"/>
  <c r="BU267" i="1"/>
  <c r="BV267" i="1"/>
  <c r="D268" i="1"/>
  <c r="J268" i="1"/>
  <c r="M268" i="1"/>
  <c r="P268" i="1"/>
  <c r="Q268" i="1"/>
  <c r="S268" i="1" s="1"/>
  <c r="Y268" i="1"/>
  <c r="AA268" i="1"/>
  <c r="AC268" i="1"/>
  <c r="AE268" i="1"/>
  <c r="AH268" i="1"/>
  <c r="AK268" i="1"/>
  <c r="AM268" i="1"/>
  <c r="AP268" i="1"/>
  <c r="AR268" i="1"/>
  <c r="AU268" i="1"/>
  <c r="BA268" i="1"/>
  <c r="BC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E269" i="1"/>
  <c r="AH269" i="1"/>
  <c r="AK269" i="1"/>
  <c r="AM269" i="1"/>
  <c r="AP269" i="1"/>
  <c r="AR269" i="1"/>
  <c r="AU269" i="1"/>
  <c r="BA269" i="1"/>
  <c r="BC269" i="1"/>
  <c r="BD269" i="1"/>
  <c r="BG269" i="1"/>
  <c r="BH269" i="1"/>
  <c r="BI269" i="1"/>
  <c r="BJ269" i="1"/>
  <c r="BK269" i="1"/>
  <c r="BL269" i="1"/>
  <c r="BM269" i="1"/>
  <c r="BO269" i="1"/>
  <c r="BP269" i="1"/>
  <c r="BQ269" i="1"/>
  <c r="BS269" i="1"/>
  <c r="BT269" i="1"/>
  <c r="BU269" i="1"/>
  <c r="BV269" i="1"/>
  <c r="D270" i="1"/>
  <c r="J270" i="1"/>
  <c r="M270" i="1"/>
  <c r="P270" i="1"/>
  <c r="Q270" i="1"/>
  <c r="S270" i="1" s="1"/>
  <c r="Y270" i="1"/>
  <c r="AA270" i="1"/>
  <c r="AC270" i="1"/>
  <c r="AE270" i="1"/>
  <c r="AH270" i="1"/>
  <c r="AK270" i="1"/>
  <c r="AM270" i="1"/>
  <c r="AP270" i="1"/>
  <c r="AR270" i="1"/>
  <c r="AU270" i="1"/>
  <c r="BA270" i="1"/>
  <c r="BC270" i="1"/>
  <c r="BD270" i="1"/>
  <c r="BG270" i="1"/>
  <c r="BH270" i="1"/>
  <c r="BI270" i="1"/>
  <c r="BJ270" i="1"/>
  <c r="BK270" i="1"/>
  <c r="BL270" i="1"/>
  <c r="BM270" i="1"/>
  <c r="BO270" i="1"/>
  <c r="BP270" i="1"/>
  <c r="BQ270" i="1"/>
  <c r="BS270" i="1"/>
  <c r="BT270" i="1"/>
  <c r="BU270" i="1"/>
  <c r="BV270" i="1"/>
  <c r="D271" i="1"/>
  <c r="J271" i="1"/>
  <c r="M271" i="1"/>
  <c r="P271" i="1"/>
  <c r="Q271" i="1"/>
  <c r="S271" i="1"/>
  <c r="Y271" i="1"/>
  <c r="AA271" i="1"/>
  <c r="AC271" i="1"/>
  <c r="AE271" i="1"/>
  <c r="AH271" i="1"/>
  <c r="AK271" i="1"/>
  <c r="AM271" i="1"/>
  <c r="AP271" i="1"/>
  <c r="AR271" i="1"/>
  <c r="AU271" i="1"/>
  <c r="BA271" i="1"/>
  <c r="BC271" i="1"/>
  <c r="BD271" i="1"/>
  <c r="BG271" i="1"/>
  <c r="BH271" i="1"/>
  <c r="BI271" i="1"/>
  <c r="BJ271" i="1"/>
  <c r="BK271" i="1"/>
  <c r="BL271" i="1"/>
  <c r="BM271" i="1"/>
  <c r="BO271" i="1"/>
  <c r="BP271" i="1"/>
  <c r="BQ271" i="1"/>
  <c r="BS271" i="1"/>
  <c r="BT271" i="1"/>
  <c r="BU271" i="1"/>
  <c r="BV271" i="1"/>
  <c r="D272" i="1"/>
  <c r="J272" i="1"/>
  <c r="M272" i="1"/>
  <c r="P272" i="1"/>
  <c r="Q272" i="1"/>
  <c r="S272" i="1"/>
  <c r="Y272" i="1"/>
  <c r="AA272" i="1"/>
  <c r="AC272" i="1"/>
  <c r="AE272" i="1"/>
  <c r="AH272" i="1"/>
  <c r="AK272" i="1"/>
  <c r="AM272" i="1"/>
  <c r="AP272" i="1"/>
  <c r="AR272" i="1"/>
  <c r="AU272" i="1"/>
  <c r="BA272" i="1"/>
  <c r="BC272" i="1"/>
  <c r="BD272" i="1"/>
  <c r="BG272" i="1"/>
  <c r="BH272" i="1"/>
  <c r="BI272" i="1"/>
  <c r="BJ272" i="1"/>
  <c r="BK272" i="1"/>
  <c r="BL272" i="1"/>
  <c r="BM272" i="1"/>
  <c r="BO272" i="1"/>
  <c r="BP272" i="1"/>
  <c r="BQ272" i="1"/>
  <c r="BS272" i="1"/>
  <c r="BT272" i="1"/>
  <c r="BU272" i="1"/>
  <c r="BV272" i="1"/>
  <c r="D273" i="1"/>
  <c r="J273" i="1"/>
  <c r="M273" i="1"/>
  <c r="P273" i="1"/>
  <c r="Q273" i="1"/>
  <c r="S273" i="1"/>
  <c r="Y273" i="1"/>
  <c r="AA273" i="1"/>
  <c r="AC273" i="1"/>
  <c r="AE273" i="1"/>
  <c r="AH273" i="1"/>
  <c r="AK273" i="1"/>
  <c r="AM273" i="1"/>
  <c r="AP273" i="1"/>
  <c r="AR273" i="1"/>
  <c r="AU273" i="1"/>
  <c r="BA273" i="1"/>
  <c r="BC273" i="1"/>
  <c r="BD273" i="1"/>
  <c r="BG273" i="1"/>
  <c r="BH273" i="1"/>
  <c r="BI273" i="1"/>
  <c r="BJ273" i="1"/>
  <c r="BK273" i="1"/>
  <c r="BL273" i="1"/>
  <c r="BM273" i="1"/>
  <c r="BO273" i="1"/>
  <c r="BP273" i="1"/>
  <c r="BQ273" i="1"/>
  <c r="BS273" i="1"/>
  <c r="BT273" i="1"/>
  <c r="BU273" i="1"/>
  <c r="BV273" i="1"/>
  <c r="D274" i="1"/>
  <c r="J274" i="1"/>
  <c r="M274" i="1"/>
  <c r="P274" i="1"/>
  <c r="Q274" i="1"/>
  <c r="S274" i="1"/>
  <c r="Y274" i="1"/>
  <c r="AA274" i="1"/>
  <c r="AC274" i="1"/>
  <c r="AE274" i="1"/>
  <c r="AH274" i="1"/>
  <c r="AK274" i="1"/>
  <c r="AM274" i="1"/>
  <c r="AP274" i="1"/>
  <c r="AR274" i="1"/>
  <c r="AU274" i="1"/>
  <c r="BA274" i="1"/>
  <c r="BC274" i="1"/>
  <c r="BD274" i="1"/>
  <c r="BG274" i="1"/>
  <c r="BH274" i="1"/>
  <c r="BI274" i="1"/>
  <c r="BJ274" i="1"/>
  <c r="BK274" i="1"/>
  <c r="BL274" i="1"/>
  <c r="BM274" i="1"/>
  <c r="BO274" i="1"/>
  <c r="BP274" i="1"/>
  <c r="BQ274" i="1"/>
  <c r="BS274" i="1"/>
  <c r="BT274" i="1"/>
  <c r="BU274" i="1"/>
  <c r="BV274" i="1"/>
  <c r="D275" i="1"/>
  <c r="J275" i="1"/>
  <c r="M275" i="1"/>
  <c r="P275" i="1"/>
  <c r="Q275" i="1"/>
  <c r="S275" i="1"/>
  <c r="Y275" i="1"/>
  <c r="AA275" i="1"/>
  <c r="AC275" i="1"/>
  <c r="AE275" i="1"/>
  <c r="AH275" i="1"/>
  <c r="AK275" i="1"/>
  <c r="AM275" i="1"/>
  <c r="AP275" i="1"/>
  <c r="AR275" i="1"/>
  <c r="AU275" i="1"/>
  <c r="BA275" i="1"/>
  <c r="BC275" i="1"/>
  <c r="BD275" i="1"/>
  <c r="BG275" i="1"/>
  <c r="BH275" i="1"/>
  <c r="BI275" i="1"/>
  <c r="BJ275" i="1"/>
  <c r="BK275" i="1"/>
  <c r="BL275" i="1"/>
  <c r="BM275" i="1"/>
  <c r="BO275" i="1"/>
  <c r="BP275" i="1"/>
  <c r="BQ275" i="1"/>
  <c r="BS275" i="1"/>
  <c r="BT275" i="1"/>
  <c r="BU275" i="1"/>
  <c r="BV275" i="1"/>
  <c r="D276" i="1"/>
  <c r="J276" i="1"/>
  <c r="M276" i="1"/>
  <c r="P276" i="1"/>
  <c r="Q276" i="1"/>
  <c r="S276" i="1" s="1"/>
  <c r="Y276" i="1"/>
  <c r="AA276" i="1"/>
  <c r="AC276" i="1"/>
  <c r="AE276" i="1"/>
  <c r="AH276" i="1"/>
  <c r="AK276" i="1"/>
  <c r="AM276" i="1"/>
  <c r="AP276" i="1"/>
  <c r="AR276" i="1"/>
  <c r="AU276" i="1"/>
  <c r="BA276" i="1"/>
  <c r="BC276" i="1"/>
  <c r="BD276" i="1"/>
  <c r="BG276" i="1"/>
  <c r="BH276" i="1"/>
  <c r="BI276" i="1"/>
  <c r="BJ276" i="1"/>
  <c r="BK276" i="1"/>
  <c r="BL276" i="1"/>
  <c r="BM276" i="1"/>
  <c r="BO276" i="1"/>
  <c r="BP276" i="1"/>
  <c r="BQ276" i="1"/>
  <c r="BS276" i="1"/>
  <c r="BT276" i="1"/>
  <c r="BU276" i="1"/>
  <c r="BV276" i="1"/>
  <c r="D277" i="1"/>
  <c r="J277" i="1"/>
  <c r="M277" i="1"/>
  <c r="P277" i="1"/>
  <c r="Q277" i="1"/>
  <c r="S277" i="1"/>
  <c r="Y277" i="1"/>
  <c r="AA277" i="1"/>
  <c r="AC277" i="1"/>
  <c r="AE277" i="1"/>
  <c r="AH277" i="1"/>
  <c r="AK277" i="1"/>
  <c r="AM277" i="1"/>
  <c r="AP277" i="1"/>
  <c r="AR277" i="1"/>
  <c r="AU277" i="1"/>
  <c r="BA277" i="1"/>
  <c r="BC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E278" i="1"/>
  <c r="AH278" i="1"/>
  <c r="AK278" i="1"/>
  <c r="AM278" i="1"/>
  <c r="AP278" i="1"/>
  <c r="AR278" i="1"/>
  <c r="AU278" i="1"/>
  <c r="BA278" i="1"/>
  <c r="BC278" i="1"/>
  <c r="BD278" i="1"/>
  <c r="BG278" i="1"/>
  <c r="BH278" i="1"/>
  <c r="BI278" i="1"/>
  <c r="BJ278" i="1"/>
  <c r="BK278" i="1"/>
  <c r="BL278" i="1"/>
  <c r="BM278" i="1"/>
  <c r="BO278" i="1"/>
  <c r="BP278" i="1"/>
  <c r="BQ278" i="1"/>
  <c r="BS278" i="1"/>
  <c r="BT278" i="1"/>
  <c r="BU278" i="1"/>
  <c r="BV278" i="1"/>
  <c r="D279" i="1"/>
  <c r="J279" i="1"/>
  <c r="M279" i="1"/>
  <c r="P279" i="1"/>
  <c r="Q279" i="1"/>
  <c r="S279" i="1" s="1"/>
  <c r="Y279" i="1"/>
  <c r="AA279" i="1"/>
  <c r="AC279" i="1"/>
  <c r="AE279" i="1"/>
  <c r="AH279" i="1"/>
  <c r="AK279" i="1"/>
  <c r="AM279" i="1"/>
  <c r="AP279" i="1"/>
  <c r="AR279" i="1"/>
  <c r="AU279" i="1"/>
  <c r="BA279" i="1"/>
  <c r="BC279" i="1"/>
  <c r="BD279" i="1"/>
  <c r="BG279" i="1"/>
  <c r="BH279" i="1"/>
  <c r="BI279" i="1"/>
  <c r="BJ279" i="1"/>
  <c r="BK279" i="1"/>
  <c r="BL279" i="1"/>
  <c r="BM279" i="1"/>
  <c r="BO279" i="1"/>
  <c r="BP279" i="1"/>
  <c r="BQ279" i="1"/>
  <c r="BS279" i="1"/>
  <c r="BT279" i="1"/>
  <c r="BU279" i="1"/>
  <c r="BV279" i="1"/>
  <c r="D280" i="1"/>
  <c r="J280" i="1"/>
  <c r="M280" i="1"/>
  <c r="P280" i="1"/>
  <c r="Q280" i="1"/>
  <c r="S280" i="1"/>
  <c r="Y280" i="1"/>
  <c r="AA280" i="1"/>
  <c r="AC280" i="1"/>
  <c r="AE280" i="1"/>
  <c r="AH280" i="1"/>
  <c r="AK280" i="1"/>
  <c r="AM280" i="1"/>
  <c r="AP280" i="1"/>
  <c r="AR280" i="1"/>
  <c r="AU280" i="1"/>
  <c r="BA280" i="1"/>
  <c r="BC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E281" i="1"/>
  <c r="AH281" i="1"/>
  <c r="AK281" i="1"/>
  <c r="AM281" i="1"/>
  <c r="AP281" i="1"/>
  <c r="AR281" i="1"/>
  <c r="AU281" i="1"/>
  <c r="BA281" i="1"/>
  <c r="BC281" i="1"/>
  <c r="BD281" i="1"/>
  <c r="BG281" i="1"/>
  <c r="BH281" i="1"/>
  <c r="BI281" i="1"/>
  <c r="BJ281" i="1"/>
  <c r="BK281" i="1"/>
  <c r="BL281" i="1"/>
  <c r="BM281" i="1"/>
  <c r="BO281" i="1"/>
  <c r="BP281" i="1"/>
  <c r="BQ281" i="1"/>
  <c r="BS281" i="1"/>
  <c r="BT281" i="1"/>
  <c r="BU281" i="1"/>
  <c r="BV281" i="1"/>
  <c r="D282" i="1"/>
  <c r="J282" i="1"/>
  <c r="M282" i="1"/>
  <c r="P282" i="1"/>
  <c r="Q282" i="1"/>
  <c r="S282" i="1"/>
  <c r="Y282" i="1"/>
  <c r="AA282" i="1"/>
  <c r="AC282" i="1"/>
  <c r="AE282" i="1"/>
  <c r="AH282" i="1"/>
  <c r="AK282" i="1"/>
  <c r="AM282" i="1"/>
  <c r="AP282" i="1"/>
  <c r="AR282" i="1"/>
  <c r="AU282" i="1"/>
  <c r="BA282" i="1"/>
  <c r="BC282" i="1"/>
  <c r="BD282" i="1"/>
  <c r="BG282" i="1"/>
  <c r="BH282" i="1"/>
  <c r="BI282" i="1"/>
  <c r="BJ282" i="1"/>
  <c r="BK282" i="1"/>
  <c r="BL282" i="1"/>
  <c r="BM282" i="1"/>
  <c r="BO282" i="1"/>
  <c r="BP282" i="1"/>
  <c r="BQ282" i="1"/>
  <c r="BS282" i="1"/>
  <c r="BT282" i="1"/>
  <c r="BU282" i="1"/>
  <c r="BV282" i="1"/>
  <c r="D283" i="1"/>
  <c r="J283" i="1"/>
  <c r="M283" i="1"/>
  <c r="P283" i="1"/>
  <c r="Q283" i="1"/>
  <c r="S283" i="1" s="1"/>
  <c r="Y283" i="1"/>
  <c r="AA283" i="1"/>
  <c r="AC283" i="1"/>
  <c r="AE283" i="1"/>
  <c r="AH283" i="1"/>
  <c r="AK283" i="1"/>
  <c r="AM283" i="1"/>
  <c r="AP283" i="1"/>
  <c r="AR283" i="1"/>
  <c r="AU283" i="1"/>
  <c r="BA283" i="1"/>
  <c r="BC283" i="1"/>
  <c r="BD283" i="1"/>
  <c r="BG283" i="1"/>
  <c r="BH283" i="1"/>
  <c r="BI283" i="1"/>
  <c r="BJ283" i="1"/>
  <c r="BK283" i="1"/>
  <c r="BL283" i="1"/>
  <c r="BM283" i="1"/>
  <c r="BO283" i="1"/>
  <c r="BP283" i="1"/>
  <c r="BQ283" i="1"/>
  <c r="BS283" i="1"/>
  <c r="BT283" i="1"/>
  <c r="BU283" i="1"/>
  <c r="BV283" i="1"/>
  <c r="D284" i="1"/>
  <c r="J284" i="1"/>
  <c r="M284" i="1"/>
  <c r="P284" i="1"/>
  <c r="Q284" i="1"/>
  <c r="S284" i="1"/>
  <c r="Y284" i="1"/>
  <c r="AA284" i="1"/>
  <c r="AC284" i="1"/>
  <c r="AE284" i="1"/>
  <c r="AH284" i="1"/>
  <c r="AK284" i="1"/>
  <c r="AM284" i="1"/>
  <c r="AP284" i="1"/>
  <c r="AR284" i="1"/>
  <c r="AU284" i="1"/>
  <c r="BA284" i="1"/>
  <c r="BC284" i="1"/>
  <c r="BD284" i="1"/>
  <c r="BG284" i="1"/>
  <c r="BH284" i="1"/>
  <c r="BI284" i="1"/>
  <c r="BJ284" i="1"/>
  <c r="BK284" i="1"/>
  <c r="BL284" i="1"/>
  <c r="BM284" i="1"/>
  <c r="BO284" i="1"/>
  <c r="BP284" i="1"/>
  <c r="BQ284" i="1"/>
  <c r="BS284" i="1"/>
  <c r="BT284" i="1"/>
  <c r="BU284" i="1"/>
  <c r="BV284" i="1"/>
  <c r="D285" i="1"/>
  <c r="J285" i="1"/>
  <c r="M285" i="1"/>
  <c r="P285" i="1"/>
  <c r="Q285" i="1"/>
  <c r="S285" i="1" s="1"/>
  <c r="Y285" i="1"/>
  <c r="AA285" i="1"/>
  <c r="AC285" i="1"/>
  <c r="AE285" i="1"/>
  <c r="AH285" i="1"/>
  <c r="AK285" i="1"/>
  <c r="AM285" i="1"/>
  <c r="AP285" i="1"/>
  <c r="AR285" i="1"/>
  <c r="AU285" i="1"/>
  <c r="BA285" i="1"/>
  <c r="BC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E286" i="1"/>
  <c r="AH286" i="1"/>
  <c r="AK286" i="1"/>
  <c r="AM286" i="1"/>
  <c r="AP286" i="1"/>
  <c r="AR286" i="1"/>
  <c r="AU286" i="1"/>
  <c r="BA286" i="1"/>
  <c r="BC286" i="1"/>
  <c r="BD286" i="1"/>
  <c r="BG286" i="1"/>
  <c r="BH286" i="1"/>
  <c r="BI286" i="1"/>
  <c r="BJ286" i="1"/>
  <c r="BK286" i="1"/>
  <c r="BL286" i="1"/>
  <c r="BM286" i="1"/>
  <c r="BO286" i="1"/>
  <c r="BP286" i="1"/>
  <c r="BQ286" i="1"/>
  <c r="BS286" i="1"/>
  <c r="BT286" i="1"/>
  <c r="BU286" i="1"/>
  <c r="BV286" i="1"/>
  <c r="D287" i="1"/>
  <c r="J287" i="1"/>
  <c r="M287" i="1"/>
  <c r="P287" i="1"/>
  <c r="Q287" i="1"/>
  <c r="S287" i="1"/>
  <c r="Y287" i="1"/>
  <c r="AA287" i="1"/>
  <c r="AC287" i="1"/>
  <c r="AE287" i="1"/>
  <c r="AH287" i="1"/>
  <c r="AK287" i="1"/>
  <c r="AM287" i="1"/>
  <c r="AP287" i="1"/>
  <c r="AR287" i="1"/>
  <c r="AU287" i="1"/>
  <c r="BA287" i="1"/>
  <c r="BC287" i="1"/>
  <c r="BD287" i="1"/>
  <c r="BG287" i="1"/>
  <c r="BH287" i="1"/>
  <c r="BI287" i="1"/>
  <c r="BJ287" i="1"/>
  <c r="BK287" i="1"/>
  <c r="BL287" i="1"/>
  <c r="BM287" i="1"/>
  <c r="BO287" i="1"/>
  <c r="BP287" i="1"/>
  <c r="BQ287" i="1"/>
  <c r="BS287" i="1"/>
  <c r="BT287" i="1"/>
  <c r="BU287" i="1"/>
  <c r="BV287" i="1"/>
  <c r="D288" i="1"/>
  <c r="J288" i="1"/>
  <c r="M288" i="1"/>
  <c r="P288" i="1"/>
  <c r="Q288" i="1"/>
  <c r="S288" i="1" s="1"/>
  <c r="Y288" i="1"/>
  <c r="AA288" i="1"/>
  <c r="AC288" i="1"/>
  <c r="AE288" i="1"/>
  <c r="AH288" i="1"/>
  <c r="AK288" i="1"/>
  <c r="AM288" i="1"/>
  <c r="AP288" i="1"/>
  <c r="AR288" i="1"/>
  <c r="AU288" i="1"/>
  <c r="BA288" i="1"/>
  <c r="BC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E289" i="1"/>
  <c r="AH289" i="1"/>
  <c r="AK289" i="1"/>
  <c r="AM289" i="1"/>
  <c r="AP289" i="1"/>
  <c r="AR289" i="1"/>
  <c r="AU289" i="1"/>
  <c r="BA289" i="1"/>
  <c r="BC289" i="1"/>
  <c r="BD289" i="1"/>
  <c r="BG289" i="1"/>
  <c r="BH289" i="1"/>
  <c r="BI289" i="1"/>
  <c r="BJ289" i="1"/>
  <c r="BK289" i="1"/>
  <c r="BL289" i="1"/>
  <c r="BM289" i="1"/>
  <c r="BO289" i="1"/>
  <c r="BP289" i="1"/>
  <c r="BQ289" i="1"/>
  <c r="BS289" i="1"/>
  <c r="BT289" i="1"/>
  <c r="BU289" i="1"/>
  <c r="BV289" i="1"/>
  <c r="D290" i="1"/>
  <c r="J290" i="1"/>
  <c r="M290" i="1"/>
  <c r="P290" i="1"/>
  <c r="Q290" i="1"/>
  <c r="S290" i="1" s="1"/>
  <c r="Y290" i="1"/>
  <c r="AA290" i="1"/>
  <c r="AC290" i="1"/>
  <c r="AE290" i="1"/>
  <c r="AH290" i="1"/>
  <c r="AK290" i="1"/>
  <c r="AM290" i="1"/>
  <c r="AP290" i="1"/>
  <c r="AR290" i="1"/>
  <c r="AU290" i="1"/>
  <c r="BA290" i="1"/>
  <c r="BC290" i="1"/>
  <c r="BD290" i="1"/>
  <c r="BG290" i="1"/>
  <c r="BH290" i="1"/>
  <c r="BI290" i="1"/>
  <c r="BJ290" i="1"/>
  <c r="BK290" i="1"/>
  <c r="BL290" i="1"/>
  <c r="BM290" i="1"/>
  <c r="BO290" i="1"/>
  <c r="BP290" i="1"/>
  <c r="BQ290" i="1"/>
  <c r="BS290" i="1"/>
  <c r="BT290" i="1"/>
  <c r="BU290" i="1"/>
  <c r="BV290" i="1"/>
  <c r="D291" i="1"/>
  <c r="J291" i="1"/>
  <c r="M291" i="1"/>
  <c r="P291" i="1"/>
  <c r="Q291" i="1"/>
  <c r="S291" i="1"/>
  <c r="Y291" i="1"/>
  <c r="AA291" i="1"/>
  <c r="AC291" i="1"/>
  <c r="AE291" i="1"/>
  <c r="AH291" i="1"/>
  <c r="AK291" i="1"/>
  <c r="AM291" i="1"/>
  <c r="AP291" i="1"/>
  <c r="AR291" i="1"/>
  <c r="AU291" i="1"/>
  <c r="BA291" i="1"/>
  <c r="BC291" i="1"/>
  <c r="BD291" i="1"/>
  <c r="BG291" i="1"/>
  <c r="BH291" i="1"/>
  <c r="BI291" i="1"/>
  <c r="BJ291" i="1"/>
  <c r="BK291" i="1"/>
  <c r="BL291" i="1"/>
  <c r="BM291" i="1"/>
  <c r="BO291" i="1"/>
  <c r="BP291" i="1"/>
  <c r="BQ291" i="1"/>
  <c r="BS291" i="1"/>
  <c r="BT291" i="1"/>
  <c r="BU291" i="1"/>
  <c r="BV291" i="1"/>
  <c r="D292" i="1"/>
  <c r="J292" i="1"/>
  <c r="M292" i="1"/>
  <c r="P292" i="1"/>
  <c r="Q292" i="1"/>
  <c r="S292" i="1"/>
  <c r="Y292" i="1"/>
  <c r="AA292" i="1"/>
  <c r="AC292" i="1"/>
  <c r="AE292" i="1"/>
  <c r="AH292" i="1"/>
  <c r="AK292" i="1"/>
  <c r="AM292" i="1"/>
  <c r="AP292" i="1"/>
  <c r="AR292" i="1"/>
  <c r="AU292" i="1"/>
  <c r="BA292" i="1"/>
  <c r="BC292" i="1"/>
  <c r="BD292" i="1"/>
  <c r="BG292" i="1"/>
  <c r="BH292" i="1"/>
  <c r="BI292" i="1"/>
  <c r="BJ292" i="1"/>
  <c r="BK292" i="1"/>
  <c r="BL292" i="1"/>
  <c r="BM292" i="1"/>
  <c r="BO292" i="1"/>
  <c r="BP292" i="1"/>
  <c r="BQ292" i="1"/>
  <c r="BS292" i="1"/>
  <c r="BT292" i="1"/>
  <c r="BU292" i="1"/>
  <c r="BV292" i="1"/>
  <c r="D293" i="1"/>
  <c r="J293" i="1"/>
  <c r="M293" i="1"/>
  <c r="P293" i="1"/>
  <c r="Q293" i="1"/>
  <c r="S293" i="1"/>
  <c r="Y293" i="1"/>
  <c r="AA293" i="1"/>
  <c r="AC293" i="1"/>
  <c r="AE293" i="1"/>
  <c r="AH293" i="1"/>
  <c r="AK293" i="1"/>
  <c r="AM293" i="1"/>
  <c r="AP293" i="1"/>
  <c r="AR293" i="1"/>
  <c r="AU293" i="1"/>
  <c r="BA293" i="1"/>
  <c r="BC293" i="1"/>
  <c r="BD293" i="1"/>
  <c r="BG293" i="1"/>
  <c r="BH293" i="1"/>
  <c r="BI293" i="1"/>
  <c r="BJ293" i="1"/>
  <c r="BK293" i="1"/>
  <c r="BL293" i="1"/>
  <c r="BM293" i="1"/>
  <c r="BO293" i="1"/>
  <c r="BP293" i="1"/>
  <c r="BQ293" i="1"/>
  <c r="BS293" i="1"/>
  <c r="BT293" i="1"/>
  <c r="BU293" i="1"/>
  <c r="BV293" i="1"/>
  <c r="D294" i="1"/>
  <c r="J294" i="1"/>
  <c r="M294" i="1"/>
  <c r="P294" i="1"/>
  <c r="Q294" i="1"/>
  <c r="S294" i="1"/>
  <c r="Y294" i="1"/>
  <c r="AA294" i="1"/>
  <c r="AC294" i="1"/>
  <c r="AE294" i="1"/>
  <c r="AH294" i="1"/>
  <c r="AK294" i="1"/>
  <c r="AM294" i="1"/>
  <c r="AP294" i="1"/>
  <c r="AR294" i="1"/>
  <c r="AU294" i="1"/>
  <c r="BA294" i="1"/>
  <c r="BC294" i="1"/>
  <c r="BD294" i="1"/>
  <c r="BG294" i="1"/>
  <c r="BH294" i="1"/>
  <c r="BI294" i="1"/>
  <c r="BJ294" i="1"/>
  <c r="BK294" i="1"/>
  <c r="BL294" i="1"/>
  <c r="BM294" i="1"/>
  <c r="BO294" i="1"/>
  <c r="BP294" i="1"/>
  <c r="BQ294" i="1"/>
  <c r="BS294" i="1"/>
  <c r="BT294" i="1"/>
  <c r="BU294" i="1"/>
  <c r="BV294" i="1"/>
  <c r="D295" i="1"/>
  <c r="J295" i="1"/>
  <c r="M295" i="1"/>
  <c r="P295" i="1"/>
  <c r="Q295" i="1"/>
  <c r="S295" i="1"/>
  <c r="Y295" i="1"/>
  <c r="AA295" i="1"/>
  <c r="AC295" i="1"/>
  <c r="AE295" i="1"/>
  <c r="AH295" i="1"/>
  <c r="AK295" i="1"/>
  <c r="AM295" i="1"/>
  <c r="AP295" i="1"/>
  <c r="AR295" i="1"/>
  <c r="AU295" i="1"/>
  <c r="BA295" i="1"/>
  <c r="BC295" i="1"/>
  <c r="BD295" i="1"/>
  <c r="BG295" i="1"/>
  <c r="BH295" i="1"/>
  <c r="BI295" i="1"/>
  <c r="BJ295" i="1"/>
  <c r="BK295" i="1"/>
  <c r="BL295" i="1"/>
  <c r="BM295" i="1"/>
  <c r="BO295" i="1"/>
  <c r="BP295" i="1"/>
  <c r="BQ295" i="1"/>
  <c r="BS295" i="1"/>
  <c r="BT295" i="1"/>
  <c r="BU295" i="1"/>
  <c r="BV295" i="1"/>
  <c r="D296" i="1"/>
  <c r="J296" i="1"/>
  <c r="M296" i="1"/>
  <c r="P296" i="1"/>
  <c r="Q296" i="1"/>
  <c r="S296" i="1" s="1"/>
  <c r="Y296" i="1"/>
  <c r="AA296" i="1"/>
  <c r="AC296" i="1"/>
  <c r="AE296" i="1"/>
  <c r="AH296" i="1"/>
  <c r="AK296" i="1"/>
  <c r="AM296" i="1"/>
  <c r="AP296" i="1"/>
  <c r="AR296" i="1"/>
  <c r="AU296" i="1"/>
  <c r="BA296" i="1"/>
  <c r="BC296" i="1"/>
  <c r="BD296" i="1"/>
  <c r="BG296" i="1"/>
  <c r="BH296" i="1"/>
  <c r="BI296" i="1"/>
  <c r="BJ296" i="1"/>
  <c r="BK296" i="1"/>
  <c r="BL296" i="1"/>
  <c r="BM296" i="1"/>
  <c r="BO296" i="1"/>
  <c r="BP296" i="1"/>
  <c r="BQ296" i="1"/>
  <c r="BS296" i="1"/>
  <c r="BT296" i="1"/>
  <c r="BU296" i="1"/>
  <c r="BV296" i="1"/>
  <c r="D297" i="1"/>
  <c r="J297" i="1"/>
  <c r="M297" i="1"/>
  <c r="P297" i="1"/>
  <c r="Q297" i="1"/>
  <c r="S297" i="1"/>
  <c r="Y297" i="1"/>
  <c r="AA297" i="1"/>
  <c r="AC297" i="1"/>
  <c r="AE297" i="1"/>
  <c r="AH297" i="1"/>
  <c r="AK297" i="1"/>
  <c r="AM297" i="1"/>
  <c r="AP297" i="1"/>
  <c r="AR297" i="1"/>
  <c r="AU297" i="1"/>
  <c r="BA297" i="1"/>
  <c r="BC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E298" i="1"/>
  <c r="AH298" i="1"/>
  <c r="AK298" i="1"/>
  <c r="AM298" i="1"/>
  <c r="AP298" i="1"/>
  <c r="AR298" i="1"/>
  <c r="AU298" i="1"/>
  <c r="BA298" i="1"/>
  <c r="BC298" i="1"/>
  <c r="BD298" i="1"/>
  <c r="BG298" i="1"/>
  <c r="BH298" i="1"/>
  <c r="BI298" i="1"/>
  <c r="BJ298" i="1"/>
  <c r="BK298" i="1"/>
  <c r="BL298" i="1"/>
  <c r="BM298" i="1"/>
  <c r="BO298" i="1"/>
  <c r="BP298" i="1"/>
  <c r="BQ298" i="1"/>
  <c r="BS298" i="1"/>
  <c r="BT298" i="1"/>
  <c r="BU298" i="1"/>
  <c r="BV298" i="1"/>
  <c r="D299" i="1"/>
  <c r="J299" i="1"/>
  <c r="M299" i="1"/>
  <c r="P299" i="1"/>
  <c r="Q299" i="1"/>
  <c r="S299" i="1" s="1"/>
  <c r="Y299" i="1"/>
  <c r="AA299" i="1"/>
  <c r="AC299" i="1"/>
  <c r="AE299" i="1"/>
  <c r="AH299" i="1"/>
  <c r="AK299" i="1"/>
  <c r="AM299" i="1"/>
  <c r="AP299" i="1"/>
  <c r="AR299" i="1"/>
  <c r="AU299" i="1"/>
  <c r="BA299" i="1"/>
  <c r="BC299" i="1"/>
  <c r="BD299" i="1"/>
  <c r="BG299" i="1"/>
  <c r="BH299" i="1"/>
  <c r="BI299" i="1"/>
  <c r="BJ299" i="1"/>
  <c r="BK299" i="1"/>
  <c r="BL299" i="1"/>
  <c r="BM299" i="1"/>
  <c r="BO299" i="1"/>
  <c r="BP299" i="1"/>
  <c r="BQ299" i="1"/>
  <c r="BS299" i="1"/>
  <c r="BT299" i="1"/>
  <c r="BU299" i="1"/>
  <c r="BV299" i="1"/>
  <c r="D300" i="1"/>
  <c r="J300" i="1"/>
  <c r="M300" i="1"/>
  <c r="P300" i="1"/>
  <c r="Q300" i="1"/>
  <c r="S300" i="1"/>
  <c r="Y300" i="1"/>
  <c r="AA300" i="1"/>
  <c r="AC300" i="1"/>
  <c r="AE300" i="1"/>
  <c r="AH300" i="1"/>
  <c r="AK300" i="1"/>
  <c r="AM300" i="1"/>
  <c r="AP300" i="1"/>
  <c r="AR300" i="1"/>
  <c r="AU300" i="1"/>
  <c r="BA300" i="1"/>
  <c r="BC300" i="1"/>
  <c r="BD300" i="1"/>
  <c r="BG300" i="1"/>
  <c r="BH300" i="1"/>
  <c r="BI300" i="1"/>
  <c r="BJ300" i="1"/>
  <c r="BK300" i="1"/>
  <c r="BL300" i="1"/>
  <c r="BM300" i="1"/>
  <c r="BO300" i="1"/>
  <c r="BP300" i="1"/>
  <c r="BQ300" i="1"/>
  <c r="BS300" i="1"/>
  <c r="BT300" i="1"/>
  <c r="BU300" i="1"/>
  <c r="BV300" i="1"/>
  <c r="AZ10" i="2"/>
  <c r="BB10" i="2"/>
  <c r="BA10" i="2"/>
  <c r="AT10" i="2"/>
  <c r="AS10" i="2"/>
  <c r="AK10" i="2"/>
  <c r="AJ10" i="2"/>
  <c r="AR10" i="2"/>
  <c r="AQ10" i="2"/>
  <c r="AP10" i="2"/>
  <c r="AO10" i="2"/>
  <c r="AX10" i="2"/>
  <c r="AW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S10" i="1"/>
  <c r="BU10" i="1"/>
  <c r="BT10" i="1"/>
  <c r="BM10" i="1"/>
  <c r="BL10" i="1"/>
  <c r="BD10" i="1"/>
  <c r="BC10" i="1"/>
  <c r="BK10" i="1"/>
  <c r="BJ10" i="1"/>
  <c r="BI10" i="1"/>
  <c r="BH10" i="1"/>
  <c r="BQ10" i="1"/>
  <c r="BP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AW2" i="1"/>
  <c r="X2" i="1"/>
  <c r="AH10" i="2"/>
  <c r="BC10" i="2"/>
  <c r="R10" i="2"/>
  <c r="T10" i="2" s="1"/>
  <c r="N10" i="2"/>
  <c r="AV10" i="2"/>
  <c r="AN10" i="2"/>
  <c r="AF10" i="2"/>
  <c r="AB10" i="2"/>
  <c r="X10" i="2"/>
  <c r="V10" i="2"/>
  <c r="Q10" i="2"/>
  <c r="L10" i="2"/>
  <c r="D10" i="2"/>
  <c r="BA10" i="1"/>
  <c r="BV10" i="1"/>
  <c r="Q10" i="1"/>
  <c r="S10" i="1" s="1"/>
  <c r="M10" i="1"/>
  <c r="BO10" i="1"/>
  <c r="BG10" i="1"/>
  <c r="AU10" i="1"/>
  <c r="AR10" i="1"/>
  <c r="AP10" i="1"/>
  <c r="AM10" i="1"/>
  <c r="AK10" i="1"/>
  <c r="AH10" i="1"/>
  <c r="AE10" i="1"/>
  <c r="AC10" i="1"/>
  <c r="AA10" i="1"/>
  <c r="Y10" i="1"/>
  <c r="P10" i="1"/>
  <c r="J10" i="1"/>
  <c r="D10" i="1"/>
  <c r="W5" i="1"/>
  <c r="AQ5" i="1"/>
  <c r="AO5" i="1"/>
  <c r="AL5" i="1"/>
  <c r="P5" i="2"/>
  <c r="O5" i="1"/>
  <c r="C2" i="2" l="1"/>
  <c r="K2" i="2"/>
  <c r="AO2" i="2"/>
  <c r="U2" i="2"/>
  <c r="AQ2" i="2"/>
  <c r="W2" i="2"/>
  <c r="AJ2" i="2"/>
  <c r="AM2" i="2"/>
  <c r="P2" i="2"/>
  <c r="AA2" i="2"/>
  <c r="AE2" i="2"/>
  <c r="BA2" i="2"/>
  <c r="AW2" i="2"/>
  <c r="AS2" i="2"/>
  <c r="AU2" i="2"/>
  <c r="BT2" i="1"/>
  <c r="BJ2" i="1"/>
  <c r="BC2" i="1"/>
  <c r="BL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0F9410A-89FF-4D5C-99C2-71BEBE400B84}">
      <text>
        <r>
          <rPr>
            <sz val="9"/>
            <color indexed="81"/>
            <rFont val="Tahoma"/>
            <family val="2"/>
          </rPr>
          <t>prompt</t>
        </r>
      </text>
    </comment>
    <comment ref="B3" authorId="0" shapeId="0" xr:uid="{59476580-61D1-4FEC-AD14-814E663D2399}">
      <text>
        <r>
          <rPr>
            <sz val="9"/>
            <color indexed="81"/>
            <rFont val="Tahoma"/>
            <family val="2"/>
          </rPr>
          <t>Every Custom Asset requires a uniqe identifier so that it is distinguishable from all other Assets</t>
        </r>
      </text>
    </comment>
    <comment ref="C3" authorId="0" shapeId="0" xr:uid="{776DD22A-D398-45CB-95C7-1C41D305464E}">
      <text>
        <r>
          <rPr>
            <sz val="9"/>
            <color indexed="81"/>
            <rFont val="Tahoma"/>
            <family val="2"/>
          </rPr>
          <t>All standard RAMM items and almost all user-defined items are located on a Road. Most RAMM functions are Road-centric.</t>
        </r>
      </text>
    </comment>
    <comment ref="E3" authorId="0" shapeId="0" xr:uid="{E70D09A8-133B-4BC3-9829-642D02C3E45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6374B0D-EADE-4991-BD56-A9A53A591C8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BD0E6A9-0CB5-4691-BAC0-C1A3C391CEB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6FD45330-A020-4711-B069-7C7C8814DB91}">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F27DD1B-9E8B-4AAE-B41E-1D32C6DE5AE7}">
      <text>
        <r>
          <rPr>
            <sz val="9"/>
            <color indexed="81"/>
            <rFont val="Tahoma"/>
            <family val="2"/>
          </rPr>
          <t>L=Left hand side, R=Right hand side, B=Both, C=Centre</t>
        </r>
      </text>
    </comment>
    <comment ref="K3" authorId="0" shapeId="0" xr:uid="{989D7B1B-F0D3-4CAE-9017-B3BD32C583D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FB401B11-E672-47AE-8E72-0FC10E442339}">
      <text>
        <r>
          <rPr>
            <sz val="9"/>
            <color indexed="81"/>
            <rFont val="Tahoma"/>
            <family val="2"/>
          </rPr>
          <t>Average Width of Pathway (m), can be derived geospatially</t>
        </r>
      </text>
    </comment>
    <comment ref="M3" authorId="0" shapeId="0" xr:uid="{D36AAEBC-721E-4FBA-A550-C5001E832FF0}">
      <text>
        <r>
          <rPr>
            <sz val="9"/>
            <color indexed="81"/>
            <rFont val="Tahoma"/>
            <family val="2"/>
          </rPr>
          <t>Length in RAMM is calculated from the difference in the Start and End displacements</t>
        </r>
      </text>
    </comment>
    <comment ref="N3" authorId="0" shapeId="0" xr:uid="{65240EF7-D373-49C5-A36E-31C5FA861470}">
      <text>
        <r>
          <rPr>
            <sz val="9"/>
            <color indexed="81"/>
            <rFont val="Tahoma"/>
            <family val="2"/>
          </rPr>
          <t>Where the standard Length calculation does not accurately represent the real-world Length of an item, the user can specify the difference in m.</t>
        </r>
      </text>
    </comment>
    <comment ref="O3" authorId="0" shapeId="0" xr:uid="{F150AD3E-CB7A-47A5-815B-99BBD28D55B1}">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920B2981-05B2-4B8E-A73C-3D16EB2EF792}">
      <text>
        <r>
          <rPr>
            <sz val="9"/>
            <color indexed="81"/>
            <rFont val="Tahoma"/>
            <family val="2"/>
          </rPr>
          <t>Surface area of pathway</t>
        </r>
      </text>
    </comment>
    <comment ref="R3" authorId="0" shapeId="0" xr:uid="{E358DB57-077F-46CF-87CC-B39B8F71DBC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7B023487-969A-4213-8715-6749D25BEC08}">
      <text>
        <r>
          <rPr>
            <sz val="9"/>
            <color indexed="81"/>
            <rFont val="Tahoma"/>
            <family val="2"/>
          </rPr>
          <t>Where a user has added an Area correction to the standard calculated Area, the two values are summed to give a Total Area.</t>
        </r>
      </text>
    </comment>
    <comment ref="T3" authorId="0" shapeId="0" xr:uid="{C47A066E-7F60-4DAC-A08C-1DD375656880}">
      <text>
        <r>
          <rPr>
            <sz val="9"/>
            <color indexed="81"/>
            <rFont val="Tahoma"/>
            <family val="2"/>
          </rPr>
          <t>The depth of the predominant pathway basecourse</t>
        </r>
      </text>
    </comment>
    <comment ref="U3" authorId="0" shapeId="0" xr:uid="{B7967F93-5229-41D0-BE1C-2193EA0899CA}">
      <text>
        <r>
          <rPr>
            <sz val="9"/>
            <color indexed="81"/>
            <rFont val="Tahoma"/>
            <family val="2"/>
          </rPr>
          <t>The depth of the predominant pathway surfacing</t>
        </r>
      </text>
    </comment>
    <comment ref="V3" authorId="0" shapeId="0" xr:uid="{C9EF60B5-394A-4701-A50A-6DAC4B234440}">
      <text>
        <r>
          <rPr>
            <sz val="9"/>
            <color indexed="81"/>
            <rFont val="Tahoma"/>
            <family val="2"/>
          </rPr>
          <t>Aggregated length of pathway within the section that contains steps</t>
        </r>
      </text>
    </comment>
    <comment ref="W3" authorId="0" shapeId="0" xr:uid="{F4431D9D-FC67-483C-B6F1-F875901ED02B}">
      <text>
        <r>
          <rPr>
            <sz val="9"/>
            <color indexed="81"/>
            <rFont val="Tahoma"/>
            <family val="2"/>
          </rPr>
          <t>Maximum height of an individual step</t>
        </r>
      </text>
    </comment>
    <comment ref="X3" authorId="0" shapeId="0" xr:uid="{4E1A75A7-4B88-441C-A094-91B4362949D5}">
      <text>
        <r>
          <rPr>
            <sz val="9"/>
            <color indexed="81"/>
            <rFont val="Tahoma"/>
            <family val="2"/>
          </rPr>
          <t>If part of a name route add name</t>
        </r>
      </text>
    </comment>
    <comment ref="Z3" authorId="0" shapeId="0" xr:uid="{05DCDC90-41C4-4CC6-A4B6-237D182E4497}">
      <text>
        <r>
          <rPr>
            <sz val="9"/>
            <color indexed="81"/>
            <rFont val="Tahoma"/>
            <family val="2"/>
          </rPr>
          <t>The specific pathway type as defined in the list of approved values in reference data, the associated field will be automatically populated. Select 'Not-Standard' if the pathway is built with different  field values than those specified in Type</t>
        </r>
      </text>
    </comment>
    <comment ref="AB3" authorId="0" shapeId="0" xr:uid="{E42C5A7A-A2CA-4A5C-9E40-4227E2096AD1}">
      <text>
        <r>
          <rPr>
            <sz val="9"/>
            <color indexed="81"/>
            <rFont val="Tahoma"/>
            <family val="2"/>
          </rPr>
          <t>Describes the general position of the pathway relative to the road and the road reserve.</t>
        </r>
      </text>
    </comment>
    <comment ref="AD3" authorId="0" shapeId="0" xr:uid="{B0B3F16D-5FAE-4E27-A188-32862A171544}">
      <text>
        <r>
          <rPr>
            <sz val="9"/>
            <color indexed="81"/>
            <rFont val="Tahoma"/>
            <family val="2"/>
          </rPr>
          <t>The type of traffic that the pathway is designed for: Pedestrian, Cyclist or both.</t>
        </r>
      </text>
    </comment>
    <comment ref="AF3" authorId="0" shapeId="0" xr:uid="{0D8FE0B8-0212-428A-A289-9922643550AF}">
      <text>
        <r>
          <rPr>
            <sz val="9"/>
            <color indexed="81"/>
            <rFont val="Tahoma"/>
            <family val="2"/>
          </rPr>
          <t>The date the basecourse was installed</t>
        </r>
      </text>
    </comment>
    <comment ref="AG3" authorId="0" shapeId="0" xr:uid="{B78063E4-A722-44CD-B765-EB16D8901337}">
      <text>
        <r>
          <rPr>
            <sz val="9"/>
            <color indexed="81"/>
            <rFont val="Tahoma"/>
            <family val="2"/>
          </rPr>
          <t>The material the pathway basecourse is made from</t>
        </r>
      </text>
    </comment>
    <comment ref="AI3" authorId="0" shapeId="0" xr:uid="{420C9E3A-16D0-4845-86A5-E03705705A7F}">
      <text>
        <r>
          <rPr>
            <sz val="9"/>
            <color indexed="81"/>
            <rFont val="Tahoma"/>
            <family val="2"/>
          </rPr>
          <t>The date the surface was installed</t>
        </r>
      </text>
    </comment>
    <comment ref="AJ3" authorId="0" shapeId="0" xr:uid="{9BC822BD-E9B6-491A-8D83-F7C067106CA6}">
      <text>
        <r>
          <rPr>
            <sz val="9"/>
            <color indexed="81"/>
            <rFont val="Tahoma"/>
            <family val="2"/>
          </rPr>
          <t>The material the pathway surface is made from</t>
        </r>
      </text>
    </comment>
    <comment ref="AL3" authorId="0" shapeId="0" xr:uid="{348E6D50-DF30-4AD1-A28A-2C91F27AFB8F}">
      <text>
        <r>
          <rPr>
            <sz val="9"/>
            <color indexed="81"/>
            <rFont val="Tahoma"/>
            <family val="2"/>
          </rPr>
          <t xml:space="preserve">Record the grade of the largest chip used
</t>
        </r>
      </text>
    </comment>
    <comment ref="AN3" authorId="0" shapeId="0" xr:uid="{9E2BC93E-7DBE-4A1F-849D-48863BD54FDD}">
      <text>
        <r>
          <rPr>
            <sz val="9"/>
            <color indexed="81"/>
            <rFont val="Tahoma"/>
            <family val="2"/>
          </rPr>
          <t>Record if a second chipseal is applied</t>
        </r>
      </text>
    </comment>
    <comment ref="AO3" authorId="0" shapeId="0" xr:uid="{1B511EE9-2436-4583-AAD0-BF77FA9D3D9D}">
      <text>
        <r>
          <rPr>
            <sz val="9"/>
            <color indexed="81"/>
            <rFont val="Tahoma"/>
            <family val="2"/>
          </rPr>
          <t xml:space="preserve">Record the grade of the largest chip used for the second chipseal
</t>
        </r>
      </text>
    </comment>
    <comment ref="AQ3" authorId="0" shapeId="0" xr:uid="{E98E0CB3-EE0A-457A-B3FE-F33D4E100920}">
      <text>
        <r>
          <rPr>
            <sz val="9"/>
            <color indexed="81"/>
            <rFont val="Tahoma"/>
            <family val="2"/>
          </rPr>
          <t>Record mix design number (e.g. record "10" for AC10 as per M10 specification)</t>
        </r>
      </text>
    </comment>
    <comment ref="AS3" authorId="0" shapeId="0" xr:uid="{B84B4650-F3C7-4AEF-8D87-D512FC0DFD88}">
      <text>
        <r>
          <rPr>
            <sz val="9"/>
            <color indexed="81"/>
            <rFont val="Tahoma"/>
            <family val="2"/>
          </rPr>
          <t>Is the pathway on a bridge?</t>
        </r>
      </text>
    </comment>
    <comment ref="AT3" authorId="0" shapeId="0" xr:uid="{CBEFB467-6360-475B-A7A2-D5954F408FB1}">
      <text>
        <r>
          <rPr>
            <sz val="9"/>
            <color indexed="81"/>
            <rFont val="Tahoma"/>
            <family val="2"/>
          </rPr>
          <t>The waterproof adhesive viscous material that binds to both the existing surface and the sealing chips of the chipseal as a cohesive mass</t>
        </r>
      </text>
    </comment>
    <comment ref="AV3" authorId="0" shapeId="0" xr:uid="{F296C470-9253-4955-BB39-E60FB61C99F0}">
      <text>
        <r>
          <rPr>
            <sz val="9"/>
            <color indexed="81"/>
            <rFont val="Tahoma"/>
            <family val="2"/>
          </rPr>
          <t>Footpath on Bridge?</t>
        </r>
      </text>
    </comment>
    <comment ref="AW3" authorId="0" shapeId="0" xr:uid="{B4DACC9E-AEF3-45FC-BE79-99E9ECC87818}">
      <text>
        <r>
          <rPr>
            <sz val="9"/>
            <color indexed="81"/>
            <rFont val="Tahoma"/>
            <family val="2"/>
          </rPr>
          <t>Universal Unique Identifier (UUID) for the bridge that the footpath is installed on</t>
        </r>
      </text>
    </comment>
    <comment ref="AY3" authorId="0" shapeId="0" xr:uid="{CF295E21-7FB7-4504-A75A-A2998AF44002}">
      <text>
        <r>
          <rPr>
            <sz val="9"/>
            <color indexed="81"/>
            <rFont val="Tahoma"/>
            <family val="2"/>
          </rPr>
          <t>Is Pathway within CBD as defined by Roading Contract Tech Spec.</t>
        </r>
      </text>
    </comment>
    <comment ref="AZ3" authorId="0" shapeId="0" xr:uid="{01C18126-EA59-46CA-91FA-F1AA833A1472}">
      <text>
        <r>
          <rPr>
            <sz val="9"/>
            <color indexed="81"/>
            <rFont val="Tahoma"/>
            <family val="2"/>
          </rPr>
          <t>The date the asset was installed</t>
        </r>
      </text>
    </comment>
    <comment ref="BA3" authorId="0" shapeId="0" xr:uid="{19D3C266-9729-477A-9F1A-D3A17B56477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B3" authorId="0" shapeId="0" xr:uid="{F0138840-2B2C-4C51-99EC-792E08198DA9}">
      <text>
        <r>
          <rPr>
            <sz val="9"/>
            <color indexed="81"/>
            <rFont val="Tahoma"/>
            <family val="2"/>
          </rPr>
          <t>Expected life of the asset at the time of design and is site specific</t>
        </r>
      </text>
    </comment>
    <comment ref="BC3" authorId="0" shapeId="0" xr:uid="{5891E3EA-6E07-496E-ABCA-1FA159CE750A}">
      <text>
        <r>
          <rPr>
            <sz val="9"/>
            <color indexed="81"/>
            <rFont val="Tahoma"/>
            <family val="2"/>
          </rPr>
          <t>Lifecycle status of the asset</t>
        </r>
      </text>
    </comment>
    <comment ref="BE3" authorId="0" shapeId="0" xr:uid="{FF4A5A49-5E11-4796-A74A-7C58F2F789E9}">
      <text>
        <r>
          <rPr>
            <sz val="9"/>
            <color indexed="81"/>
            <rFont val="Tahoma"/>
            <family val="2"/>
          </rPr>
          <t>Removal Date specifies the date when an Asset/Component was removed. They are used for statistical, financial and warranty reporting purposes.</t>
        </r>
      </text>
    </comment>
    <comment ref="BF3" authorId="0" shapeId="0" xr:uid="{D90398A5-6917-46A9-8638-A77A6BA3F13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BCA99DAF-9F65-4468-ADC5-F59CCDC685AC}">
      <text>
        <r>
          <rPr>
            <sz val="9"/>
            <color indexed="81"/>
            <rFont val="Tahoma"/>
            <family val="2"/>
          </rPr>
          <t>The entity that owns the asset</t>
        </r>
      </text>
    </comment>
    <comment ref="BJ3" authorId="0" shapeId="0" xr:uid="{F1BB08A2-F29A-4257-A4F7-FDC4A799B9B0}">
      <text>
        <r>
          <rPr>
            <sz val="9"/>
            <color indexed="81"/>
            <rFont val="Tahoma"/>
            <family val="2"/>
          </rPr>
          <t>The entity that manages the asset, on behalf of the owner</t>
        </r>
      </text>
    </comment>
    <comment ref="BL3" authorId="0" shapeId="0" xr:uid="{257FE4DB-ABB8-438A-B552-DCD4A3762101}">
      <text>
        <r>
          <rPr>
            <sz val="9"/>
            <color indexed="81"/>
            <rFont val="Tahoma"/>
            <family val="2"/>
          </rPr>
          <t>What department or group within the road controlling authority owns the asset? E.g. Parks and Recreation, Property, Housing.</t>
        </r>
      </text>
    </comment>
    <comment ref="BN3" authorId="0" shapeId="0" xr:uid="{549583C1-A4B5-43F3-8D13-29606CAEE4D4}">
      <text>
        <r>
          <rPr>
            <sz val="9"/>
            <color indexed="81"/>
            <rFont val="Tahoma"/>
            <family val="2"/>
          </rPr>
          <t>Contractor responsible for maintenance of asset</t>
        </r>
      </text>
    </comment>
    <comment ref="BP3" authorId="0" shapeId="0" xr:uid="{0983A95D-2C30-4147-A947-5366D702E8E6}">
      <text>
        <r>
          <rPr>
            <sz val="9"/>
            <color indexed="81"/>
            <rFont val="Tahoma"/>
            <family val="2"/>
          </rPr>
          <t>A combination of activity class and work category</t>
        </r>
      </text>
    </comment>
    <comment ref="BR3" authorId="0" shapeId="0" xr:uid="{CFD4209E-43CE-4C61-8B4F-B99EF89B949E}">
      <text>
        <r>
          <rPr>
            <sz val="9"/>
            <color indexed="81"/>
            <rFont val="Tahoma"/>
            <family val="2"/>
          </rPr>
          <t>Original cost of installing or constructing this asset</t>
        </r>
      </text>
    </comment>
    <comment ref="BS3" authorId="0" shapeId="0" xr:uid="{D047D1F4-30EA-430C-B54B-29D1151A9E09}">
      <text>
        <r>
          <rPr>
            <sz val="9"/>
            <color indexed="81"/>
            <rFont val="Tahoma"/>
            <family val="2"/>
          </rPr>
          <t>Is the maintenance of this asset at least partly funded by the National Land Transport Programme (NLTP) administered by Waka Kotahi?</t>
        </r>
      </text>
    </comment>
    <comment ref="BT3" authorId="0" shapeId="0" xr:uid="{F1CAE5D4-B847-4B60-BC2A-DA9F722B420C}">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V3" authorId="0" shapeId="0" xr:uid="{1A6F2E14-5B51-46D3-9F1B-DF495BA5D22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B62B2652-ED79-4AB9-87B1-BE13B261A2E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4C9E3460-DD94-4A43-8300-FC23C894AB28}">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2D90864-841E-4DA3-BC27-154E9A0DC835}">
      <text>
        <r>
          <rPr>
            <sz val="9"/>
            <color indexed="81"/>
            <rFont val="Tahoma"/>
            <family val="2"/>
          </rPr>
          <t>prompt</t>
        </r>
      </text>
    </comment>
    <comment ref="B3" authorId="0" shapeId="0" xr:uid="{D5D0340D-70EB-4183-A336-6268BF6EAD68}">
      <text>
        <r>
          <rPr>
            <sz val="9"/>
            <color indexed="81"/>
            <rFont val="Tahoma"/>
            <family val="2"/>
          </rPr>
          <t>Every Custom Asset requires a uniqe identifier so that it is distinguishable from all other Assets</t>
        </r>
      </text>
    </comment>
    <comment ref="C3" authorId="0" shapeId="0" xr:uid="{3FC6A0E7-928A-4A19-B0CE-7FA4C403C2FC}">
      <text>
        <r>
          <rPr>
            <sz val="9"/>
            <color indexed="81"/>
            <rFont val="Tahoma"/>
            <family val="2"/>
          </rPr>
          <t>All standard RAMM items and almost all user-defined items are located on a Road. Most RAMM functions are Road-centric.</t>
        </r>
      </text>
    </comment>
    <comment ref="E3" authorId="0" shapeId="0" xr:uid="{B462A99F-C784-49A8-A460-79D76764C202}">
      <text>
        <r>
          <rPr>
            <sz val="9"/>
            <color indexed="81"/>
            <rFont val="Tahoma"/>
            <family val="2"/>
          </rPr>
          <t>NZTM2000 Easting</t>
        </r>
      </text>
    </comment>
    <comment ref="F3" authorId="0" shapeId="0" xr:uid="{10A6FF13-94DE-4446-B6C8-2636F6CAB1FA}">
      <text>
        <r>
          <rPr>
            <sz val="9"/>
            <color indexed="81"/>
            <rFont val="Tahoma"/>
            <family val="2"/>
          </rPr>
          <t>NZTM2000 Northing</t>
        </r>
      </text>
    </comment>
    <comment ref="G3" authorId="0" shapeId="0" xr:uid="{F5F6C65F-80D4-4157-AEB4-389D0183D71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02D708CD-D89B-4644-9C50-37F98487300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21F0DDA-9FF4-4EFF-9DD0-9132A039DF9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1DA22524-1078-4AD7-9C45-7BB7F89BA95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9CDAA1C-1FEE-4D3C-8116-C62876D9F1DB}">
      <text>
        <r>
          <rPr>
            <sz val="9"/>
            <color indexed="81"/>
            <rFont val="Tahoma"/>
            <family val="2"/>
          </rPr>
          <t>L=Left hand side, R=Right hand side, B=Both, C=Centre</t>
        </r>
      </text>
    </comment>
    <comment ref="M3" authorId="0" shapeId="0" xr:uid="{ED9BD72F-532A-4FEA-9B6E-1DFDBE9736C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D8E77549-EE9C-4436-98BF-1541D27A05DD}">
      <text>
        <r>
          <rPr>
            <sz val="9"/>
            <color indexed="81"/>
            <rFont val="Tahoma"/>
            <family val="2"/>
          </rPr>
          <t>Length in RAMM is calculated from the difference in the Start and End displacements</t>
        </r>
      </text>
    </comment>
    <comment ref="O3" authorId="0" shapeId="0" xr:uid="{D6CAE248-61AC-46A4-B6BE-3B5D42F39C0B}">
      <text>
        <r>
          <rPr>
            <sz val="9"/>
            <color indexed="81"/>
            <rFont val="Tahoma"/>
            <family val="2"/>
          </rPr>
          <t>Where the standard Length calculation does not accurately represent the real-world Length of an item, the user can specify the difference in m.</t>
        </r>
      </text>
    </comment>
    <comment ref="P3" authorId="0" shapeId="0" xr:uid="{BB43FE11-C71A-4E78-AFC2-B6619462EE1F}">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164AA6F1-ED5E-4F46-9056-47059C44BB80}">
      <text>
        <r>
          <rPr>
            <sz val="9"/>
            <color indexed="81"/>
            <rFont val="Tahoma"/>
            <family val="2"/>
          </rPr>
          <t>Standard Areas in RAMM are the result of simple calculations of length x width</t>
        </r>
      </text>
    </comment>
    <comment ref="S3" authorId="0" shapeId="0" xr:uid="{6BE812EA-FBE4-45CC-90E2-BBAE4712B16D}">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E895282E-12A2-4FE3-897F-0737A964E773}">
      <text>
        <r>
          <rPr>
            <sz val="9"/>
            <color indexed="81"/>
            <rFont val="Tahoma"/>
            <family val="2"/>
          </rPr>
          <t>Where a user has added an Area correction to the standard calculated Area, the two values are summed to give a Total Area.</t>
        </r>
      </text>
    </comment>
    <comment ref="U3" authorId="0" shapeId="0" xr:uid="{181DF31F-6705-4A82-9541-CE4C84D4F8C6}">
      <text>
        <r>
          <rPr>
            <sz val="9"/>
            <color indexed="81"/>
            <rFont val="Tahoma"/>
            <family val="2"/>
          </rPr>
          <t>What is the type of the kerb crossing?</t>
        </r>
      </text>
    </comment>
    <comment ref="W3" authorId="0" shapeId="0" xr:uid="{671ADD25-3152-4836-BEF4-609CF41F5288}">
      <text>
        <r>
          <rPr>
            <sz val="9"/>
            <color indexed="81"/>
            <rFont val="Tahoma"/>
            <family val="2"/>
          </rPr>
          <t>The material that the kerb crossing is made from, excluding the tactile pavers.</t>
        </r>
      </text>
    </comment>
    <comment ref="Y3" authorId="0" shapeId="0" xr:uid="{8056E5FF-1961-4800-BF11-ADCEC5A06C74}">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E631BD32-F114-4F24-A299-C7B58D6EE845}">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A01C00CF-30E5-4832-8B2D-B5CA1B01CD0D}">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E5EA78F3-ACD9-4AB2-BA1A-D420182DD04B}">
      <text>
        <r>
          <rPr>
            <sz val="9"/>
            <color indexed="81"/>
            <rFont val="Tahoma"/>
            <family val="2"/>
          </rPr>
          <t>Consent or Building Permit Number</t>
        </r>
      </text>
    </comment>
    <comment ref="AD3" authorId="0" shapeId="0" xr:uid="{2E06B1D5-1660-4256-B51D-A692D3AFE45B}">
      <text>
        <r>
          <rPr>
            <sz val="9"/>
            <color indexed="81"/>
            <rFont val="Tahoma"/>
            <family val="2"/>
          </rPr>
          <t>Date when the Permit was issued</t>
        </r>
      </text>
    </comment>
    <comment ref="AE3" authorId="0" shapeId="0" xr:uid="{32C3C8E3-605A-4082-A864-9B49DBB78B9E}">
      <text>
        <r>
          <rPr>
            <sz val="9"/>
            <color indexed="81"/>
            <rFont val="Tahoma"/>
            <family val="2"/>
          </rPr>
          <t>Proposed or Actual Crossing</t>
        </r>
      </text>
    </comment>
    <comment ref="AG3" authorId="0" shapeId="0" xr:uid="{CA77AA18-DF58-4045-A25D-FF87B672B6A0}">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H3" authorId="0" shapeId="0" xr:uid="{5FF26532-0E48-4193-8E07-5762BCEF1B9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I3" authorId="0" shapeId="0" xr:uid="{7DA2CB07-8592-4ED6-A87A-355832D1A540}">
      <text>
        <r>
          <rPr>
            <sz val="9"/>
            <color indexed="81"/>
            <rFont val="Tahoma"/>
            <family val="2"/>
          </rPr>
          <t>Expected life of asset at the time of design.</t>
        </r>
      </text>
    </comment>
    <comment ref="AJ3" authorId="0" shapeId="0" xr:uid="{59808416-C4BA-499B-A1BA-75B0CAD13D8F}">
      <text>
        <r>
          <rPr>
            <sz val="9"/>
            <color indexed="81"/>
            <rFont val="Tahoma"/>
            <family val="2"/>
          </rPr>
          <t>Lifecycle status of the asset.</t>
        </r>
      </text>
    </comment>
    <comment ref="AL3" authorId="0" shapeId="0" xr:uid="{807CFB23-CB9C-42D2-BDFB-98508B281B98}">
      <text>
        <r>
          <rPr>
            <sz val="9"/>
            <color indexed="81"/>
            <rFont val="Tahoma"/>
            <family val="2"/>
          </rPr>
          <t>Removal Date specifies the date when an Asset/Component was removed. They are used for statistical, financial and warranty reporting purposes.</t>
        </r>
      </text>
    </comment>
    <comment ref="AM3" authorId="0" shapeId="0" xr:uid="{7D3DCFDD-D449-471F-B26E-C83299E4BE9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O3" authorId="0" shapeId="0" xr:uid="{3B3DECE3-8B30-446B-9FA6-4A5C281289A6}">
      <text>
        <r>
          <rPr>
            <sz val="9"/>
            <color indexed="81"/>
            <rFont val="Tahoma"/>
            <family val="2"/>
          </rPr>
          <t>The entity that owns the asset.</t>
        </r>
      </text>
    </comment>
    <comment ref="AQ3" authorId="0" shapeId="0" xr:uid="{B11F541B-9231-4470-A353-38E1A988BCA0}">
      <text>
        <r>
          <rPr>
            <sz val="9"/>
            <color indexed="81"/>
            <rFont val="Tahoma"/>
            <family val="2"/>
          </rPr>
          <t>The entity that manages the asset, on behalf of the owner.</t>
        </r>
      </text>
    </comment>
    <comment ref="AS3" authorId="0" shapeId="0" xr:uid="{5261EEF4-1A41-4114-8FFB-136E55DBC298}">
      <text>
        <r>
          <rPr>
            <sz val="9"/>
            <color indexed="81"/>
            <rFont val="Tahoma"/>
            <family val="2"/>
          </rPr>
          <t>What department or group within the road controlling authority owns the asset? E.g. Parks and Recreation, Property, Housing.</t>
        </r>
      </text>
    </comment>
    <comment ref="AU3" authorId="0" shapeId="0" xr:uid="{1CF322DF-2175-4544-8E67-960EE2AABBA0}">
      <text>
        <r>
          <rPr>
            <sz val="9"/>
            <color indexed="81"/>
            <rFont val="Tahoma"/>
            <family val="2"/>
          </rPr>
          <t>Contractor responsible for maintenance of asset</t>
        </r>
      </text>
    </comment>
    <comment ref="AW3" authorId="0" shapeId="0" xr:uid="{8A0C3B01-D4D2-458C-830A-50DAA376984D}">
      <text>
        <r>
          <rPr>
            <sz val="9"/>
            <color indexed="81"/>
            <rFont val="Tahoma"/>
            <family val="2"/>
          </rPr>
          <t>A combination of activity class and work category.</t>
        </r>
      </text>
    </comment>
    <comment ref="AY3" authorId="0" shapeId="0" xr:uid="{C6FBB007-B9CC-4924-997B-71F539883524}">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Z3" authorId="0" shapeId="0" xr:uid="{88E10B94-7B03-40D5-901D-F7A0306A9B89}">
      <text>
        <r>
          <rPr>
            <sz val="9"/>
            <color indexed="81"/>
            <rFont val="Tahoma"/>
            <family val="2"/>
          </rPr>
          <t>Is the maintenance of this asset at least partly funded by the National Land Transport Programme (NLTP) administered by Waka Kotahi?</t>
        </r>
      </text>
    </comment>
    <comment ref="BA3" authorId="0" shapeId="0" xr:uid="{8D9249AC-5A45-4915-BD2B-C3130A75A47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C3" authorId="0" shapeId="0" xr:uid="{4F18678B-2B2F-4CD9-B48E-889DAEC5384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D3" authorId="0" shapeId="0" xr:uid="{223473C2-CEBD-4183-9122-A1A2140CF2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E3" authorId="0" shapeId="0" xr:uid="{591E4290-1305-4890-AB2E-CE757366A64E}">
      <text>
        <r>
          <rPr>
            <sz val="9"/>
            <color indexed="81"/>
            <rFont val="Tahoma"/>
            <family val="2"/>
          </rPr>
          <t>NZVD2016 Vertical Position</t>
        </r>
      </text>
    </comment>
    <comment ref="BF3" authorId="0" shapeId="0" xr:uid="{FD703FCC-703F-45E3-90C5-A4501D9B6B5D}">
      <text>
        <r>
          <rPr>
            <sz val="9"/>
            <color indexed="81"/>
            <rFont val="Tahoma"/>
            <family val="2"/>
          </rPr>
          <t>Well-known Text (WKT) geometry in NZTM</t>
        </r>
      </text>
    </comment>
  </commentList>
</comments>
</file>

<file path=xl/sharedStrings.xml><?xml version="1.0" encoding="utf-8"?>
<sst xmlns="http://schemas.openxmlformats.org/spreadsheetml/2006/main" count="7534" uniqueCount="6497">
  <si>
    <t>Asset ID</t>
  </si>
  <si>
    <t>Road</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</si>
  <si>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</si>
  <si>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</si>
  <si>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</si>
  <si>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</si>
  <si>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</si>
  <si>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</si>
  <si>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</si>
  <si>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</si>
  <si>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</si>
  <si>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</si>
  <si>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</si>
  <si>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</si>
  <si>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</si>
  <si>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</si>
  <si>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</si>
  <si>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</si>
  <si>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</si>
  <si>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</si>
  <si>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Type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</si>
  <si>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</si>
  <si>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</si>
  <si>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</si>
  <si>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</si>
  <si>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</si>
  <si>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</si>
  <si>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</si>
  <si>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</si>
  <si>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</si>
  <si>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</si>
  <si>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</si>
  <si>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</si>
  <si>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</si>
  <si>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</si>
  <si>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</si>
  <si>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</si>
  <si>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</si>
  <si>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</si>
  <si>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</si>
  <si>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</si>
  <si>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</si>
  <si>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</si>
  <si>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</si>
  <si>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</si>
  <si>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</si>
  <si>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</si>
  <si>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</si>
  <si>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</si>
  <si>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</si>
  <si>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</si>
  <si>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</si>
  <si>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</si>
  <si>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</si>
  <si>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</si>
  <si>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</si>
  <si>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</si>
  <si>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</si>
  <si>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</si>
  <si>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</si>
  <si>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</si>
  <si>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</si>
  <si>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</si>
  <si>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</si>
  <si>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</si>
  <si>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</si>
  <si>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</si>
  <si>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</si>
  <si>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</si>
  <si>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</si>
  <si>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</si>
  <si>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</si>
  <si>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</si>
  <si>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</si>
  <si>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pathway_type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</si>
  <si>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</si>
  <si>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</si>
  <si>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</si>
  <si>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</si>
  <si>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</si>
  <si>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</si>
  <si>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</si>
  <si>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</si>
  <si>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</si>
  <si>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</si>
  <si>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</si>
  <si>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</si>
  <si>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</si>
  <si>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</si>
  <si>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</si>
  <si>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</si>
  <si>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</si>
  <si>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</si>
  <si>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</si>
  <si>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</si>
  <si>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</si>
  <si>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</si>
  <si>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</si>
  <si>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</si>
  <si>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</si>
  <si>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</si>
  <si>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</si>
  <si>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</si>
  <si>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</si>
  <si>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</si>
  <si>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</si>
  <si>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</si>
  <si>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</si>
  <si>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</si>
  <si>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</si>
  <si>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</si>
  <si>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</si>
  <si>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</si>
  <si>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</si>
  <si>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</si>
  <si>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</si>
  <si>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</si>
  <si>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</si>
  <si>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</si>
  <si>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</si>
  <si>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</si>
  <si>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</si>
  <si>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</si>
  <si>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</si>
  <si>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</si>
  <si>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</si>
  <si>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</si>
  <si>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</si>
  <si>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</si>
  <si>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</si>
  <si>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</si>
  <si>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</si>
  <si>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</si>
  <si>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</si>
  <si>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ud_pathway_type</t>
  </si>
  <si>
    <t>ud_pathway_position</t>
  </si>
  <si>
    <t>ud_pathway_purpose</t>
  </si>
  <si>
    <t>ud_pavement_material_type</t>
  </si>
  <si>
    <t>ud_pathway_surface_material</t>
  </si>
  <si>
    <t>ud_chip_grade</t>
  </si>
  <si>
    <t>ud_mix_designation_number</t>
  </si>
  <si>
    <t>ud_surface_binder_type</t>
  </si>
  <si>
    <t>ud_bridges</t>
  </si>
  <si>
    <t>ud_asset_status</t>
  </si>
  <si>
    <t>ar_replace_reason</t>
  </si>
  <si>
    <t>ud_organisation_owner</t>
  </si>
  <si>
    <t>ud_sub_organisation</t>
  </si>
  <si>
    <t>ud_maintenance_organisation</t>
  </si>
  <si>
    <t>ud_work_category</t>
  </si>
  <si>
    <t>suffix</t>
  </si>
  <si>
    <t>m</t>
  </si>
  <si>
    <t>m2</t>
  </si>
  <si>
    <t>mm</t>
  </si>
  <si>
    <t>yrs</t>
  </si>
  <si>
    <t>year</t>
  </si>
  <si>
    <t>Easting</t>
  </si>
  <si>
    <t>Northing</t>
  </si>
  <si>
    <t>Kerb Crossing Type</t>
  </si>
  <si>
    <t>Kerb Crossing Material</t>
  </si>
  <si>
    <t>Has Warning Tactile Pavers?</t>
  </si>
  <si>
    <t>Has Directional Tactile Pavers</t>
  </si>
  <si>
    <t>RTS-14 Compliant?</t>
  </si>
  <si>
    <t>Permit</t>
  </si>
  <si>
    <t>Issue Date</t>
  </si>
  <si>
    <t>Proposed</t>
  </si>
  <si>
    <t>Vertical Position (Z)</t>
  </si>
  <si>
    <t>easting</t>
  </si>
  <si>
    <t>northing</t>
  </si>
  <si>
    <t>kerb_crossing_type</t>
  </si>
  <si>
    <t>kerb_crossing_material</t>
  </si>
  <si>
    <t>has_warning_tactile_pavers</t>
  </si>
  <si>
    <t>has_directional_tactile_pavers</t>
  </si>
  <si>
    <t>rts_14_compliant</t>
  </si>
  <si>
    <t>permit_no</t>
  </si>
  <si>
    <t>permit_date</t>
  </si>
  <si>
    <t>proposed_sw</t>
  </si>
  <si>
    <t>z</t>
  </si>
  <si>
    <t>decimal(12,4)</t>
  </si>
  <si>
    <t>varchar(60)</t>
  </si>
  <si>
    <t>varchar(20)</t>
  </si>
  <si>
    <t>ud_kerb_crossing_type</t>
  </si>
  <si>
    <t>ud_yn_unknown</t>
  </si>
  <si>
    <t>lookupKey</t>
  </si>
  <si>
    <t>lookupValue</t>
  </si>
  <si>
    <t>parentKey</t>
  </si>
  <si>
    <t>parentDescription</t>
  </si>
  <si>
    <t>isActive</t>
  </si>
  <si>
    <t>C</t>
  </si>
  <si>
    <t>Compliant</t>
  </si>
  <si>
    <t>N</t>
  </si>
  <si>
    <t>Non-compliant</t>
  </si>
  <si>
    <t>U</t>
  </si>
  <si>
    <t>Unknown</t>
  </si>
  <si>
    <t>A</t>
  </si>
  <si>
    <t>Actual Crossing</t>
  </si>
  <si>
    <t>P</t>
  </si>
  <si>
    <t>Proposed Crossing</t>
  </si>
  <si>
    <t>D</t>
  </si>
  <si>
    <t>Default</t>
  </si>
  <si>
    <t>User</t>
  </si>
  <si>
    <t>Not Reset</t>
  </si>
  <si>
    <t>R</t>
  </si>
  <si>
    <t>Reset to Zero</t>
  </si>
  <si>
    <t>5</t>
  </si>
  <si>
    <t>Extreme</t>
  </si>
  <si>
    <t>1</t>
  </si>
  <si>
    <t>Insignificant</t>
  </si>
  <si>
    <t>4</t>
  </si>
  <si>
    <t>Major</t>
  </si>
  <si>
    <t>2</t>
  </si>
  <si>
    <t>Minor</t>
  </si>
  <si>
    <t>3</t>
  </si>
  <si>
    <t>Moderate</t>
  </si>
  <si>
    <t>Almost Certain</t>
  </si>
  <si>
    <t>Likely</t>
  </si>
  <si>
    <t>Possible</t>
  </si>
  <si>
    <t>Rare</t>
  </si>
  <si>
    <t>Unlikely</t>
  </si>
  <si>
    <t>High</t>
  </si>
  <si>
    <t>Low</t>
  </si>
  <si>
    <t>Medium</t>
  </si>
  <si>
    <t>Very Low</t>
  </si>
  <si>
    <t>Average</t>
  </si>
  <si>
    <t>Excellent</t>
  </si>
  <si>
    <t>Good</t>
  </si>
  <si>
    <t>Poor</t>
  </si>
  <si>
    <t>Very poor</t>
  </si>
  <si>
    <t>No</t>
  </si>
  <si>
    <t>Yes</t>
  </si>
  <si>
    <t>Blended, Same-level</t>
  </si>
  <si>
    <t>Combination Kerb Ramp</t>
  </si>
  <si>
    <t>Parallel Kerb Ramp</t>
  </si>
  <si>
    <t>Perpendicular Kerb Ramp</t>
  </si>
  <si>
    <t>7</t>
  </si>
  <si>
    <t>NZTA NOC Contractor</t>
  </si>
  <si>
    <t>Private Organisation</t>
  </si>
  <si>
    <t>QLDC 3W Contractor</t>
  </si>
  <si>
    <t>QLDC Parks Contractor</t>
  </si>
  <si>
    <t>QLDC Roading Contractor</t>
  </si>
  <si>
    <t>6</t>
  </si>
  <si>
    <t>QLDC Streetlighting Contractor</t>
  </si>
  <si>
    <t>QLDC Tracks and Trails Contractor</t>
  </si>
  <si>
    <t>24</t>
  </si>
  <si>
    <t>?? what type of seat is this</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</si>
  <si>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</si>
  <si>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</si>
  <si>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</si>
  <si>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</si>
  <si>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</si>
  <si>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</si>
  <si>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</si>
  <si>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</si>
  <si>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</si>
  <si>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</si>
  <si>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</si>
  <si>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</si>
  <si>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</si>
  <si>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</si>
  <si>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</si>
  <si>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</si>
  <si>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</si>
  <si>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</si>
  <si>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</si>
  <si>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</si>
  <si>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</si>
  <si>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</si>
  <si>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</si>
  <si>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</si>
  <si>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</si>
  <si>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</si>
  <si>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</si>
  <si>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</si>
  <si>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</si>
  <si>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</si>
  <si>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</si>
  <si>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</si>
  <si>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</si>
  <si>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</si>
  <si>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</si>
  <si>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</si>
  <si>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643</t>
  </si>
  <si>
    <t>1CHIP - 1st Coat G5 Use 1</t>
  </si>
  <si>
    <t>644</t>
  </si>
  <si>
    <t>1CHIP - 1st Coat G5 Use 2</t>
  </si>
  <si>
    <t>645</t>
  </si>
  <si>
    <t>1CHIP - 1st Coat G5 Use 3</t>
  </si>
  <si>
    <t>646</t>
  </si>
  <si>
    <t>1CHIP - 1st Coat G5 Use 4</t>
  </si>
  <si>
    <t>647</t>
  </si>
  <si>
    <t>1CHIP - 1st Coat G5 Use 5</t>
  </si>
  <si>
    <t>648</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</si>
  <si>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</si>
  <si>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</si>
  <si>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</si>
  <si>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</si>
  <si>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</si>
  <si>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</si>
  <si>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</si>
  <si>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</si>
  <si>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</si>
  <si>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</si>
  <si>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</si>
  <si>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</si>
  <si>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</si>
  <si>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</si>
  <si>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</si>
  <si>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</si>
  <si>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</si>
  <si>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101</t>
  </si>
  <si>
    <t>1CHIP - 2nd Coat G2 Use 3</t>
  </si>
  <si>
    <t>587</t>
  </si>
  <si>
    <t>1CHIP - 2nd Coat G2 Use 4</t>
  </si>
  <si>
    <t>588</t>
  </si>
  <si>
    <t>1CHIP - 2nd Coat G2 Use 5</t>
  </si>
  <si>
    <t>589</t>
  </si>
  <si>
    <t>1CHIP - 2nd Coat G2 Use 6</t>
  </si>
  <si>
    <t>238</t>
  </si>
  <si>
    <t>1CHIP - 2nd Coat G3 Use 1</t>
  </si>
  <si>
    <t>239</t>
  </si>
  <si>
    <t>1CHIP - 2nd Coat G3 Use 2</t>
  </si>
  <si>
    <t>240</t>
  </si>
  <si>
    <t>1CHIP - 2nd Coat G3 Use 3</t>
  </si>
  <si>
    <t>241</t>
  </si>
  <si>
    <t>1CHIP - 2nd Coat G3 Use 4</t>
  </si>
  <si>
    <t>590</t>
  </si>
  <si>
    <t>1CHIP - 2nd Coat G3 Use 5</t>
  </si>
  <si>
    <t>242</t>
  </si>
  <si>
    <t>1CHIP - 2nd Coat G3 Use 6</t>
  </si>
  <si>
    <t>243</t>
  </si>
  <si>
    <t>1CHIP - 2nd Coat G4 Use 1</t>
  </si>
  <si>
    <t>244</t>
  </si>
  <si>
    <t>1CHIP - 2nd Coat G4 Use 2</t>
  </si>
  <si>
    <t>245</t>
  </si>
  <si>
    <t>1CHIP - 2nd Coat G4 Use 3</t>
  </si>
  <si>
    <t>246</t>
  </si>
  <si>
    <t>1CHIP - 2nd Coat G4 Use 4</t>
  </si>
  <si>
    <t>247</t>
  </si>
  <si>
    <t>1CHIP - 2nd Coat G4 Use 5</t>
  </si>
  <si>
    <t>591</t>
  </si>
  <si>
    <t>1CHIP - 2nd Coat G4 Use 6</t>
  </si>
  <si>
    <t>248</t>
  </si>
  <si>
    <t>1CHIP - 2nd Coat G5 Use 1</t>
  </si>
  <si>
    <t>249</t>
  </si>
  <si>
    <t>1CHIP - 2nd Coat G5 Use 2</t>
  </si>
  <si>
    <t>250</t>
  </si>
  <si>
    <t>1CHIP - 2nd Coat G5 Use 3</t>
  </si>
  <si>
    <t>251</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</si>
  <si>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</si>
  <si>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</si>
  <si>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</si>
  <si>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</si>
  <si>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</si>
  <si>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</si>
  <si>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</si>
  <si>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</si>
  <si>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</si>
  <si>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</si>
  <si>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</si>
  <si>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</si>
  <si>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</si>
  <si>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</si>
  <si>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</si>
  <si>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</si>
  <si>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</si>
  <si>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</si>
  <si>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</si>
  <si>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</si>
  <si>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</si>
  <si>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</si>
  <si>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</si>
  <si>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</si>
  <si>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</si>
  <si>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</si>
  <si>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</si>
  <si>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</si>
  <si>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</si>
  <si>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253</t>
  </si>
  <si>
    <t>1CHIP - Reseal G3 Use 1</t>
  </si>
  <si>
    <t>254</t>
  </si>
  <si>
    <t>1CHIP - Reseal G3 Use 2</t>
  </si>
  <si>
    <t>255</t>
  </si>
  <si>
    <t>1CHIP - Reseal G3 Use 3</t>
  </si>
  <si>
    <t>257</t>
  </si>
  <si>
    <t>1CHIP - Reseal G3 Use 4</t>
  </si>
  <si>
    <t>258</t>
  </si>
  <si>
    <t>1CHIP - Reseal G3 Use 5</t>
  </si>
  <si>
    <t>598</t>
  </si>
  <si>
    <t>1CHIP - Reseal G3 Use 6</t>
  </si>
  <si>
    <t>259</t>
  </si>
  <si>
    <t>1CHIP - Reseal G4 Use 1</t>
  </si>
  <si>
    <t>260</t>
  </si>
  <si>
    <t>1CHIP - Reseal G4 Use 2</t>
  </si>
  <si>
    <t>261</t>
  </si>
  <si>
    <t>1CHIP - Reseal G4 Use 3</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</si>
  <si>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</si>
  <si>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</si>
  <si>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</si>
  <si>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</si>
  <si>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</si>
  <si>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</si>
  <si>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</si>
  <si>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</si>
  <si>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</si>
  <si>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</si>
  <si>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</si>
  <si>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</si>
  <si>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</si>
  <si>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</si>
  <si>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600</t>
  </si>
  <si>
    <t>1CHIP - Reseal G5 Use 5</t>
  </si>
  <si>
    <t>601</t>
  </si>
  <si>
    <t>1CHIP - Reseal G5 Use 6</t>
  </si>
  <si>
    <t>749</t>
  </si>
  <si>
    <t>1CHIP - Reseal G6 Use 1</t>
  </si>
  <si>
    <t>750</t>
  </si>
  <si>
    <t>1CHIP - Reseal G6 Use 2</t>
  </si>
  <si>
    <t>751</t>
  </si>
  <si>
    <t>1CHIP - Reseal G6 Use 3</t>
  </si>
  <si>
    <t>752</t>
  </si>
  <si>
    <t>1CHIP - Reseal G6 Use 4</t>
  </si>
  <si>
    <t>753</t>
  </si>
  <si>
    <t>1CHIP - Reseal G6 Use 5</t>
  </si>
  <si>
    <t>754</t>
  </si>
  <si>
    <t>1CHIP - Reseal G6 Use 6</t>
  </si>
  <si>
    <t>602</t>
  </si>
  <si>
    <t>2CHIP - 1st Coat G2-4 Use 1</t>
  </si>
  <si>
    <t>155</t>
  </si>
  <si>
    <t>2CHIP - 1st Coat G2-4 Use 2</t>
  </si>
  <si>
    <t>277</t>
  </si>
  <si>
    <t>2CHIP - 1st Coat G2-4 Use 3</t>
  </si>
  <si>
    <t>278</t>
  </si>
  <si>
    <t>2CHIP - 1st Coat G2-4 Use 4</t>
  </si>
  <si>
    <t>603</t>
  </si>
  <si>
    <t>2CHIP - 1st Coat G2-4 Use 5</t>
  </si>
  <si>
    <t>604</t>
  </si>
  <si>
    <t>2CHIP - 1st Coat G2-4 Use 6</t>
  </si>
  <si>
    <t>279</t>
  </si>
  <si>
    <t>2CHIP - 1st Coat G3-5 Use 1</t>
  </si>
  <si>
    <t>280</t>
  </si>
  <si>
    <t>2CHIP - 1st Coat G3-5 Use 2</t>
  </si>
  <si>
    <t>281</t>
  </si>
  <si>
    <t>2CHIP - 1st Coat G3-5 Use 3</t>
  </si>
  <si>
    <t>286</t>
  </si>
  <si>
    <t>2CHIP - 1st Coat G3-5 Use 4</t>
  </si>
  <si>
    <t>605</t>
  </si>
  <si>
    <t>2CHIP - 1st Coat G3-5 Use 5</t>
  </si>
  <si>
    <t>606</t>
  </si>
  <si>
    <t>2CHIP - 1st Coat G3-5 Use 6</t>
  </si>
  <si>
    <t>282</t>
  </si>
  <si>
    <t>2CHIP - 1st Coat G4-6 Use 1</t>
  </si>
  <si>
    <t>283</t>
  </si>
  <si>
    <t>2CHIP - 1st Coat G4-6 Use 2</t>
  </si>
  <si>
    <t>284</t>
  </si>
  <si>
    <t>2CHIP - 1st Coat G4-6 Use 3</t>
  </si>
  <si>
    <t>287</t>
  </si>
  <si>
    <t>2CHIP - 1st Coat G4-6 Use 4</t>
  </si>
  <si>
    <t>607</t>
  </si>
  <si>
    <t>2CHIP - 1st Coat G4-6 Use 5</t>
  </si>
  <si>
    <t>288</t>
  </si>
  <si>
    <t>2CHIP - 1st Coat G4-6 Use 6</t>
  </si>
  <si>
    <t>608</t>
  </si>
  <si>
    <t>2CHIP - 2nd Coat G2-4 Use 1</t>
  </si>
  <si>
    <t>609</t>
  </si>
  <si>
    <t>2CHIP - 2nd Coat G2-4 Use 2</t>
  </si>
  <si>
    <t>610</t>
  </si>
  <si>
    <t>2CHIP - 2nd Coat G2-4 Use 3</t>
  </si>
  <si>
    <t>611</t>
  </si>
  <si>
    <t>2CHIP - 2nd Coat G2-4 Use 4</t>
  </si>
  <si>
    <t>612</t>
  </si>
  <si>
    <t>2CHIP - 2nd Coat G2-4 Use 5</t>
  </si>
  <si>
    <t>613</t>
  </si>
  <si>
    <t>2CHIP - 2nd Coat G2-4 Use 6</t>
  </si>
  <si>
    <t>614</t>
  </si>
  <si>
    <t>2CHIP - 2nd Coat G3-5 Use 1</t>
  </si>
  <si>
    <t>615</t>
  </si>
  <si>
    <t>2CHIP - 2nd Coat G3-5 Use 2</t>
  </si>
  <si>
    <t>616</t>
  </si>
  <si>
    <t>2CHIP - 2nd Coat G3-5 Use 3</t>
  </si>
  <si>
    <t>617</t>
  </si>
  <si>
    <t>2CHIP - 2nd Coat G3-5 Use 4</t>
  </si>
  <si>
    <t>618</t>
  </si>
  <si>
    <t>2CHIP - 2nd Coat G3-5 Use 5</t>
  </si>
  <si>
    <t>649</t>
  </si>
  <si>
    <t>2CHIP - 2nd Coat G3-5 Use 6</t>
  </si>
  <si>
    <t>619</t>
  </si>
  <si>
    <t>2CHIP - 2nd Coat G4-6 Use 1</t>
  </si>
  <si>
    <t>620</t>
  </si>
  <si>
    <t>2CHIP - 2nd Coat G4-6 Use 2</t>
  </si>
  <si>
    <t>621</t>
  </si>
  <si>
    <t>2CHIP - 2nd Coat G4-6 Use 3</t>
  </si>
  <si>
    <t>622</t>
  </si>
  <si>
    <t>2CHIP - 2nd Coat G4-6 Use 4</t>
  </si>
  <si>
    <t>623</t>
  </si>
  <si>
    <t>2CHIP - 2nd Coat G4-6 Use 5</t>
  </si>
  <si>
    <t>624</t>
  </si>
  <si>
    <t>2CHIP - 2nd Coat G4-6 Use 6</t>
  </si>
  <si>
    <t>625</t>
  </si>
  <si>
    <t>2CHIP - Reseal G2-4 Use 1</t>
  </si>
  <si>
    <t>626</t>
  </si>
  <si>
    <t>2CHIP - Reseal G2-4 Use 2</t>
  </si>
  <si>
    <t>627</t>
  </si>
  <si>
    <t>2CHIP - Reseal G2-4 Use 3</t>
  </si>
  <si>
    <t>628</t>
  </si>
  <si>
    <t>2CHIP - Reseal G2-4 Use 4</t>
  </si>
  <si>
    <t>629</t>
  </si>
  <si>
    <t>2CHIP - Reseal G2-4 Use 5</t>
  </si>
  <si>
    <t>630</t>
  </si>
  <si>
    <t>2CHIP - Reseal G2-4 Use 6</t>
  </si>
  <si>
    <t>631</t>
  </si>
  <si>
    <t>2CHIP - Reseal G3-5 Use 1</t>
  </si>
  <si>
    <t>632</t>
  </si>
  <si>
    <t>2CHIP - Reseal G3-5 Use 2</t>
  </si>
  <si>
    <t>633</t>
  </si>
  <si>
    <t>2CHIP - Reseal G3-5 Use 3</t>
  </si>
  <si>
    <t>634</t>
  </si>
  <si>
    <t>2CHIP - Reseal G3-5 Use 4</t>
  </si>
  <si>
    <t>635</t>
  </si>
  <si>
    <t>2CHIP - Reseal G3-5 Use 5</t>
  </si>
  <si>
    <t>636</t>
  </si>
  <si>
    <t>2CHIP - Reseal G3-5 Use 6</t>
  </si>
  <si>
    <t>637</t>
  </si>
  <si>
    <t>2CHIP - Reseal G4-6 Use 1</t>
  </si>
  <si>
    <t>638</t>
  </si>
  <si>
    <t>2CHIP - Reseal G4-6 Use 2</t>
  </si>
  <si>
    <t>639</t>
  </si>
  <si>
    <t>2CHIP - Reseal G4-6 Use 3</t>
  </si>
  <si>
    <t>640</t>
  </si>
  <si>
    <t>2CHIP - Reseal G4-6 Use 4</t>
  </si>
  <si>
    <t>641</t>
  </si>
  <si>
    <t>2CHIP - Reseal G4-6 Use 5</t>
  </si>
  <si>
    <t>642</t>
  </si>
  <si>
    <t>2CHIP - Reseal G4-6 Use 6</t>
  </si>
  <si>
    <t>88</t>
  </si>
  <si>
    <t>AC - Use 1</t>
  </si>
  <si>
    <t>201</t>
  </si>
  <si>
    <t>AC - Use 2</t>
  </si>
  <si>
    <t>202</t>
  </si>
  <si>
    <t>AC - Use 3</t>
  </si>
  <si>
    <t>203</t>
  </si>
  <si>
    <t>AC - Use 4</t>
  </si>
  <si>
    <t>204</t>
  </si>
  <si>
    <t>AC - Use 5</t>
  </si>
  <si>
    <t>205</t>
  </si>
  <si>
    <t>AC - Use 6</t>
  </si>
  <si>
    <t>206</t>
  </si>
  <si>
    <t>AC - Use 7</t>
  </si>
  <si>
    <t>17</t>
  </si>
  <si>
    <t>Bench Central Support</t>
  </si>
  <si>
    <t>18</t>
  </si>
  <si>
    <t>Bench Support</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</si>
  <si>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</si>
  <si>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</si>
  <si>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</si>
  <si>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</si>
  <si>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</si>
  <si>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</si>
  <si>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</si>
  <si>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</si>
  <si>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</si>
  <si>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</si>
  <si>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</si>
  <si>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</si>
  <si>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</si>
  <si>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</si>
  <si>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</si>
  <si>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</si>
  <si>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</si>
  <si>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</si>
  <si>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</si>
  <si>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</si>
  <si>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</si>
  <si>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</si>
  <si>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</si>
  <si>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</si>
  <si>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</si>
  <si>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</si>
  <si>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333</t>
  </si>
  <si>
    <t>Bridge Concrete Beam Concrete Deck</t>
  </si>
  <si>
    <t>337</t>
  </si>
  <si>
    <t>Bridge Culvert</t>
  </si>
  <si>
    <t>200</t>
  </si>
  <si>
    <t>Bridge Culverts Area &gt; 3.4m2</t>
  </si>
  <si>
    <t>332</t>
  </si>
  <si>
    <t>Bridge Dummy</t>
  </si>
  <si>
    <t>168</t>
  </si>
  <si>
    <t>334</t>
  </si>
  <si>
    <t>Bridge Steel Beam Concrete Beck</t>
  </si>
  <si>
    <t>335</t>
  </si>
  <si>
    <t>Bridge Steel Beam Timber Deck</t>
  </si>
  <si>
    <t>336</t>
  </si>
  <si>
    <t>Bridge Timber Beam Timber Deck</t>
  </si>
  <si>
    <t>772</t>
  </si>
  <si>
    <t>Bus Shelters</t>
  </si>
  <si>
    <t>773</t>
  </si>
  <si>
    <t>Bus Shelters Dummy</t>
  </si>
  <si>
    <t>267</t>
  </si>
  <si>
    <t>CAPE - G3 Use 1</t>
  </si>
  <si>
    <t>268</t>
  </si>
  <si>
    <t>CAPE - G3 Use 2</t>
  </si>
  <si>
    <t>269</t>
  </si>
  <si>
    <t>CAPE - G3 Use 3</t>
  </si>
  <si>
    <t>270</t>
  </si>
  <si>
    <t>CAPE - G3 Use 4</t>
  </si>
  <si>
    <t>271</t>
  </si>
  <si>
    <t>CAPE - G3 Use 5</t>
  </si>
  <si>
    <t>656</t>
  </si>
  <si>
    <t>CAPE - G3 Use 6</t>
  </si>
  <si>
    <t>650</t>
  </si>
  <si>
    <t>CAPE - G4 Use 1</t>
  </si>
  <si>
    <t>651</t>
  </si>
  <si>
    <t>CAPE - G4 Use 2</t>
  </si>
  <si>
    <t>652</t>
  </si>
  <si>
    <t>CAPE - G4 Use 3</t>
  </si>
  <si>
    <t>653</t>
  </si>
  <si>
    <t>CAPE - G4 Use 4</t>
  </si>
  <si>
    <t>654</t>
  </si>
  <si>
    <t>CAPE - G4 Use 5</t>
  </si>
  <si>
    <t>655</t>
  </si>
  <si>
    <t>CAPE - G4 Use 6</t>
  </si>
  <si>
    <t>657</t>
  </si>
  <si>
    <t>CAPE - G5 Use 1</t>
  </si>
  <si>
    <t>658</t>
  </si>
  <si>
    <t>CAPE - G5 Use 2</t>
  </si>
  <si>
    <t>659</t>
  </si>
  <si>
    <t>CAPE - G5 Use 3</t>
  </si>
  <si>
    <t>660</t>
  </si>
  <si>
    <t>CAPE - G5 Use 4</t>
  </si>
  <si>
    <t>661</t>
  </si>
  <si>
    <t>CAPE - G5 Use 5</t>
  </si>
  <si>
    <t>662</t>
  </si>
  <si>
    <t>CAPE - G5 Use 6</t>
  </si>
  <si>
    <t>698</t>
  </si>
  <si>
    <t>CAPE - G6 Use 1</t>
  </si>
  <si>
    <t>699</t>
  </si>
  <si>
    <t>CAPE - G6 Use 2</t>
  </si>
  <si>
    <t>700</t>
  </si>
  <si>
    <t>CAPE - G6 Use 3</t>
  </si>
  <si>
    <t>701</t>
  </si>
  <si>
    <t>CAPE - G6 Use 4</t>
  </si>
  <si>
    <t>702</t>
  </si>
  <si>
    <t>CAPE - G6 Use 5</t>
  </si>
  <si>
    <t>703</t>
  </si>
  <si>
    <t>CAPE - G6 Use 6</t>
  </si>
  <si>
    <t>102</t>
  </si>
  <si>
    <t>CONC - Use 1</t>
  </si>
  <si>
    <t>663</t>
  </si>
  <si>
    <t>CONC - Use 2</t>
  </si>
  <si>
    <t>664</t>
  </si>
  <si>
    <t>CONC - Use 3</t>
  </si>
  <si>
    <t>665</t>
  </si>
  <si>
    <t>CONC - Use 4</t>
  </si>
  <si>
    <t>666</t>
  </si>
  <si>
    <t>CONC - Use 5</t>
  </si>
  <si>
    <t>667</t>
  </si>
  <si>
    <t>CONC - Use 6</t>
  </si>
  <si>
    <t>79</t>
  </si>
  <si>
    <t>Culvert Area 0.00 - 0.07m2</t>
  </si>
  <si>
    <t>755</t>
  </si>
  <si>
    <t>Culvert Area 0.07 - 0.11m2</t>
  </si>
  <si>
    <t>80</t>
  </si>
  <si>
    <t>Culvert Area 0.11 - 0.16m2</t>
  </si>
  <si>
    <t>81</t>
  </si>
  <si>
    <t>Culvert Area 0.16 - 0.28m2</t>
  </si>
  <si>
    <t>172</t>
  </si>
  <si>
    <t>Culvert Area 0.28 - 0.44m2</t>
  </si>
  <si>
    <t>170</t>
  </si>
  <si>
    <t>Culvert Area 0.44 - 0.64m2</t>
  </si>
  <si>
    <t>171</t>
  </si>
  <si>
    <t>Culvert Area 0.64 - 1.13m2</t>
  </si>
  <si>
    <t>82</t>
  </si>
  <si>
    <t>Culvert Area 1.13 - 1.77m2</t>
  </si>
  <si>
    <t>86</t>
  </si>
  <si>
    <t>Culvert Area 1.77 - 2.54m2</t>
  </si>
  <si>
    <t>199</t>
  </si>
  <si>
    <t>Culvert Area 2.54 - 3.40m2</t>
  </si>
  <si>
    <t>23</t>
  </si>
  <si>
    <t>Double Seat Without Cover DB</t>
  </si>
  <si>
    <t>22</t>
  </si>
  <si>
    <t>Double Seat Without Cover LB</t>
  </si>
  <si>
    <t>429</t>
  </si>
  <si>
    <t>Drainage Catchpit Double</t>
  </si>
  <si>
    <t>428</t>
  </si>
  <si>
    <t>Drainage Catchpit Standard</t>
  </si>
  <si>
    <t>430</t>
  </si>
  <si>
    <t>Drainage Catchpit Super</t>
  </si>
  <si>
    <t>83</t>
  </si>
  <si>
    <t>Drainage Dummy</t>
  </si>
  <si>
    <t>84</t>
  </si>
  <si>
    <t>Drainage Flume Down Batter</t>
  </si>
  <si>
    <t>85</t>
  </si>
  <si>
    <t>Drainage Other</t>
  </si>
  <si>
    <t>431</t>
  </si>
  <si>
    <t>Drainage Soak Pit</t>
  </si>
  <si>
    <t>87</t>
  </si>
  <si>
    <t>Drainage Subsoil Drain</t>
  </si>
  <si>
    <t>50</t>
  </si>
  <si>
    <t>Dummy</t>
  </si>
  <si>
    <t>Dummy - asset not valued</t>
  </si>
  <si>
    <t>25</t>
  </si>
  <si>
    <t>Footpath Asphaltic Concrete</t>
  </si>
  <si>
    <t>513</t>
  </si>
  <si>
    <t>Footpath Asphaltic Concrete Black</t>
  </si>
  <si>
    <t>514</t>
  </si>
  <si>
    <t>Footpath Asphaltic Concrete Red</t>
  </si>
  <si>
    <t>487</t>
  </si>
  <si>
    <t>Footpath Base All</t>
  </si>
  <si>
    <t>488</t>
  </si>
  <si>
    <t>Footpath Base Crown</t>
  </si>
  <si>
    <t>427</t>
  </si>
  <si>
    <t>Footpath Base Dummy</t>
  </si>
  <si>
    <t>489</t>
  </si>
  <si>
    <t>Footpath Base NULL</t>
  </si>
  <si>
    <t>426</t>
  </si>
  <si>
    <t>Footpath Base Private</t>
  </si>
  <si>
    <t>516</t>
  </si>
  <si>
    <t>Footpath Base Width NULL</t>
  </si>
  <si>
    <t>512</t>
  </si>
  <si>
    <t>Footpath Cobble Stone</t>
  </si>
  <si>
    <t>26</t>
  </si>
  <si>
    <t>Footpath Concrete</t>
  </si>
  <si>
    <t>511</t>
  </si>
  <si>
    <t>Footpath Concrete Block</t>
  </si>
  <si>
    <t>27</t>
  </si>
  <si>
    <t>Footpath Dummy</t>
  </si>
  <si>
    <t>28</t>
  </si>
  <si>
    <t>Footpath Interlocking Block</t>
  </si>
  <si>
    <t>29</t>
  </si>
  <si>
    <t>Footpath Metal</t>
  </si>
  <si>
    <t>30</t>
  </si>
  <si>
    <t>Footpath Seal</t>
  </si>
  <si>
    <t>31</t>
  </si>
  <si>
    <t>Footpath Slurry Seal</t>
  </si>
  <si>
    <t>781</t>
  </si>
  <si>
    <t>Footpath Tactile Paver</t>
  </si>
  <si>
    <t>780</t>
  </si>
  <si>
    <t>Footpath Timber</t>
  </si>
  <si>
    <t>425</t>
  </si>
  <si>
    <t>Footpath Unknown (Assume AC)</t>
  </si>
  <si>
    <t>515</t>
  </si>
  <si>
    <t>Footpath Width Null (Assume 1.6m)</t>
  </si>
  <si>
    <t>Green Bollard with Light</t>
  </si>
  <si>
    <t>756</t>
  </si>
  <si>
    <t>Headwall (Concrete)</t>
  </si>
  <si>
    <t>757</t>
  </si>
  <si>
    <t>Headwall (Stone)</t>
  </si>
  <si>
    <t>777</t>
  </si>
  <si>
    <t>HPS Stock</t>
  </si>
  <si>
    <t>122</t>
  </si>
  <si>
    <t>IC BLOCKS - Use 1</t>
  </si>
  <si>
    <t>668</t>
  </si>
  <si>
    <t>IC BLOCKS - Use 2</t>
  </si>
  <si>
    <t>669</t>
  </si>
  <si>
    <t>IC BLOCKS - Use 3</t>
  </si>
  <si>
    <t>670</t>
  </si>
  <si>
    <t>IC BLOCKS - Use 4</t>
  </si>
  <si>
    <t>671</t>
  </si>
  <si>
    <t>IC BLOCKS - Use 5</t>
  </si>
  <si>
    <t>672</t>
  </si>
  <si>
    <t>IC BLOCKS - Use 6</t>
  </si>
  <si>
    <t>193</t>
  </si>
  <si>
    <t>Land Albert Town</t>
  </si>
  <si>
    <t>184</t>
  </si>
  <si>
    <t>Land Arrowtown</t>
  </si>
  <si>
    <t>185</t>
  </si>
  <si>
    <t>Land Dummy</t>
  </si>
  <si>
    <t>186</t>
  </si>
  <si>
    <t>Land Glenorchy</t>
  </si>
  <si>
    <t>194</t>
  </si>
  <si>
    <t>Land Hawea</t>
  </si>
  <si>
    <t>187</t>
  </si>
  <si>
    <t>Land Kingston</t>
  </si>
  <si>
    <t>195</t>
  </si>
  <si>
    <t>Land Luggate</t>
  </si>
  <si>
    <t>196</t>
  </si>
  <si>
    <t>Land Makarora</t>
  </si>
  <si>
    <t>191</t>
  </si>
  <si>
    <t>Land Mavoura</t>
  </si>
  <si>
    <t>188</t>
  </si>
  <si>
    <t>Land Queenstown</t>
  </si>
  <si>
    <t>189</t>
  </si>
  <si>
    <t>Land Queenstown CBD</t>
  </si>
  <si>
    <t>190</t>
  </si>
  <si>
    <t>Land Wakatipu Rural</t>
  </si>
  <si>
    <t>198</t>
  </si>
  <si>
    <t>Land Wanaka CBD</t>
  </si>
  <si>
    <t>197</t>
  </si>
  <si>
    <t>Land Wanaka Rural</t>
  </si>
  <si>
    <t>192</t>
  </si>
  <si>
    <t>Land Wanaka Urban</t>
  </si>
  <si>
    <t>775</t>
  </si>
  <si>
    <t>LED P-Cat</t>
  </si>
  <si>
    <t>776</t>
  </si>
  <si>
    <t>LED V-Cat</t>
  </si>
  <si>
    <t>14</t>
  </si>
  <si>
    <t>Lidded</t>
  </si>
  <si>
    <t>482</t>
  </si>
  <si>
    <t>LOCK - G6 Use 1</t>
  </si>
  <si>
    <t>673</t>
  </si>
  <si>
    <t>LOCK - G6 Use 2</t>
  </si>
  <si>
    <t>674</t>
  </si>
  <si>
    <t>LOCK - G6 Use 3</t>
  </si>
  <si>
    <t>675</t>
  </si>
  <si>
    <t>LOCK - G6 Use 4</t>
  </si>
  <si>
    <t>676</t>
  </si>
  <si>
    <t>LOCK - G6 Use 5</t>
  </si>
  <si>
    <t>677</t>
  </si>
  <si>
    <t>LOCK - G6 Use 6</t>
  </si>
  <si>
    <t>384</t>
  </si>
  <si>
    <t>Marking Dummy</t>
  </si>
  <si>
    <t>342</t>
  </si>
  <si>
    <t>Marking M01-Centreline 100mm Cont</t>
  </si>
  <si>
    <t>341</t>
  </si>
  <si>
    <t>Marking M02-Centreline 100mm 3x7</t>
  </si>
  <si>
    <t>351</t>
  </si>
  <si>
    <t>Marking M03-No OT 100 mm Cont</t>
  </si>
  <si>
    <t>352</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</si>
  <si>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</si>
  <si>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</si>
  <si>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</si>
  <si>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</si>
  <si>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</si>
  <si>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</si>
  <si>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</si>
  <si>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</si>
  <si>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</si>
  <si>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</si>
  <si>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</si>
  <si>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</si>
  <si>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</si>
  <si>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355</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</si>
  <si>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</si>
  <si>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</si>
  <si>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</si>
  <si>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</si>
  <si>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</si>
  <si>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</si>
  <si>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</si>
  <si>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</si>
  <si>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</si>
  <si>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</si>
  <si>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</si>
  <si>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</si>
  <si>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</si>
  <si>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</si>
  <si>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</si>
  <si>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366</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</si>
  <si>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</si>
  <si>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</si>
  <si>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</si>
  <si>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</si>
  <si>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</si>
  <si>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</si>
  <si>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</si>
  <si>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</si>
  <si>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</si>
  <si>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</si>
  <si>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</si>
  <si>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</si>
  <si>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</si>
  <si>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362</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</si>
  <si>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</si>
  <si>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</si>
  <si>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</si>
  <si>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</si>
  <si>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</si>
  <si>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</si>
  <si>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</si>
  <si>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</si>
  <si>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</si>
  <si>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</si>
  <si>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</si>
  <si>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</si>
  <si>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</si>
  <si>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</si>
  <si>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</si>
  <si>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353</t>
  </si>
  <si>
    <t>Marking M60-No Stoppiing 100mm 1x1</t>
  </si>
  <si>
    <t>350</t>
  </si>
  <si>
    <t>Marking M61-Loading Zone</t>
  </si>
  <si>
    <t>340</t>
  </si>
  <si>
    <t>Marking M62-Bus Stop</t>
  </si>
  <si>
    <t>380</t>
  </si>
  <si>
    <t>Marking M63-Taxi Stand</t>
  </si>
  <si>
    <t>354</t>
  </si>
  <si>
    <t>Marking M64-Other Zone</t>
  </si>
  <si>
    <t>358</t>
  </si>
  <si>
    <t>Marking M65-Parking LL Parallel</t>
  </si>
  <si>
    <t>359</t>
  </si>
  <si>
    <t>Marking M66-Parking Meter Bays</t>
  </si>
  <si>
    <t>357</t>
  </si>
  <si>
    <t>Marking M67-Parking Bays Angle</t>
  </si>
  <si>
    <t>363</t>
  </si>
  <si>
    <t>Marking M70-Fire Hydrant</t>
  </si>
  <si>
    <t>346</t>
  </si>
  <si>
    <t>Marking M74-Flush Median</t>
  </si>
  <si>
    <t>208</t>
  </si>
  <si>
    <t>MS Bollard</t>
  </si>
  <si>
    <t>231</t>
  </si>
  <si>
    <t>MS Bus Shelter</t>
  </si>
  <si>
    <t>438</t>
  </si>
  <si>
    <t>MS Cattle Stop</t>
  </si>
  <si>
    <t>38</t>
  </si>
  <si>
    <t>MS Dummy</t>
  </si>
  <si>
    <t>759</t>
  </si>
  <si>
    <t>MS Ford</t>
  </si>
  <si>
    <t>758</t>
  </si>
  <si>
    <t>MS Mirror</t>
  </si>
  <si>
    <t>212</t>
  </si>
  <si>
    <t>MS Parking Meter Multi Bay</t>
  </si>
  <si>
    <t>219</t>
  </si>
  <si>
    <t>MS Planter Wall</t>
  </si>
  <si>
    <t>221</t>
  </si>
  <si>
    <t>MS Rubbish Bin</t>
  </si>
  <si>
    <t>224</t>
  </si>
  <si>
    <t>MS Seat</t>
  </si>
  <si>
    <t>236</t>
  </si>
  <si>
    <t>MS Tree Grills Protector</t>
  </si>
  <si>
    <t>782</t>
  </si>
  <si>
    <t>MS Underground Entrance</t>
  </si>
  <si>
    <t>16</t>
  </si>
  <si>
    <t>Old Slat Style</t>
  </si>
  <si>
    <t>15</t>
  </si>
  <si>
    <t>Open</t>
  </si>
  <si>
    <t>774</t>
  </si>
  <si>
    <t>OTTA Seal</t>
  </si>
  <si>
    <t>8</t>
  </si>
  <si>
    <t>Parking Meter (Double) 2</t>
  </si>
  <si>
    <t>11</t>
  </si>
  <si>
    <t>Parking Meter (Hex) 6</t>
  </si>
  <si>
    <t>13</t>
  </si>
  <si>
    <t>Parking Meter (Oct) 8</t>
  </si>
  <si>
    <t>10</t>
  </si>
  <si>
    <t>Parking Meter (Quad) 4</t>
  </si>
  <si>
    <t>12</t>
  </si>
  <si>
    <t>Parking Meter (Sep) 7</t>
  </si>
  <si>
    <t>Parking Meter (Single)</t>
  </si>
  <si>
    <t>9</t>
  </si>
  <si>
    <t>Parking Meter (Triple) 3</t>
  </si>
  <si>
    <t>678</t>
  </si>
  <si>
    <t>RACK - G4-6 Use 1</t>
  </si>
  <si>
    <t>679</t>
  </si>
  <si>
    <t>RACK - G4-6 Use 2</t>
  </si>
  <si>
    <t>680</t>
  </si>
  <si>
    <t>RACK - G4-6 Use 3</t>
  </si>
  <si>
    <t>681</t>
  </si>
  <si>
    <t>RACK - G4-6 Use 4</t>
  </si>
  <si>
    <t>682</t>
  </si>
  <si>
    <t>RACK - G4-6 Use 5</t>
  </si>
  <si>
    <t>683</t>
  </si>
  <si>
    <t>RACK - G4-6 Use 6</t>
  </si>
  <si>
    <t>44</t>
  </si>
  <si>
    <t>Railing Dummy</t>
  </si>
  <si>
    <t>45</t>
  </si>
  <si>
    <t>Railing Guard Rail</t>
  </si>
  <si>
    <t>46</t>
  </si>
  <si>
    <t>Railing Hand Rail</t>
  </si>
  <si>
    <t>447</t>
  </si>
  <si>
    <t>Railing Other</t>
  </si>
  <si>
    <t>47</t>
  </si>
  <si>
    <t>Railing Sight Rail</t>
  </si>
  <si>
    <t>48</t>
  </si>
  <si>
    <t>Railing Steel Tube and Post Barrier</t>
  </si>
  <si>
    <t>327</t>
  </si>
  <si>
    <t>Railing Steel Wire Rope Barrier</t>
  </si>
  <si>
    <t>449</t>
  </si>
  <si>
    <t>Railing Timber Post and Steel Tube</t>
  </si>
  <si>
    <t>448</t>
  </si>
  <si>
    <t>Railing Timber Rail</t>
  </si>
  <si>
    <t>49</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</si>
  <si>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</si>
  <si>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</si>
  <si>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</si>
  <si>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</si>
  <si>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</si>
  <si>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</si>
  <si>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</si>
  <si>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</si>
  <si>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</si>
  <si>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</si>
  <si>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</si>
  <si>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</si>
  <si>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</si>
  <si>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</si>
  <si>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</si>
  <si>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</si>
  <si>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</si>
  <si>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</si>
  <si>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</si>
  <si>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</si>
  <si>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</si>
  <si>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</si>
  <si>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</si>
  <si>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</si>
  <si>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</si>
  <si>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</si>
  <si>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</si>
  <si>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</si>
  <si>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</si>
  <si>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783</t>
  </si>
  <si>
    <t>Scruffy Dome manhole</t>
  </si>
  <si>
    <t>20</t>
  </si>
  <si>
    <t>Seat Stone Back</t>
  </si>
  <si>
    <t>19</t>
  </si>
  <si>
    <t>Seat Support</t>
  </si>
  <si>
    <t>21</t>
  </si>
  <si>
    <t>Seat With Cover</t>
  </si>
  <si>
    <t>779</t>
  </si>
  <si>
    <t>Side Drain</t>
  </si>
  <si>
    <t>52</t>
  </si>
  <si>
    <t>Sign Dummy</t>
  </si>
  <si>
    <t>761</t>
  </si>
  <si>
    <t>Sign Facilities</t>
  </si>
  <si>
    <t>54</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</si>
  <si>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</si>
  <si>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</si>
  <si>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</si>
  <si>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</si>
  <si>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</si>
  <si>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</si>
  <si>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</si>
  <si>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</si>
  <si>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</si>
  <si>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</si>
  <si>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</si>
  <si>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</si>
  <si>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</si>
  <si>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</si>
  <si>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</si>
  <si>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</si>
  <si>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</si>
  <si>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</si>
  <si>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</si>
  <si>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</si>
  <si>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</si>
  <si>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</si>
  <si>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</si>
  <si>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</si>
  <si>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</si>
  <si>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</si>
  <si>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</si>
  <si>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</si>
  <si>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</si>
  <si>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</si>
  <si>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</si>
  <si>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</si>
  <si>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</si>
  <si>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</si>
  <si>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</si>
  <si>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</si>
  <si>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</si>
  <si>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</si>
  <si>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</si>
  <si>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</si>
  <si>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</si>
  <si>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</si>
  <si>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</si>
  <si>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</si>
  <si>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</si>
  <si>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</si>
  <si>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</si>
  <si>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</si>
  <si>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</si>
  <si>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</si>
  <si>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</si>
  <si>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</si>
  <si>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</si>
  <si>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</si>
  <si>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</si>
  <si>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</si>
  <si>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</si>
  <si>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</si>
  <si>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</si>
  <si>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152</t>
  </si>
  <si>
    <t>SLRY - Use 1</t>
  </si>
  <si>
    <t>272</t>
  </si>
  <si>
    <t>SLRY - Use 2</t>
  </si>
  <si>
    <t>273</t>
  </si>
  <si>
    <t>SLRY - Use 3</t>
  </si>
  <si>
    <t>274</t>
  </si>
  <si>
    <t>SLRY - Use 4</t>
  </si>
  <si>
    <t>275</t>
  </si>
  <si>
    <t>SLRY - Use 5</t>
  </si>
  <si>
    <t>276</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</si>
  <si>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</si>
  <si>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</si>
  <si>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</si>
  <si>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</si>
  <si>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</si>
  <si>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</si>
  <si>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</si>
  <si>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</si>
  <si>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</si>
  <si>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</si>
  <si>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</si>
  <si>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</si>
  <si>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</si>
  <si>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</si>
  <si>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</si>
  <si>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</si>
  <si>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</si>
  <si>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56</t>
  </si>
  <si>
    <t>SWC Dished Channel (Concrete)</t>
  </si>
  <si>
    <t>57</t>
  </si>
  <si>
    <t>SWC Dished Channel (Half Pipe)</t>
  </si>
  <si>
    <t>174</t>
  </si>
  <si>
    <t>SWC Dished Channel (Interlocking Blocks)</t>
  </si>
  <si>
    <t>58</t>
  </si>
  <si>
    <t>SWC Dished Channel (Sealed)</t>
  </si>
  <si>
    <t>173</t>
  </si>
  <si>
    <t>SWC Dished Channel (Stone)</t>
  </si>
  <si>
    <t>59</t>
  </si>
  <si>
    <t>SWC Dummy</t>
  </si>
  <si>
    <t>61</t>
  </si>
  <si>
    <t>SWC Kerb &amp; Channel (Concrete)</t>
  </si>
  <si>
    <t>176</t>
  </si>
  <si>
    <t>SWC Kerb &amp; Channel (Interlocking Blocks)</t>
  </si>
  <si>
    <t>175</t>
  </si>
  <si>
    <t>SWC Kerb &amp; Channel (Stone)</t>
  </si>
  <si>
    <t>62</t>
  </si>
  <si>
    <t>SWC Kerb &amp; Dished Channel (concrete)</t>
  </si>
  <si>
    <t>60</t>
  </si>
  <si>
    <t>SWC Kerb Only (Concrete)</t>
  </si>
  <si>
    <t>63</t>
  </si>
  <si>
    <t>SWC Kerb Only (Stone)</t>
  </si>
  <si>
    <t>65</t>
  </si>
  <si>
    <t>SWC Mountable Kerb &amp; Channel (Concrete)</t>
  </si>
  <si>
    <t>64</t>
  </si>
  <si>
    <t>SWC Mountable Kerb Only (Concrete)</t>
  </si>
  <si>
    <t>66</t>
  </si>
  <si>
    <t>SWC Other Type</t>
  </si>
  <si>
    <t>67</t>
  </si>
  <si>
    <t>SWC Slot Channel (Concrete)</t>
  </si>
  <si>
    <t>684</t>
  </si>
  <si>
    <t>TEXTURE - G5 Use 1</t>
  </si>
  <si>
    <t>685</t>
  </si>
  <si>
    <t>TEXTURE - G5 Use 2</t>
  </si>
  <si>
    <t>686</t>
  </si>
  <si>
    <t>TEXTURE - G5 Use 3</t>
  </si>
  <si>
    <t>687</t>
  </si>
  <si>
    <t>TEXTURE - G5 Use 4</t>
  </si>
  <si>
    <t>688</t>
  </si>
  <si>
    <t>TEXTURE - G5 Use 5</t>
  </si>
  <si>
    <t>689</t>
  </si>
  <si>
    <t>TEXTURE - G5 Use 6</t>
  </si>
  <si>
    <t>68</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</si>
  <si>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</si>
  <si>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</si>
  <si>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</si>
  <si>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</si>
  <si>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</si>
  <si>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</si>
  <si>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</si>
  <si>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</si>
  <si>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</si>
  <si>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</si>
  <si>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</si>
  <si>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</si>
  <si>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</si>
  <si>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</si>
  <si>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</si>
  <si>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</si>
  <si>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</si>
  <si>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305</t>
  </si>
  <si>
    <t>TL Basecourse S Rural Dummy</t>
  </si>
  <si>
    <t>536</t>
  </si>
  <si>
    <t>538</t>
  </si>
  <si>
    <t>542</t>
  </si>
  <si>
    <t>545</t>
  </si>
  <si>
    <t>704</t>
  </si>
  <si>
    <t>764</t>
  </si>
  <si>
    <t>304</t>
  </si>
  <si>
    <t>TL Basecourse S Rural Waka Use 1</t>
  </si>
  <si>
    <t>537</t>
  </si>
  <si>
    <t>TL Basecourse S Rural Waka Use 2</t>
  </si>
  <si>
    <t>539</t>
  </si>
  <si>
    <t>TL Basecourse S Rural Waka Use 3</t>
  </si>
  <si>
    <t>543</t>
  </si>
  <si>
    <t>TL Basecourse S Rural Waka Use 4</t>
  </si>
  <si>
    <t>546</t>
  </si>
  <si>
    <t>TL Basecourse S Rural Waka Use 5</t>
  </si>
  <si>
    <t>705</t>
  </si>
  <si>
    <t>TL Basecourse S Rural Waka Use 6</t>
  </si>
  <si>
    <t>763</t>
  </si>
  <si>
    <t>TL Basecourse S Rural Waka Use 7</t>
  </si>
  <si>
    <t>89</t>
  </si>
  <si>
    <t>TL Basecourse S Rural Wana Use 1</t>
  </si>
  <si>
    <t>540</t>
  </si>
  <si>
    <t>TL Basecourse S Rural Wana Use 2</t>
  </si>
  <si>
    <t>541</t>
  </si>
  <si>
    <t>TL Basecourse S Rural Wana Use 3</t>
  </si>
  <si>
    <t>544</t>
  </si>
  <si>
    <t>TL Basecourse S Rural Wana Use 4</t>
  </si>
  <si>
    <t>547</t>
  </si>
  <si>
    <t>TL Basecourse S Rural Wana Use 5</t>
  </si>
  <si>
    <t>706</t>
  </si>
  <si>
    <t>TL Basecourse S Rural Wana Use 6</t>
  </si>
  <si>
    <t>762</t>
  </si>
  <si>
    <t>TL Basecourse S Rural Wana Use 7</t>
  </si>
  <si>
    <t>306</t>
  </si>
  <si>
    <t>TL Basecourse S Urban Dummy</t>
  </si>
  <si>
    <t>548</t>
  </si>
  <si>
    <t>551</t>
  </si>
  <si>
    <t>554</t>
  </si>
  <si>
    <t>557</t>
  </si>
  <si>
    <t>707</t>
  </si>
  <si>
    <t>765</t>
  </si>
  <si>
    <t>311</t>
  </si>
  <si>
    <t>TL Basecourse S Urban Waka Use 1</t>
  </si>
  <si>
    <t>549</t>
  </si>
  <si>
    <t>TL Basecourse S Urban Waka Use 2</t>
  </si>
  <si>
    <t>552</t>
  </si>
  <si>
    <t>TL Basecourse S Urban Waka Use 3</t>
  </si>
  <si>
    <t>555</t>
  </si>
  <si>
    <t>TL Basecourse S Urban Waka Use 4</t>
  </si>
  <si>
    <t>558</t>
  </si>
  <si>
    <t>TL Basecourse S Urban Waka Use 5</t>
  </si>
  <si>
    <t>708</t>
  </si>
  <si>
    <t>TL Basecourse S Urban Waka Use 6</t>
  </si>
  <si>
    <t>767</t>
  </si>
  <si>
    <t>TL Basecourse S Urban Waka Use 7</t>
  </si>
  <si>
    <t>316</t>
  </si>
  <si>
    <t>TL Basecourse S Urban Wana Use 1</t>
  </si>
  <si>
    <t>550</t>
  </si>
  <si>
    <t>TL Basecourse S Urban Wana Use 2</t>
  </si>
  <si>
    <t>553</t>
  </si>
  <si>
    <t>TL Basecourse S Urban Wana Use 3</t>
  </si>
  <si>
    <t>556</t>
  </si>
  <si>
    <t>TL Basecourse S Urban Wana Use 4</t>
  </si>
  <si>
    <t>559</t>
  </si>
  <si>
    <t>TL Basecourse S Urban Wana Use 5</t>
  </si>
  <si>
    <t>709</t>
  </si>
  <si>
    <t>TL Basecourse S Urban Wana Use 6</t>
  </si>
  <si>
    <t>766</t>
  </si>
  <si>
    <t>TL Basecourse S Urban Wana Use 7</t>
  </si>
  <si>
    <t>103</t>
  </si>
  <si>
    <t>TL Formation Sealed Rural Dummy</t>
  </si>
  <si>
    <t>119</t>
  </si>
  <si>
    <t>TL Formation Sealed Rural Flat</t>
  </si>
  <si>
    <t>290</t>
  </si>
  <si>
    <t>TL Formation Sealed Rural Mountain</t>
  </si>
  <si>
    <t>289</t>
  </si>
  <si>
    <t>TL Formation Sealed Rural Rolling</t>
  </si>
  <si>
    <t>182</t>
  </si>
  <si>
    <t>TL Formation Sealed Urban Dummy</t>
  </si>
  <si>
    <t>179</t>
  </si>
  <si>
    <t>TL Formation Sealed Urban Flat</t>
  </si>
  <si>
    <t>181</t>
  </si>
  <si>
    <t>TL Formation Sealed Urban Mountain</t>
  </si>
  <si>
    <t>180</t>
  </si>
  <si>
    <t>TL Formation Sealed Urban Rolling</t>
  </si>
  <si>
    <t>523</t>
  </si>
  <si>
    <t>TL Formation Unsealed Rural Dummy</t>
  </si>
  <si>
    <t>524</t>
  </si>
  <si>
    <t>TL Formation Unsealed Rural Flat</t>
  </si>
  <si>
    <t>526</t>
  </si>
  <si>
    <t>TL Formation Unsealed Rural Mountain</t>
  </si>
  <si>
    <t>525</t>
  </si>
  <si>
    <t>TL Formation Unsealed Rural Rolling</t>
  </si>
  <si>
    <t>519</t>
  </si>
  <si>
    <t>TL Formation Unsealed Urban Dummy</t>
  </si>
  <si>
    <t>520</t>
  </si>
  <si>
    <t>TL Formation Unsealed Urban Flat</t>
  </si>
  <si>
    <t>522</t>
  </si>
  <si>
    <t>TL Formation Unsealed Urban Mountain</t>
  </si>
  <si>
    <t>521</t>
  </si>
  <si>
    <t>TL Formation Unsealed Urban Rolling</t>
  </si>
  <si>
    <t>111</t>
  </si>
  <si>
    <t>TL Subbase S Rural Dummy</t>
  </si>
  <si>
    <t>560</t>
  </si>
  <si>
    <t>562</t>
  </si>
  <si>
    <t>564</t>
  </si>
  <si>
    <t>566</t>
  </si>
  <si>
    <t>710</t>
  </si>
  <si>
    <t>768</t>
  </si>
  <si>
    <t>323</t>
  </si>
  <si>
    <t>TL Subbase S Rural Use 1</t>
  </si>
  <si>
    <t>561</t>
  </si>
  <si>
    <t>TL Subbase S Rural Use 2</t>
  </si>
  <si>
    <t>563</t>
  </si>
  <si>
    <t>TL Subbase S Rural Use 3</t>
  </si>
  <si>
    <t>565</t>
  </si>
  <si>
    <t>TL Subbase S Rural Use 4</t>
  </si>
  <si>
    <t>567</t>
  </si>
  <si>
    <t>TL Subbase S Rural Use 5</t>
  </si>
  <si>
    <t>711</t>
  </si>
  <si>
    <t>TL Subbase S Rural Use 6</t>
  </si>
  <si>
    <t>771</t>
  </si>
  <si>
    <t>TL Subbase S Rural Use 7</t>
  </si>
  <si>
    <t>324</t>
  </si>
  <si>
    <t>TL Subbase S Urban Dummy</t>
  </si>
  <si>
    <t>568</t>
  </si>
  <si>
    <t>570</t>
  </si>
  <si>
    <t>572</t>
  </si>
  <si>
    <t>574</t>
  </si>
  <si>
    <t>713</t>
  </si>
  <si>
    <t>769</t>
  </si>
  <si>
    <t>325</t>
  </si>
  <si>
    <t>TL Subbase S Urban Use 1</t>
  </si>
  <si>
    <t>569</t>
  </si>
  <si>
    <t>TL Subbase S Urban Use 2</t>
  </si>
  <si>
    <t>571</t>
  </si>
  <si>
    <t>TL Subbase S Urban Use 3</t>
  </si>
  <si>
    <t>573</t>
  </si>
  <si>
    <t>TL Subbase S Urban Use 4</t>
  </si>
  <si>
    <t>575</t>
  </si>
  <si>
    <t>TL Subbase S Urban Use 5</t>
  </si>
  <si>
    <t>712</t>
  </si>
  <si>
    <t>TL Subbase S Urban Use 6</t>
  </si>
  <si>
    <t>770</t>
  </si>
  <si>
    <t>TL Subbase S Urban Use 7</t>
  </si>
  <si>
    <t>108</t>
  </si>
  <si>
    <t>TL Surface Dummy</t>
  </si>
  <si>
    <t>165</t>
  </si>
  <si>
    <t>TL Unsealed Subbase</t>
  </si>
  <si>
    <t>106</t>
  </si>
  <si>
    <t>TL Unsealed Subbase Dummy</t>
  </si>
  <si>
    <t>166</t>
  </si>
  <si>
    <t>TL Unsealed Wearing Course</t>
  </si>
  <si>
    <t>105</t>
  </si>
  <si>
    <t>TL Unsealed Wearing Dummy</t>
  </si>
  <si>
    <t>Tree Protector</t>
  </si>
  <si>
    <t>Tree Protector with Base</t>
  </si>
  <si>
    <t>778</t>
  </si>
  <si>
    <t>Twin Culvert (Drain ID 511)</t>
  </si>
  <si>
    <t>51</t>
  </si>
  <si>
    <t>Unsealed Road Shoulders Subbase</t>
  </si>
  <si>
    <t>Vertical Brown Bollard</t>
  </si>
  <si>
    <t>Vertical Green Bollard</t>
  </si>
  <si>
    <t>690</t>
  </si>
  <si>
    <t>VFILL - G5 Use 1</t>
  </si>
  <si>
    <t>285</t>
  </si>
  <si>
    <t>VFILL - G5 Use 2</t>
  </si>
  <si>
    <t>691</t>
  </si>
  <si>
    <t>VFILL - G5 Use 3</t>
  </si>
  <si>
    <t>692</t>
  </si>
  <si>
    <t>VFILL - G5 Use 4</t>
  </si>
  <si>
    <t>693</t>
  </si>
  <si>
    <t>VFILL - G5 Use 5</t>
  </si>
  <si>
    <t>694</t>
  </si>
  <si>
    <t>VFILL - G5 Use 6</t>
  </si>
  <si>
    <t>MS</t>
  </si>
  <si>
    <t>Asset cant be located</t>
  </si>
  <si>
    <t>98</t>
  </si>
  <si>
    <t>Bylaw Update</t>
  </si>
  <si>
    <t>Bylaw Update Or Regulation Change</t>
  </si>
  <si>
    <t>Damaged-Crash</t>
  </si>
  <si>
    <t>Damaged-Other</t>
  </si>
  <si>
    <t>DC</t>
  </si>
  <si>
    <t>Data Cleaning</t>
  </si>
  <si>
    <t>Missing</t>
  </si>
  <si>
    <t>New Road Added</t>
  </si>
  <si>
    <t>NC</t>
  </si>
  <si>
    <t>Not Major Culvert</t>
  </si>
  <si>
    <t>NRAD</t>
  </si>
  <si>
    <t>Not Required - Archived Data</t>
  </si>
  <si>
    <t>99</t>
  </si>
  <si>
    <t>Removed</t>
  </si>
  <si>
    <t>Upgrade</t>
  </si>
  <si>
    <t>Vandalism</t>
  </si>
  <si>
    <t>Neither</t>
  </si>
  <si>
    <t>Replaced</t>
  </si>
  <si>
    <t>Replaces Existing</t>
  </si>
  <si>
    <t>As-Built</t>
  </si>
  <si>
    <t>Decommissioned</t>
  </si>
  <si>
    <t>Designed</t>
  </si>
  <si>
    <t>In Storage</t>
  </si>
  <si>
    <t>In Use</t>
  </si>
  <si>
    <t>Out of Service</t>
  </si>
  <si>
    <t>Planned</t>
  </si>
  <si>
    <t>Under Construction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</si>
  <si>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</si>
  <si>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</si>
  <si>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</si>
  <si>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</si>
  <si>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</si>
  <si>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</si>
  <si>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</si>
  <si>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</si>
  <si>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</si>
  <si>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</si>
  <si>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</si>
  <si>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</si>
  <si>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</si>
  <si>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</si>
  <si>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</si>
  <si>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</si>
  <si>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</si>
  <si>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</si>
  <si>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</si>
  <si>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</si>
  <si>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</si>
  <si>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Aurora Energy Ltd</t>
  </si>
  <si>
    <t>Crown - DOC</t>
  </si>
  <si>
    <t>Crown - MOE</t>
  </si>
  <si>
    <t>Crown - Road Reserve</t>
  </si>
  <si>
    <t>Local Authority</t>
  </si>
  <si>
    <t>Local Authority - Freehold</t>
  </si>
  <si>
    <t>Local Authority - Paper Road / Not Maintained</t>
  </si>
  <si>
    <t>Local Authority - Reserve</t>
  </si>
  <si>
    <t>Local Authority - Waters</t>
  </si>
  <si>
    <t>NZTA</t>
  </si>
  <si>
    <t>NZTA (Wakatipu)</t>
  </si>
  <si>
    <t>NZTA (Wanaka)</t>
  </si>
  <si>
    <t>PowerNet Ltd</t>
  </si>
  <si>
    <t>Private</t>
  </si>
  <si>
    <t>QLDC Reserves (Wakatipu)</t>
  </si>
  <si>
    <t>QLDC Reserves (Wanaka)</t>
  </si>
  <si>
    <t>QLDC S/L (Wakatipu)</t>
  </si>
  <si>
    <t>QLDC S/L (Wanaka)</t>
  </si>
  <si>
    <t>Alpine Energy</t>
  </si>
  <si>
    <t>33</t>
  </si>
  <si>
    <t>Ashburton District Council</t>
  </si>
  <si>
    <t>34</t>
  </si>
  <si>
    <t>Auckland Transport</t>
  </si>
  <si>
    <t>Aurora Energy</t>
  </si>
  <si>
    <t>35</t>
  </si>
  <si>
    <t>Buller District Council</t>
  </si>
  <si>
    <t>Buller Electricity</t>
  </si>
  <si>
    <t>36</t>
  </si>
  <si>
    <t>Carterton District Council</t>
  </si>
  <si>
    <t>37</t>
  </si>
  <si>
    <t>Central Hawke's Bay District Council</t>
  </si>
  <si>
    <t>Central Otago District Council</t>
  </si>
  <si>
    <t>Centralines Limited</t>
  </si>
  <si>
    <t>39</t>
  </si>
  <si>
    <t>Chatham Islands Council</t>
  </si>
  <si>
    <t>40</t>
  </si>
  <si>
    <t>Christchurch City Council</t>
  </si>
  <si>
    <t>41</t>
  </si>
  <si>
    <t>Clutha District Council</t>
  </si>
  <si>
    <t>Counties Power</t>
  </si>
  <si>
    <t>Department of Conservation</t>
  </si>
  <si>
    <t>42</t>
  </si>
  <si>
    <t>Dunedin City Council</t>
  </si>
  <si>
    <t>Eastland Network</t>
  </si>
  <si>
    <t>Electra Energy</t>
  </si>
  <si>
    <t>Electricity Invercargill Ltd</t>
  </si>
  <si>
    <t>Electricity Southland Limited</t>
  </si>
  <si>
    <t>43</t>
  </si>
  <si>
    <t>Far North District Council</t>
  </si>
  <si>
    <t>Gisborne District Council</t>
  </si>
  <si>
    <t>Gore District Council</t>
  </si>
  <si>
    <t>Grey District Council</t>
  </si>
  <si>
    <t>Hamilton City Council</t>
  </si>
  <si>
    <t>Hastings District Council</t>
  </si>
  <si>
    <t>Hauraki District Council</t>
  </si>
  <si>
    <t>Horizon Energy</t>
  </si>
  <si>
    <t>Horowhenua District Council</t>
  </si>
  <si>
    <t>Hurunui District Council</t>
  </si>
  <si>
    <t>Hutt City Council</t>
  </si>
  <si>
    <t>53</t>
  </si>
  <si>
    <t>Invercargill City Council</t>
  </si>
  <si>
    <t xml:space="preserve">Kaikoura District Council                         </t>
  </si>
  <si>
    <t>55</t>
  </si>
  <si>
    <t>Kaipara District Council</t>
  </si>
  <si>
    <t xml:space="preserve">Kapiti Coast District Council                     </t>
  </si>
  <si>
    <t>Kawerau District Council</t>
  </si>
  <si>
    <t>Mackenzie District Council</t>
  </si>
  <si>
    <t>MainPower NZ</t>
  </si>
  <si>
    <t xml:space="preserve">Manawatu District Council                         </t>
  </si>
  <si>
    <t>Marlborough District Council</t>
  </si>
  <si>
    <t>Marlborough Lines</t>
  </si>
  <si>
    <t>Masterton District Council</t>
  </si>
  <si>
    <t>Matamata-Piako District Council</t>
  </si>
  <si>
    <t>Napier City Council</t>
  </si>
  <si>
    <t>Nelson City Council</t>
  </si>
  <si>
    <t>Nelson Electricity</t>
  </si>
  <si>
    <t>Network Tasman</t>
  </si>
  <si>
    <t>Network Waitaki</t>
  </si>
  <si>
    <t>New Plymouth District Council</t>
  </si>
  <si>
    <t>Northpower</t>
  </si>
  <si>
    <t xml:space="preserve">Opotiki District Council                          </t>
  </si>
  <si>
    <t>Orion</t>
  </si>
  <si>
    <t>OtagoNet Joint Venture</t>
  </si>
  <si>
    <t xml:space="preserve">Otorohanga District Council                       </t>
  </si>
  <si>
    <t>Palmerston North City Council</t>
  </si>
  <si>
    <t>69</t>
  </si>
  <si>
    <t>Porirua City Council</t>
  </si>
  <si>
    <t>Powerco</t>
  </si>
  <si>
    <t>100</t>
  </si>
  <si>
    <t>70</t>
  </si>
  <si>
    <t>Queenstown-Lakes District Council</t>
  </si>
  <si>
    <t>71</t>
  </si>
  <si>
    <t xml:space="preserve">Rangitikei District Council                       </t>
  </si>
  <si>
    <t>72</t>
  </si>
  <si>
    <t>Rotorua Lakes Council</t>
  </si>
  <si>
    <t>73</t>
  </si>
  <si>
    <t>Ruapehu District Council</t>
  </si>
  <si>
    <t>ScanPower</t>
  </si>
  <si>
    <t>74</t>
  </si>
  <si>
    <t>Selwyn District Council</t>
  </si>
  <si>
    <t>75</t>
  </si>
  <si>
    <t>South Taranaki District Council</t>
  </si>
  <si>
    <t>76</t>
  </si>
  <si>
    <t>South Waikato District Council</t>
  </si>
  <si>
    <t>77</t>
  </si>
  <si>
    <t>South Wairarapa District Council</t>
  </si>
  <si>
    <t>78</t>
  </si>
  <si>
    <t>Southland District Council</t>
  </si>
  <si>
    <t>Stewart Island Electrical Supply Authority</t>
  </si>
  <si>
    <t>Stratford District Council</t>
  </si>
  <si>
    <t>Tararua District Council</t>
  </si>
  <si>
    <t>Tasman District Council</t>
  </si>
  <si>
    <t xml:space="preserve">Taupo District Council                            </t>
  </si>
  <si>
    <t>Tauranga City Council</t>
  </si>
  <si>
    <t>Thames-Coromandel District Council</t>
  </si>
  <si>
    <t>The Lines Company</t>
  </si>
  <si>
    <t>The Power Company Ltd</t>
  </si>
  <si>
    <t>Timaru District Council</t>
  </si>
  <si>
    <t>Top Energy</t>
  </si>
  <si>
    <t>Unison Networks</t>
  </si>
  <si>
    <t>Upper Hutt City Council</t>
  </si>
  <si>
    <t>Vector</t>
  </si>
  <si>
    <t>Waikato District Council</t>
  </si>
  <si>
    <t>Waimakariri District Council</t>
  </si>
  <si>
    <t>Waimate District Council</t>
  </si>
  <si>
    <t>90</t>
  </si>
  <si>
    <t>Waipa District Council</t>
  </si>
  <si>
    <t>Waipa Networks</t>
  </si>
  <si>
    <t>91</t>
  </si>
  <si>
    <t>Wairoa District Council</t>
  </si>
  <si>
    <t>92</t>
  </si>
  <si>
    <t>Waitaki District Council</t>
  </si>
  <si>
    <t>93</t>
  </si>
  <si>
    <t>Waitomo District Council</t>
  </si>
  <si>
    <t>Waka Kotahi NZ Transport Agency</t>
  </si>
  <si>
    <t>WEL Networks</t>
  </si>
  <si>
    <t>94</t>
  </si>
  <si>
    <t>Wellington City Council</t>
  </si>
  <si>
    <t>Wellington Electricity</t>
  </si>
  <si>
    <t>95</t>
  </si>
  <si>
    <t>Western Bay of Plenty District Council</t>
  </si>
  <si>
    <t>96</t>
  </si>
  <si>
    <t>Westland District Council</t>
  </si>
  <si>
    <t>32</t>
  </si>
  <si>
    <t>Westpower Ltd</t>
  </si>
  <si>
    <t>97</t>
  </si>
  <si>
    <t>Whakatane District Council</t>
  </si>
  <si>
    <t>Whanganui District Council</t>
  </si>
  <si>
    <t xml:space="preserve">Whangarei District Council                        </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</si>
  <si>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</si>
  <si>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</si>
  <si>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</si>
  <si>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</si>
  <si>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</si>
  <si>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</si>
  <si>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</si>
  <si>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</si>
  <si>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</si>
  <si>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</si>
  <si>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</si>
  <si>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</si>
  <si>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</si>
  <si>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</si>
  <si>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</si>
  <si>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</si>
  <si>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</si>
  <si>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</si>
  <si>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</si>
  <si>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</si>
  <si>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</si>
  <si>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</si>
  <si>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</si>
  <si>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</si>
  <si>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</si>
  <si>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</si>
  <si>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</si>
  <si>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</si>
  <si>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</si>
  <si>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</si>
  <si>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</si>
  <si>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</si>
  <si>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</si>
  <si>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</si>
  <si>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</si>
  <si>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</si>
  <si>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</si>
  <si>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</si>
  <si>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</si>
  <si>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</si>
  <si>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</si>
  <si>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</si>
  <si>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</si>
  <si>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</si>
  <si>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</si>
  <si>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</si>
  <si>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</si>
  <si>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</si>
  <si>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</si>
  <si>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</si>
  <si>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</si>
  <si>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</si>
  <si>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</si>
  <si>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</si>
  <si>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</si>
  <si>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</si>
  <si>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</si>
  <si>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</si>
  <si>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 Extension</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</si>
  <si>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</si>
  <si>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</si>
  <si>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</si>
  <si>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</si>
  <si>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</si>
  <si>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</si>
  <si>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</si>
  <si>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</si>
  <si>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</si>
  <si>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</si>
  <si>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</si>
  <si>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</si>
  <si>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</si>
  <si>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</si>
  <si>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</si>
  <si>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</si>
  <si>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</si>
  <si>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</si>
  <si>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</si>
  <si>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</si>
  <si>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</si>
  <si>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</si>
  <si>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</si>
  <si>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</si>
  <si>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</si>
  <si>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</si>
  <si>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</si>
  <si>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</si>
  <si>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</si>
  <si>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</si>
  <si>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</si>
  <si>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100000</t>
  </si>
  <si>
    <t>&lt;null&gt;</t>
  </si>
  <si>
    <t>Centre</t>
  </si>
  <si>
    <t>L</t>
  </si>
  <si>
    <t>Left</t>
  </si>
  <si>
    <t>Right</t>
  </si>
  <si>
    <t>Concrete</t>
  </si>
  <si>
    <t>Concrete (Black)</t>
  </si>
  <si>
    <t>Concrete (Exposed Aggregate)</t>
  </si>
  <si>
    <t>Concrete (Red)</t>
  </si>
  <si>
    <t>Paver (Bluestone)</t>
  </si>
  <si>
    <t>Pavers</t>
  </si>
  <si>
    <t>Paver (Clay Brick)</t>
  </si>
  <si>
    <t>Paver (Cobblestone)</t>
  </si>
  <si>
    <t>Paver (Concrete)</t>
  </si>
  <si>
    <t>Paver (Permeable Concrete)</t>
  </si>
  <si>
    <t>Paver (Permeable Gobi Block)</t>
  </si>
  <si>
    <t>Asphaltic Concrete</t>
  </si>
  <si>
    <t>Asphalt Mix</t>
  </si>
  <si>
    <t>Asphaltic Concrete (Red)</t>
  </si>
  <si>
    <t>Asphaltic Concrete + Pavers</t>
  </si>
  <si>
    <t>Chipseal</t>
  </si>
  <si>
    <t>Slurry Seal</t>
  </si>
  <si>
    <t>Wood</t>
  </si>
  <si>
    <t>Metal</t>
  </si>
  <si>
    <t>Unsealed</t>
  </si>
  <si>
    <t>Asphaltic Concrete (Black)</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</si>
  <si>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</si>
  <si>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</si>
  <si>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</si>
  <si>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</si>
  <si>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</si>
  <si>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</si>
  <si>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</si>
  <si>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</si>
  <si>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</si>
  <si>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</si>
  <si>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M/4 Spec</t>
  </si>
  <si>
    <t>All Passing 65mm MR8 Spec</t>
  </si>
  <si>
    <t>All Passing 75mm</t>
  </si>
  <si>
    <t>All Passing 7mm</t>
  </si>
  <si>
    <t>Asphalt millings</t>
  </si>
  <si>
    <t>Bedding Mortar</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</si>
  <si>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</si>
  <si>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</si>
  <si>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</si>
  <si>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</si>
  <si>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</si>
  <si>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</si>
  <si>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</si>
  <si>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</si>
  <si>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</si>
  <si>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</si>
  <si>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</si>
  <si>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</si>
  <si>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</si>
  <si>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</si>
  <si>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</si>
  <si>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</si>
  <si>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</si>
  <si>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Existing seal layers</t>
  </si>
  <si>
    <t>Fabric</t>
  </si>
  <si>
    <t>Geogrid</t>
  </si>
  <si>
    <t>Glenbrook melter slag</t>
  </si>
  <si>
    <t>Graded All Passing 100mm</t>
  </si>
  <si>
    <t>Graded All Passing 150mm</t>
  </si>
  <si>
    <t>Graded All Passing 20mm</t>
  </si>
  <si>
    <t>Graded All Passing 40mm</t>
  </si>
  <si>
    <t>Graded All Passing 65mm</t>
  </si>
  <si>
    <t>Graded All Passing 7mm</t>
  </si>
  <si>
    <t>Granular Fill</t>
  </si>
  <si>
    <t>Grout</t>
  </si>
  <si>
    <t>High fatigue dense graded asphalt AC10 M/10 Spec</t>
  </si>
  <si>
    <t>High fatigue dense graded asphalt AC14 M/10 Spec</t>
  </si>
  <si>
    <t>High fatigue dense graded asphalt AC20 M/10 Spec</t>
  </si>
  <si>
    <t>High fatigue dense graded asphalt AC28 M/10 Spec</t>
  </si>
  <si>
    <t>Hi-Lab All Passing 40mm</t>
  </si>
  <si>
    <t>Hi-Lab All Passing 50mm</t>
  </si>
  <si>
    <t>Hi-Lab All Passing 65mm</t>
  </si>
  <si>
    <t>Lime rock</t>
  </si>
  <si>
    <t>Local material</t>
  </si>
  <si>
    <t>Marginal aggregate</t>
  </si>
  <si>
    <t>100004</t>
  </si>
  <si>
    <t>N/A</t>
  </si>
  <si>
    <t>Permeable 40/16 Mix</t>
  </si>
  <si>
    <t>Polythene</t>
  </si>
  <si>
    <t>Pumice</t>
  </si>
  <si>
    <t>Quarry strippings - ungraded</t>
  </si>
  <si>
    <t>Reclaimed glass</t>
  </si>
  <si>
    <t>Recycled asphalt pavement (RAP)</t>
  </si>
  <si>
    <t>Recycled crushed concrete (RCC)</t>
  </si>
  <si>
    <t>Recycled rubber</t>
  </si>
  <si>
    <t>River run</t>
  </si>
  <si>
    <t>Run of pit</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</si>
  <si>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</si>
  <si>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</si>
  <si>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</si>
  <si>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</si>
  <si>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</si>
  <si>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</si>
  <si>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</si>
  <si>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</si>
  <si>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</si>
  <si>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</si>
  <si>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</si>
  <si>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</si>
  <si>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</si>
  <si>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Stabilised Existing Pavement Material</t>
  </si>
  <si>
    <t>Structural AC unknown mix</t>
  </si>
  <si>
    <t>Top course</t>
  </si>
  <si>
    <t>Cycleway</t>
  </si>
  <si>
    <t>Footpath</t>
  </si>
  <si>
    <t>Shared Path (Not Segregated)</t>
  </si>
  <si>
    <t>Shared Path (Segregated)</t>
  </si>
  <si>
    <t>Boundary</t>
  </si>
  <si>
    <t>Kerb</t>
  </si>
  <si>
    <t>Middle</t>
  </si>
  <si>
    <t>Whole Width</t>
  </si>
  <si>
    <t>Concrete Pathway</t>
  </si>
  <si>
    <t>Concrete Pathway Heavy Duty</t>
  </si>
  <si>
    <t>Asphalt Pathway</t>
  </si>
  <si>
    <t>Asphalt Pathway Heavy Duty</t>
  </si>
  <si>
    <t>Non-standard</t>
  </si>
  <si>
    <t>Anderson Road Shared Path</t>
  </si>
  <si>
    <t>Arthur's Point to Queenstown (C5)</t>
  </si>
  <si>
    <t>Aubrey Road Shared Path</t>
  </si>
  <si>
    <t>Fernhill to QT (Route B2).</t>
  </si>
  <si>
    <t>Northlake to Outlet Road Shared Path</t>
  </si>
  <si>
    <t>Schools to Pool</t>
  </si>
  <si>
    <t>Available for use</t>
  </si>
  <si>
    <t>Disposed of</t>
  </si>
  <si>
    <t>I</t>
  </si>
  <si>
    <t>In service</t>
  </si>
  <si>
    <t>Unavailable for use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</si>
  <si>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</si>
  <si>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</si>
  <si>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</si>
  <si>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</si>
  <si>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</si>
  <si>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</si>
  <si>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</si>
  <si>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</si>
  <si>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</si>
  <si>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</si>
  <si>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</si>
  <si>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</si>
  <si>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</si>
  <si>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</si>
  <si>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</si>
  <si>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</si>
  <si>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</si>
  <si>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</si>
  <si>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</si>
  <si>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</si>
  <si>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</si>
  <si>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</si>
  <si>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</si>
  <si>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</si>
  <si>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ADELAIDE STREET</t>
  </si>
  <si>
    <t>1775</t>
  </si>
  <si>
    <t>ADVANCE TERRACE</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</si>
  <si>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</si>
  <si>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</si>
  <si>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</si>
  <si>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</si>
  <si>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</si>
  <si>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</si>
  <si>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</si>
  <si>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</si>
  <si>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</si>
  <si>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</si>
  <si>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</si>
  <si>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</si>
  <si>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</si>
  <si>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</si>
  <si>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</si>
  <si>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</si>
  <si>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</si>
  <si>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</si>
  <si>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</si>
  <si>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</si>
  <si>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</si>
  <si>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</si>
  <si>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</si>
  <si>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</si>
  <si>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</si>
  <si>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</si>
  <si>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</si>
  <si>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</si>
  <si>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</si>
  <si>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</si>
  <si>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</si>
  <si>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</si>
  <si>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</si>
  <si>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</si>
  <si>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</si>
  <si>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</si>
  <si>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</si>
  <si>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</si>
  <si>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</si>
  <si>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</si>
  <si>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</si>
  <si>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</si>
  <si>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</si>
  <si>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</si>
  <si>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</si>
  <si>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</si>
  <si>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</si>
  <si>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</si>
  <si>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</si>
  <si>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</si>
  <si>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</si>
  <si>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</si>
  <si>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</si>
  <si>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</si>
  <si>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</si>
  <si>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</si>
  <si>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</si>
  <si>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</si>
  <si>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</si>
  <si>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</si>
  <si>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</si>
  <si>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</si>
  <si>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</si>
  <si>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</si>
  <si>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</si>
  <si>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</si>
  <si>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</si>
  <si>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</si>
  <si>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</si>
  <si>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</si>
  <si>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</si>
  <si>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</si>
  <si>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</si>
  <si>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</si>
  <si>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</si>
  <si>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</si>
  <si>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</si>
  <si>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</si>
  <si>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</si>
  <si>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</si>
  <si>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</si>
  <si>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</si>
  <si>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</si>
  <si>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</si>
  <si>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</si>
  <si>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</si>
  <si>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</si>
  <si>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</si>
  <si>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</si>
  <si>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</si>
  <si>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</si>
  <si>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116</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</si>
  <si>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</si>
  <si>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</si>
  <si>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</si>
  <si>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</si>
  <si>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</si>
  <si>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</si>
  <si>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</si>
  <si>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</si>
  <si>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</si>
  <si>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</si>
  <si>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</si>
  <si>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</si>
  <si>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</si>
  <si>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</si>
  <si>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</si>
  <si>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</si>
  <si>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</si>
  <si>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</si>
  <si>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</si>
  <si>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</si>
  <si>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</si>
  <si>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</si>
  <si>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</si>
  <si>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</si>
  <si>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</si>
  <si>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</si>
  <si>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</si>
  <si>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</si>
  <si>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</si>
  <si>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</si>
  <si>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</si>
  <si>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</si>
  <si>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</si>
  <si>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</si>
  <si>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</si>
  <si>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</si>
  <si>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</si>
  <si>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</si>
  <si>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</si>
  <si>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</si>
  <si>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</si>
  <si>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</si>
  <si>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</si>
  <si>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</si>
  <si>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</si>
  <si>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</si>
  <si>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</si>
  <si>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</si>
  <si>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</si>
  <si>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</si>
  <si>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</si>
  <si>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</si>
  <si>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</si>
  <si>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</si>
  <si>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</si>
  <si>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</si>
  <si>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</si>
  <si>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</si>
  <si>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</si>
  <si>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</si>
  <si>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</si>
  <si>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</si>
  <si>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</si>
  <si>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</si>
  <si>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</si>
  <si>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</si>
  <si>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</si>
  <si>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</si>
  <si>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</si>
  <si>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</si>
  <si>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</si>
  <si>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</si>
  <si>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</si>
  <si>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</si>
  <si>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</si>
  <si>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</si>
  <si>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</si>
  <si>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</si>
  <si>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</si>
  <si>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</si>
  <si>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</si>
  <si>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</si>
  <si>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</si>
  <si>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</si>
  <si>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</si>
  <si>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</si>
  <si>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</si>
  <si>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</si>
  <si>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</si>
  <si>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</si>
  <si>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</si>
  <si>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</si>
  <si>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</si>
  <si>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</si>
  <si>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</si>
  <si>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</si>
  <si>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</si>
  <si>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</si>
  <si>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</si>
  <si>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</si>
  <si>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</si>
  <si>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</si>
  <si>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</si>
  <si>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</si>
  <si>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</si>
  <si>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</si>
  <si>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</si>
  <si>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</si>
  <si>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</si>
  <si>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</si>
  <si>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</si>
  <si>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</si>
  <si>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</si>
  <si>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</si>
  <si>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</si>
  <si>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</si>
  <si>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</si>
  <si>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</si>
  <si>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</si>
  <si>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</si>
  <si>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</si>
  <si>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</si>
  <si>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</si>
  <si>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</si>
  <si>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</si>
  <si>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</si>
  <si>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</si>
  <si>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</si>
  <si>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</si>
  <si>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</si>
  <si>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</si>
  <si>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</si>
  <si>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</si>
  <si>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</si>
  <si>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</si>
  <si>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</si>
  <si>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</si>
  <si>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</si>
  <si>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</si>
  <si>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</si>
  <si>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</si>
  <si>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</si>
  <si>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</si>
  <si>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</si>
  <si>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</si>
  <si>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</si>
  <si>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</si>
  <si>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</si>
  <si>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</si>
  <si>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</si>
  <si>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</si>
  <si>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</si>
  <si>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</si>
  <si>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</si>
  <si>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</si>
  <si>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</si>
  <si>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</si>
  <si>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</si>
  <si>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</si>
  <si>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</si>
  <si>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</si>
  <si>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</si>
  <si>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</si>
  <si>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</si>
  <si>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</si>
  <si>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</si>
  <si>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</si>
  <si>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</si>
  <si>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</si>
  <si>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</si>
  <si>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</si>
  <si>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</si>
  <si>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</si>
  <si>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</si>
  <si>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</si>
  <si>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</si>
  <si>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</si>
  <si>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</si>
  <si>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</si>
  <si>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</si>
  <si>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</si>
  <si>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</si>
  <si>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</si>
  <si>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</si>
  <si>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</si>
  <si>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</si>
  <si>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</si>
  <si>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</si>
  <si>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</si>
  <si>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</si>
  <si>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</si>
  <si>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</si>
  <si>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</si>
  <si>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</si>
  <si>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</si>
  <si>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</si>
  <si>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</si>
  <si>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</si>
  <si>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</si>
  <si>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</si>
  <si>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</si>
  <si>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</si>
  <si>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</si>
  <si>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</si>
  <si>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</si>
  <si>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</si>
  <si>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</si>
  <si>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</si>
  <si>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</si>
  <si>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</si>
  <si>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</si>
  <si>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</si>
  <si>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134</t>
  </si>
  <si>
    <t>BEACH STREET</t>
  </si>
  <si>
    <t>BEACON POINT ROAD</t>
  </si>
  <si>
    <t>3675</t>
  </si>
  <si>
    <t>BEAGLE LANE</t>
  </si>
  <si>
    <t>BEAUMONT STREET</t>
  </si>
  <si>
    <t>2868</t>
  </si>
  <si>
    <t>BECON POINT ROAD (PARKS SECTION)</t>
  </si>
  <si>
    <t>207</t>
  </si>
  <si>
    <t>BEDFORD STREET</t>
  </si>
  <si>
    <t>2316</t>
  </si>
  <si>
    <t>BEDFORD STREET RECREATION RESERVE H1</t>
  </si>
  <si>
    <t>BEECH STREET</t>
  </si>
  <si>
    <t>2608</t>
  </si>
  <si>
    <t>BEECHWOOD LANE</t>
  </si>
  <si>
    <t>3757</t>
  </si>
  <si>
    <t>BEETHAM STREET (NORTH)</t>
  </si>
  <si>
    <t>110</t>
  </si>
  <si>
    <t>BEETHAM STREET (SOUTH)</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</si>
  <si>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</si>
  <si>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</si>
  <si>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</si>
  <si>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</si>
  <si>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</si>
  <si>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</si>
  <si>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</si>
  <si>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</si>
  <si>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</si>
  <si>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</si>
  <si>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</si>
  <si>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</si>
  <si>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</si>
  <si>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</si>
  <si>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</si>
  <si>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</si>
  <si>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</si>
  <si>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</si>
  <si>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</si>
  <si>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</si>
  <si>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</si>
  <si>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</si>
  <si>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</si>
  <si>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</si>
  <si>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</si>
  <si>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</si>
  <si>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</si>
  <si>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</si>
  <si>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</si>
  <si>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</si>
  <si>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</si>
  <si>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</si>
  <si>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</si>
  <si>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</si>
  <si>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</si>
  <si>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</si>
  <si>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</si>
  <si>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</si>
  <si>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</si>
  <si>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</si>
  <si>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</si>
  <si>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</si>
  <si>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</si>
  <si>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</si>
  <si>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</si>
  <si>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</si>
  <si>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</si>
  <si>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</si>
  <si>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</si>
  <si>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</si>
  <si>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</si>
  <si>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</si>
  <si>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</si>
  <si>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</si>
  <si>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</si>
  <si>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</si>
  <si>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</si>
  <si>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</si>
  <si>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</si>
  <si>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</si>
  <si>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</si>
  <si>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</si>
  <si>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</si>
  <si>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</si>
  <si>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</si>
  <si>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</si>
  <si>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</si>
  <si>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</si>
  <si>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</si>
  <si>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</si>
  <si>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</si>
  <si>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</si>
  <si>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</si>
  <si>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</si>
  <si>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</si>
  <si>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</si>
  <si>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</si>
  <si>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</si>
  <si>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</si>
  <si>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</si>
  <si>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</si>
  <si>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</si>
  <si>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</si>
  <si>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</si>
  <si>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</si>
  <si>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</si>
  <si>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</si>
  <si>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</si>
  <si>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</si>
  <si>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</si>
  <si>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</si>
  <si>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</si>
  <si>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</si>
  <si>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</si>
  <si>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</si>
  <si>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</si>
  <si>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</si>
  <si>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</si>
  <si>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</si>
  <si>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</si>
  <si>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</si>
  <si>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</si>
  <si>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</si>
  <si>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</si>
  <si>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</si>
  <si>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</si>
  <si>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</si>
  <si>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</si>
  <si>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</si>
  <si>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</si>
  <si>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</si>
  <si>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</si>
  <si>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</si>
  <si>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</si>
  <si>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</si>
  <si>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</si>
  <si>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</si>
  <si>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</si>
  <si>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</si>
  <si>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932</t>
  </si>
  <si>
    <t>BOUNDARY ROAD</t>
  </si>
  <si>
    <t>217</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</si>
  <si>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</si>
  <si>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</si>
  <si>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</si>
  <si>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</si>
  <si>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</si>
  <si>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</si>
  <si>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</si>
  <si>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</si>
  <si>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</si>
  <si>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</si>
  <si>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</si>
  <si>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</si>
  <si>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</si>
  <si>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</si>
  <si>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</si>
  <si>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</si>
  <si>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</si>
  <si>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</si>
  <si>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</si>
  <si>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</si>
  <si>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</si>
  <si>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</si>
  <si>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</si>
  <si>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</si>
  <si>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</si>
  <si>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</si>
  <si>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</si>
  <si>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</si>
  <si>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</si>
  <si>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</si>
  <si>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</si>
  <si>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</si>
  <si>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</si>
  <si>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</si>
  <si>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</si>
  <si>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</si>
  <si>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</si>
  <si>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</si>
  <si>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</si>
  <si>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</si>
  <si>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</si>
  <si>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</si>
  <si>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</si>
  <si>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</si>
  <si>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</si>
  <si>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</si>
  <si>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</si>
  <si>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</si>
  <si>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</si>
  <si>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</si>
  <si>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</si>
  <si>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</si>
  <si>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</si>
  <si>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</si>
  <si>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</si>
  <si>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</si>
  <si>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</si>
  <si>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</si>
  <si>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</si>
  <si>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</si>
  <si>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</si>
  <si>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</si>
  <si>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</si>
  <si>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</si>
  <si>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</si>
  <si>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</si>
  <si>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</si>
  <si>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</si>
  <si>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</si>
  <si>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</si>
  <si>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</si>
  <si>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</si>
  <si>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</si>
  <si>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</si>
  <si>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</si>
  <si>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</si>
  <si>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</si>
  <si>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</si>
  <si>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</si>
  <si>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</si>
  <si>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</si>
  <si>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</si>
  <si>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</si>
  <si>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</si>
  <si>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</si>
  <si>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</si>
  <si>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</si>
  <si>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</si>
  <si>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</si>
  <si>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</si>
  <si>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</si>
  <si>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</si>
  <si>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</si>
  <si>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</si>
  <si>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</si>
  <si>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</si>
  <si>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</si>
  <si>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</si>
  <si>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</si>
  <si>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</si>
  <si>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</si>
  <si>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</si>
  <si>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</si>
  <si>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</si>
  <si>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</si>
  <si>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</si>
  <si>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</si>
  <si>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</si>
  <si>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</si>
  <si>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</si>
  <si>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</si>
  <si>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</si>
  <si>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</si>
  <si>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</si>
  <si>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</si>
  <si>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</si>
  <si>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</si>
  <si>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</si>
  <si>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</si>
  <si>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</si>
  <si>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</si>
  <si>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</si>
  <si>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</si>
  <si>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</si>
  <si>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</si>
  <si>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</si>
  <si>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</si>
  <si>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</si>
  <si>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</si>
  <si>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</si>
  <si>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</si>
  <si>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</si>
  <si>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</si>
  <si>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</si>
  <si>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</si>
  <si>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</si>
  <si>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</si>
  <si>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</si>
  <si>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</si>
  <si>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</si>
  <si>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</si>
  <si>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</si>
  <si>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</si>
  <si>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</si>
  <si>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</si>
  <si>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</si>
  <si>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</si>
  <si>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</si>
  <si>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</si>
  <si>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</si>
  <si>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</si>
  <si>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</si>
  <si>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</si>
  <si>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</si>
  <si>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</si>
  <si>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</si>
  <si>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</si>
  <si>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</si>
  <si>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</si>
  <si>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</si>
  <si>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</si>
  <si>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</si>
  <si>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</si>
  <si>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</si>
  <si>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</si>
  <si>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</si>
  <si>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</si>
  <si>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</si>
  <si>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</si>
  <si>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BUTE STREET</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</si>
  <si>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</si>
  <si>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</si>
  <si>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</si>
  <si>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</si>
  <si>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</si>
  <si>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</si>
  <si>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</si>
  <si>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</si>
  <si>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</si>
  <si>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</si>
  <si>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</si>
  <si>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</si>
  <si>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</si>
  <si>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</si>
  <si>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</si>
  <si>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</si>
  <si>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</si>
  <si>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</si>
  <si>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</si>
  <si>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</si>
  <si>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</si>
  <si>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</si>
  <si>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</si>
  <si>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</si>
  <si>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</si>
  <si>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</si>
  <si>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</si>
  <si>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</si>
  <si>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</si>
  <si>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</si>
  <si>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</si>
  <si>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</si>
  <si>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</si>
  <si>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</si>
  <si>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</si>
  <si>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</si>
  <si>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</si>
  <si>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</si>
  <si>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</si>
  <si>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</si>
  <si>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</si>
  <si>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</si>
  <si>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161</t>
  </si>
  <si>
    <t>CAMERON PLACE</t>
  </si>
  <si>
    <t>2243</t>
  </si>
  <si>
    <t>CAMERON PLACE RESERVE F1</t>
  </si>
  <si>
    <t>910</t>
  </si>
  <si>
    <t>CAMP HILL ROAD</t>
  </si>
  <si>
    <t>CAMP LANE</t>
  </si>
  <si>
    <t>130</t>
  </si>
  <si>
    <t>CAMP STREET(EAST)</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</si>
  <si>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</si>
  <si>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</si>
  <si>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</si>
  <si>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</si>
  <si>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</si>
  <si>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</si>
  <si>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</si>
  <si>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</si>
  <si>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</si>
  <si>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</si>
  <si>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</si>
  <si>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</si>
  <si>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</si>
  <si>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</si>
  <si>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</si>
  <si>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</si>
  <si>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</si>
  <si>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</si>
  <si>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</si>
  <si>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</si>
  <si>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</si>
  <si>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</si>
  <si>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</si>
  <si>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</si>
  <si>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</si>
  <si>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</si>
  <si>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</si>
  <si>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</si>
  <si>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</si>
  <si>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</si>
  <si>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</si>
  <si>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</si>
  <si>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</si>
  <si>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</si>
  <si>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</si>
  <si>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</si>
  <si>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</si>
  <si>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</si>
  <si>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</si>
  <si>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</si>
  <si>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</si>
  <si>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</si>
  <si>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</si>
  <si>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</si>
  <si>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</si>
  <si>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</si>
  <si>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</si>
  <si>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</si>
  <si>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</si>
  <si>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</si>
  <si>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</si>
  <si>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</si>
  <si>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</si>
  <si>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</si>
  <si>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</si>
  <si>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</si>
  <si>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</si>
  <si>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</si>
  <si>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</si>
  <si>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</si>
  <si>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</si>
  <si>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</si>
  <si>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909</t>
  </si>
  <si>
    <t>CEMETERY ROAD (HAWEA)</t>
  </si>
  <si>
    <t>141</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</si>
  <si>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</si>
  <si>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</si>
  <si>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</si>
  <si>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</si>
  <si>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</si>
  <si>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</si>
  <si>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</si>
  <si>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</si>
  <si>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</si>
  <si>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</si>
  <si>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</si>
  <si>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</si>
  <si>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</si>
  <si>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</si>
  <si>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</si>
  <si>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</si>
  <si>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</si>
  <si>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</si>
  <si>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</si>
  <si>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</si>
  <si>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</si>
  <si>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</si>
  <si>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</si>
  <si>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</si>
  <si>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</si>
  <si>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</si>
  <si>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</si>
  <si>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</si>
  <si>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</si>
  <si>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</si>
  <si>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</si>
  <si>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</si>
  <si>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</si>
  <si>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</si>
  <si>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</si>
  <si>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</si>
  <si>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</si>
  <si>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</si>
  <si>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</si>
  <si>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</si>
  <si>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</si>
  <si>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</si>
  <si>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</si>
  <si>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</si>
  <si>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</si>
  <si>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</si>
  <si>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</si>
  <si>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</si>
  <si>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</si>
  <si>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</si>
  <si>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</si>
  <si>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</si>
  <si>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</si>
  <si>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</si>
  <si>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</si>
  <si>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</si>
  <si>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</si>
  <si>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</si>
  <si>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</si>
  <si>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</si>
  <si>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</si>
  <si>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</si>
  <si>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</si>
  <si>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</si>
  <si>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</si>
  <si>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</si>
  <si>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</si>
  <si>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</si>
  <si>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</si>
  <si>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</si>
  <si>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</si>
  <si>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</si>
  <si>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</si>
  <si>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</si>
  <si>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</si>
  <si>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</si>
  <si>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</si>
  <si>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</si>
  <si>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</si>
  <si>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</si>
  <si>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</si>
  <si>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</si>
  <si>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</si>
  <si>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</si>
  <si>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</si>
  <si>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</si>
  <si>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</si>
  <si>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</si>
  <si>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</si>
  <si>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</si>
  <si>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</si>
  <si>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</si>
  <si>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</si>
  <si>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</si>
  <si>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</si>
  <si>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</si>
  <si>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</si>
  <si>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</si>
  <si>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</si>
  <si>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</si>
  <si>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</si>
  <si>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</si>
  <si>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</si>
  <si>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</si>
  <si>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</si>
  <si>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</si>
  <si>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</si>
  <si>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</si>
  <si>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</si>
  <si>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</si>
  <si>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</si>
  <si>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</si>
  <si>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</si>
  <si>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</si>
  <si>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</si>
  <si>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</si>
  <si>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</si>
  <si>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</si>
  <si>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</si>
  <si>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</si>
  <si>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</si>
  <si>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</si>
  <si>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</si>
  <si>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</si>
  <si>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</si>
  <si>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</si>
  <si>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</si>
  <si>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</si>
  <si>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</si>
  <si>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</si>
  <si>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</si>
  <si>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</si>
  <si>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</si>
  <si>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</si>
  <si>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</si>
  <si>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</si>
  <si>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</si>
  <si>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</si>
  <si>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</si>
  <si>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</si>
  <si>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</si>
  <si>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</si>
  <si>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</si>
  <si>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</si>
  <si>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</si>
  <si>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</si>
  <si>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</si>
  <si>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</si>
  <si>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</si>
  <si>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1007</t>
  </si>
  <si>
    <t>CORNWALL STREET(KINGSTON)</t>
  </si>
  <si>
    <t>1909</t>
  </si>
  <si>
    <t>COROMANDEL STREET</t>
  </si>
  <si>
    <t>109</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</si>
  <si>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</si>
  <si>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</si>
  <si>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</si>
  <si>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</si>
  <si>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</si>
  <si>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</si>
  <si>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</si>
  <si>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</si>
  <si>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</si>
  <si>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</si>
  <si>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</si>
  <si>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</si>
  <si>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</si>
  <si>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</si>
  <si>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</si>
  <si>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</si>
  <si>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</si>
  <si>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</si>
  <si>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</si>
  <si>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</si>
  <si>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</si>
  <si>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</si>
  <si>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</si>
  <si>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</si>
  <si>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</si>
  <si>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</si>
  <si>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</si>
  <si>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</si>
  <si>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</si>
  <si>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</si>
  <si>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</si>
  <si>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</si>
  <si>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</si>
  <si>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</si>
  <si>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</si>
  <si>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</si>
  <si>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</si>
  <si>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</si>
  <si>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3769</t>
  </si>
  <si>
    <t>CRAIGIE BURN LANE</t>
  </si>
  <si>
    <t>3790</t>
  </si>
  <si>
    <t>CRAIGROY CRESCENT</t>
  </si>
  <si>
    <t>1850</t>
  </si>
  <si>
    <t>CRAWFORD PLACE</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</si>
  <si>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</si>
  <si>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</si>
  <si>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</si>
  <si>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</si>
  <si>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</si>
  <si>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</si>
  <si>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</si>
  <si>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</si>
  <si>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</si>
  <si>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</si>
  <si>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</si>
  <si>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</si>
  <si>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</si>
  <si>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</si>
  <si>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</si>
  <si>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</si>
  <si>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</si>
  <si>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</si>
  <si>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</si>
  <si>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</si>
  <si>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</si>
  <si>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</si>
  <si>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</si>
  <si>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</si>
  <si>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</si>
  <si>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</si>
  <si>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</si>
  <si>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</si>
  <si>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</si>
  <si>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</si>
  <si>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</si>
  <si>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</si>
  <si>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</si>
  <si>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</si>
  <si>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</si>
  <si>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</si>
  <si>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</si>
  <si>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</si>
  <si>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</si>
  <si>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</si>
  <si>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</si>
  <si>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</si>
  <si>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</si>
  <si>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</si>
  <si>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</si>
  <si>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</si>
  <si>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</si>
  <si>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</si>
  <si>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</si>
  <si>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</si>
  <si>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</si>
  <si>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</si>
  <si>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</si>
  <si>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</si>
  <si>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</si>
  <si>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</si>
  <si>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</si>
  <si>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</si>
  <si>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</si>
  <si>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</si>
  <si>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</si>
  <si>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</si>
  <si>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</si>
  <si>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</si>
  <si>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</si>
  <si>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</si>
  <si>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</si>
  <si>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</si>
  <si>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</si>
  <si>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</si>
  <si>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</si>
  <si>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</si>
  <si>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</si>
  <si>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</si>
  <si>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</si>
  <si>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</si>
  <si>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</si>
  <si>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</si>
  <si>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</si>
  <si>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</si>
  <si>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</si>
  <si>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</si>
  <si>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</si>
  <si>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</si>
  <si>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</si>
  <si>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</si>
  <si>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</si>
  <si>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</si>
  <si>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</si>
  <si>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</si>
  <si>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</si>
  <si>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</si>
  <si>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</si>
  <si>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</si>
  <si>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</si>
  <si>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</si>
  <si>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</si>
  <si>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</si>
  <si>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</si>
  <si>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</si>
  <si>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</si>
  <si>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</si>
  <si>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</si>
  <si>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</si>
  <si>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</si>
  <si>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</si>
  <si>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</si>
  <si>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</si>
  <si>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</si>
  <si>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</si>
  <si>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</si>
  <si>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</si>
  <si>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</si>
  <si>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</si>
  <si>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</si>
  <si>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</si>
  <si>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</si>
  <si>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</si>
  <si>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</si>
  <si>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3787</t>
  </si>
  <si>
    <t>DOUG LEDGERWOOD DRIVE (PROSPECTIVE)</t>
  </si>
  <si>
    <t>DOUGLAS AVENUE</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</si>
  <si>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</si>
  <si>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</si>
  <si>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</si>
  <si>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</si>
  <si>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</si>
  <si>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</si>
  <si>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</si>
  <si>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</si>
  <si>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</si>
  <si>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</si>
  <si>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</si>
  <si>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</si>
  <si>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</si>
  <si>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</si>
  <si>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</si>
  <si>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</si>
  <si>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</si>
  <si>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</si>
  <si>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</si>
  <si>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DUBLIN STREET</t>
  </si>
  <si>
    <t>2491</t>
  </si>
  <si>
    <t>DUBLIN STREET 1</t>
  </si>
  <si>
    <t>2454</t>
  </si>
  <si>
    <t>DUBLIN STREET RESERVE ACCESSWAY F1</t>
  </si>
  <si>
    <t>138</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</si>
  <si>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</si>
  <si>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</si>
  <si>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</si>
  <si>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</si>
  <si>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</si>
  <si>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</si>
  <si>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</si>
  <si>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</si>
  <si>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</si>
  <si>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</si>
  <si>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</si>
  <si>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</si>
  <si>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</si>
  <si>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</si>
  <si>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</si>
  <si>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</si>
  <si>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</si>
  <si>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</si>
  <si>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</si>
  <si>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</si>
  <si>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</si>
  <si>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</si>
  <si>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</si>
  <si>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</si>
  <si>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</si>
  <si>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</si>
  <si>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</si>
  <si>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</si>
  <si>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</si>
  <si>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</si>
  <si>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</si>
  <si>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</si>
  <si>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</si>
  <si>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</si>
  <si>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</si>
  <si>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</si>
  <si>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</si>
  <si>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</si>
  <si>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</si>
  <si>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</si>
  <si>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</si>
  <si>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</si>
  <si>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</si>
  <si>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</si>
  <si>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</si>
  <si>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</si>
  <si>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</si>
  <si>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</si>
  <si>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</si>
  <si>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</si>
  <si>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</si>
  <si>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</si>
  <si>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</si>
  <si>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</si>
  <si>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</si>
  <si>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</si>
  <si>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</si>
  <si>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</si>
  <si>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</si>
  <si>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</si>
  <si>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</si>
  <si>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</si>
  <si>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</si>
  <si>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</si>
  <si>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</si>
  <si>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</si>
  <si>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</si>
  <si>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</si>
  <si>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</si>
  <si>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</si>
  <si>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</si>
  <si>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</si>
  <si>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</si>
  <si>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</si>
  <si>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</si>
  <si>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</si>
  <si>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</si>
  <si>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</si>
  <si>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</si>
  <si>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</si>
  <si>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</si>
  <si>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</si>
  <si>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</si>
  <si>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</si>
  <si>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</si>
  <si>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</si>
  <si>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</si>
  <si>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</si>
  <si>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</si>
  <si>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</si>
  <si>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</si>
  <si>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</si>
  <si>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</si>
  <si>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</si>
  <si>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</si>
  <si>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</si>
  <si>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</si>
  <si>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</si>
  <si>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</si>
  <si>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</si>
  <si>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</si>
  <si>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</si>
  <si>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</si>
  <si>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</si>
  <si>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</si>
  <si>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</si>
  <si>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</si>
  <si>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</si>
  <si>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</si>
  <si>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</si>
  <si>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</si>
  <si>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</si>
  <si>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</si>
  <si>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</si>
  <si>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</si>
  <si>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</si>
  <si>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</si>
  <si>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</si>
  <si>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</si>
  <si>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</si>
  <si>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</si>
  <si>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</si>
  <si>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</si>
  <si>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</si>
  <si>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</si>
  <si>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</si>
  <si>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</si>
  <si>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</si>
  <si>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</si>
  <si>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</si>
  <si>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</si>
  <si>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</si>
  <si>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</si>
  <si>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</si>
  <si>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</si>
  <si>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</si>
  <si>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</si>
  <si>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</si>
  <si>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</si>
  <si>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</si>
  <si>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</si>
  <si>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</si>
  <si>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</si>
  <si>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</si>
  <si>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</si>
  <si>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</si>
  <si>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</si>
  <si>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</si>
  <si>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</si>
  <si>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</si>
  <si>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</si>
  <si>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</si>
  <si>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</si>
  <si>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</si>
  <si>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</si>
  <si>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</si>
  <si>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</si>
  <si>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</si>
  <si>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</si>
  <si>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</si>
  <si>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</si>
  <si>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</si>
  <si>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</si>
  <si>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</si>
  <si>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</si>
  <si>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</si>
  <si>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</si>
  <si>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</si>
  <si>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</si>
  <si>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</si>
  <si>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</si>
  <si>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</si>
  <si>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</si>
  <si>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</si>
  <si>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</si>
  <si>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</si>
  <si>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</si>
  <si>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</si>
  <si>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</si>
  <si>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</si>
  <si>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</si>
  <si>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</si>
  <si>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</si>
  <si>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</si>
  <si>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</si>
  <si>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</si>
  <si>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</si>
  <si>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</si>
  <si>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</si>
  <si>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</si>
  <si>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</si>
  <si>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</si>
  <si>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</si>
  <si>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</si>
  <si>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</si>
  <si>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</si>
  <si>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</si>
  <si>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</si>
  <si>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</si>
  <si>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</si>
  <si>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</si>
  <si>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</si>
  <si>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</si>
  <si>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</si>
  <si>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</si>
  <si>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</si>
  <si>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</si>
  <si>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</si>
  <si>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</si>
  <si>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</si>
  <si>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</si>
  <si>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</si>
  <si>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</si>
  <si>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</si>
  <si>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</si>
  <si>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</si>
  <si>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</si>
  <si>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</si>
  <si>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</si>
  <si>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</si>
  <si>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</si>
  <si>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</si>
  <si>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FORBES PLACE</t>
  </si>
  <si>
    <t>209</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</si>
  <si>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</si>
  <si>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</si>
  <si>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</si>
  <si>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</si>
  <si>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</si>
  <si>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</si>
  <si>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</si>
  <si>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</si>
  <si>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</si>
  <si>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</si>
  <si>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</si>
  <si>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</si>
  <si>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</si>
  <si>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</si>
  <si>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</si>
  <si>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</si>
  <si>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</si>
  <si>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</si>
  <si>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</si>
  <si>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</si>
  <si>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</si>
  <si>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</si>
  <si>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</si>
  <si>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</si>
  <si>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</si>
  <si>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</si>
  <si>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</si>
  <si>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</si>
  <si>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</si>
  <si>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</si>
  <si>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</si>
  <si>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</si>
  <si>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</si>
  <si>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</si>
  <si>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</si>
  <si>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</si>
  <si>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</si>
  <si>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</si>
  <si>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</si>
  <si>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</si>
  <si>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</si>
  <si>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</si>
  <si>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</si>
  <si>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</si>
  <si>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</si>
  <si>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</si>
  <si>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</si>
  <si>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</si>
  <si>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</si>
  <si>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</si>
  <si>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</si>
  <si>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</si>
  <si>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</si>
  <si>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</si>
  <si>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</si>
  <si>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</si>
  <si>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</si>
  <si>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</si>
  <si>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</si>
  <si>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</si>
  <si>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</si>
  <si>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</si>
  <si>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</si>
  <si>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</si>
  <si>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</si>
  <si>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</si>
  <si>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</si>
  <si>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</si>
  <si>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</si>
  <si>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</si>
  <si>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</si>
  <si>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</si>
  <si>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</si>
  <si>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</si>
  <si>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</si>
  <si>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</si>
  <si>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</si>
  <si>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</si>
  <si>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</si>
  <si>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</si>
  <si>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</si>
  <si>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</si>
  <si>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</si>
  <si>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</si>
  <si>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</si>
  <si>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</si>
  <si>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</si>
  <si>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</si>
  <si>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</si>
  <si>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</si>
  <si>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</si>
  <si>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</si>
  <si>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</si>
  <si>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</si>
  <si>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</si>
  <si>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</si>
  <si>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</si>
  <si>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</si>
  <si>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</si>
  <si>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</si>
  <si>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</si>
  <si>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</si>
  <si>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</si>
  <si>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</si>
  <si>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</si>
  <si>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</si>
  <si>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</si>
  <si>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</si>
  <si>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</si>
  <si>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</si>
  <si>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</si>
  <si>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</si>
  <si>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</si>
  <si>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</si>
  <si>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</si>
  <si>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</si>
  <si>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</si>
  <si>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</si>
  <si>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</si>
  <si>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</si>
  <si>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</si>
  <si>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</si>
  <si>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</si>
  <si>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</si>
  <si>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</si>
  <si>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</si>
  <si>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</si>
  <si>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</si>
  <si>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</si>
  <si>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</si>
  <si>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</si>
  <si>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</si>
  <si>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</si>
  <si>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</si>
  <si>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</si>
  <si>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</si>
  <si>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</si>
  <si>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</si>
  <si>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</si>
  <si>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</si>
  <si>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</si>
  <si>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</si>
  <si>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</si>
  <si>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</si>
  <si>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</si>
  <si>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</si>
  <si>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</si>
  <si>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</si>
  <si>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</si>
  <si>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</si>
  <si>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</si>
  <si>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</si>
  <si>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</si>
  <si>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</si>
  <si>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</si>
  <si>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</si>
  <si>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</si>
  <si>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</si>
  <si>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</si>
  <si>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</si>
  <si>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</si>
  <si>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</si>
  <si>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</si>
  <si>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</si>
  <si>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</si>
  <si>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</si>
  <si>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</si>
  <si>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</si>
  <si>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</si>
  <si>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</si>
  <si>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</si>
  <si>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</si>
  <si>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</si>
  <si>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</si>
  <si>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</si>
  <si>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</si>
  <si>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</si>
  <si>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</si>
  <si>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</si>
  <si>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</si>
  <si>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</si>
  <si>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</si>
  <si>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</si>
  <si>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</si>
  <si>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</si>
  <si>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</si>
  <si>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</si>
  <si>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993</t>
  </si>
  <si>
    <t>GLENFOYLE ROAD</t>
  </si>
  <si>
    <t>2562</t>
  </si>
  <si>
    <t>GLENGARRY COURT</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</si>
  <si>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</si>
  <si>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</si>
  <si>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</si>
  <si>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</si>
  <si>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</si>
  <si>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</si>
  <si>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</si>
  <si>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</si>
  <si>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</si>
  <si>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</si>
  <si>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</si>
  <si>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</si>
  <si>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</si>
  <si>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</si>
  <si>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</si>
  <si>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</si>
  <si>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</si>
  <si>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</si>
  <si>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</si>
  <si>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</si>
  <si>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</si>
  <si>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</si>
  <si>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</si>
  <si>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</si>
  <si>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</si>
  <si>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</si>
  <si>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</si>
  <si>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</si>
  <si>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1001</t>
  </si>
  <si>
    <t>GLOUCESTER STREET</t>
  </si>
  <si>
    <t>3117</t>
  </si>
  <si>
    <t>GOLDEN ELM LANE</t>
  </si>
  <si>
    <t>3586</t>
  </si>
  <si>
    <t>GOLDEN RIVER LANE</t>
  </si>
  <si>
    <t>GOLDEN TERRACE</t>
  </si>
  <si>
    <t>3535</t>
  </si>
  <si>
    <t>GOLDEN TERRACE (PRIVATE)</t>
  </si>
  <si>
    <t>3723</t>
  </si>
  <si>
    <t>GOLDERN AGE CLOSE</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</si>
  <si>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</si>
  <si>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</si>
  <si>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</si>
  <si>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</si>
  <si>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</si>
  <si>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</si>
  <si>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</si>
  <si>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</si>
  <si>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</si>
  <si>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</si>
  <si>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</si>
  <si>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</si>
  <si>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</si>
  <si>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</si>
  <si>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</si>
  <si>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</si>
  <si>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</si>
  <si>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</si>
  <si>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</si>
  <si>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</si>
  <si>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</si>
  <si>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</si>
  <si>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</si>
  <si>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</si>
  <si>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</si>
  <si>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</si>
  <si>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</si>
  <si>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</si>
  <si>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</si>
  <si>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</si>
  <si>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</si>
  <si>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</si>
  <si>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</si>
  <si>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</si>
  <si>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</si>
  <si>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</si>
  <si>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</si>
  <si>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</si>
  <si>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</si>
  <si>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</si>
  <si>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</si>
  <si>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</si>
  <si>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</si>
  <si>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</si>
  <si>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</si>
  <si>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</si>
  <si>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</si>
  <si>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</si>
  <si>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</si>
  <si>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</si>
  <si>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</si>
  <si>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GRAY STREET</t>
  </si>
  <si>
    <t>3168</t>
  </si>
  <si>
    <t>GRAY STREET CARPARK</t>
  </si>
  <si>
    <t>3539</t>
  </si>
  <si>
    <t>GRAYBURN LANE</t>
  </si>
  <si>
    <t>1995</t>
  </si>
  <si>
    <t>GREENBELT PLACE</t>
  </si>
  <si>
    <t>2119</t>
  </si>
  <si>
    <t>GREENBELT PLACE SOUTH</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</si>
  <si>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</si>
  <si>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</si>
  <si>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</si>
  <si>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</si>
  <si>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</si>
  <si>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</si>
  <si>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</si>
  <si>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</si>
  <si>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</si>
  <si>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</si>
  <si>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</si>
  <si>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</si>
  <si>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</si>
  <si>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</si>
  <si>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</si>
  <si>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</si>
  <si>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</si>
  <si>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</si>
  <si>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</si>
  <si>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</si>
  <si>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</si>
  <si>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</si>
  <si>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</si>
  <si>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</si>
  <si>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</si>
  <si>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</si>
  <si>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</si>
  <si>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</si>
  <si>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</si>
  <si>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</si>
  <si>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</si>
  <si>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</si>
  <si>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</si>
  <si>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</si>
  <si>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</si>
  <si>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</si>
  <si>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</si>
  <si>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</si>
  <si>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</si>
  <si>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</si>
  <si>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</si>
  <si>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</si>
  <si>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</si>
  <si>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</si>
  <si>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</si>
  <si>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</si>
  <si>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</si>
  <si>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</si>
  <si>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</si>
  <si>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</si>
  <si>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</si>
  <si>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930</t>
  </si>
  <si>
    <t>HALLIDAY ROAD</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</si>
  <si>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</si>
  <si>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</si>
  <si>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</si>
  <si>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</si>
  <si>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</si>
  <si>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</si>
  <si>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</si>
  <si>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</si>
  <si>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</si>
  <si>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</si>
  <si>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</si>
  <si>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</si>
  <si>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</si>
  <si>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</si>
  <si>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</si>
  <si>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</si>
  <si>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</si>
  <si>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</si>
  <si>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</si>
  <si>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</si>
  <si>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</si>
  <si>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</si>
  <si>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</si>
  <si>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</si>
  <si>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</si>
  <si>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</si>
  <si>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</si>
  <si>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</si>
  <si>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</si>
  <si>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</si>
  <si>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</si>
  <si>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</si>
  <si>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</si>
  <si>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</si>
  <si>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</si>
  <si>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</si>
  <si>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</si>
  <si>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</si>
  <si>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</si>
  <si>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</si>
  <si>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</si>
  <si>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</si>
  <si>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</si>
  <si>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</si>
  <si>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</si>
  <si>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</si>
  <si>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</si>
  <si>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</si>
  <si>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</si>
  <si>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</si>
  <si>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</si>
  <si>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</si>
  <si>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</si>
  <si>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</si>
  <si>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</si>
  <si>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</si>
  <si>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</si>
  <si>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</si>
  <si>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</si>
  <si>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</si>
  <si>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</si>
  <si>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</si>
  <si>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</si>
  <si>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</si>
  <si>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</si>
  <si>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</si>
  <si>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</si>
  <si>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</si>
  <si>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</si>
  <si>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</si>
  <si>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</si>
  <si>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</si>
  <si>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</si>
  <si>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</si>
  <si>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</si>
  <si>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</si>
  <si>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</si>
  <si>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</si>
  <si>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</si>
  <si>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</si>
  <si>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</si>
  <si>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</si>
  <si>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</si>
  <si>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</si>
  <si>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</si>
  <si>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</si>
  <si>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</si>
  <si>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</si>
  <si>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</si>
  <si>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</si>
  <si>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</si>
  <si>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</si>
  <si>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</si>
  <si>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</si>
  <si>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</si>
  <si>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</si>
  <si>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</si>
  <si>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</si>
  <si>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</si>
  <si>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</si>
  <si>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</si>
  <si>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</si>
  <si>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</si>
  <si>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</si>
  <si>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</si>
  <si>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</si>
  <si>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</si>
  <si>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</si>
  <si>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</si>
  <si>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</si>
  <si>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</si>
  <si>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</si>
  <si>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</si>
  <si>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</si>
  <si>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</si>
  <si>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</si>
  <si>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</si>
  <si>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</si>
  <si>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</si>
  <si>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</si>
  <si>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</si>
  <si>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</si>
  <si>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</si>
  <si>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</si>
  <si>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</si>
  <si>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3752</t>
  </si>
  <si>
    <t>HENRY STREET (NORTH)</t>
  </si>
  <si>
    <t>3755</t>
  </si>
  <si>
    <t>HENRY STREET (SOUTH)</t>
  </si>
  <si>
    <t>HENSMAN ROAD</t>
  </si>
  <si>
    <t>2654</t>
  </si>
  <si>
    <t>HENSMAN ROAD/HIGHVIEW TERRACE RESERVE F1</t>
  </si>
  <si>
    <t>3138</t>
  </si>
  <si>
    <t>HERITAGE PARK LANE</t>
  </si>
  <si>
    <t>2142</t>
  </si>
  <si>
    <t>HERON GREEN</t>
  </si>
  <si>
    <t>1934</t>
  </si>
  <si>
    <t>HERRIES LANE</t>
  </si>
  <si>
    <t>220</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</si>
  <si>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</si>
  <si>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</si>
  <si>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</si>
  <si>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</si>
  <si>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</si>
  <si>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</si>
  <si>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</si>
  <si>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</si>
  <si>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</si>
  <si>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</si>
  <si>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</si>
  <si>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</si>
  <si>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</si>
  <si>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</si>
  <si>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</si>
  <si>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</si>
  <si>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</si>
  <si>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</si>
  <si>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</si>
  <si>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</si>
  <si>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</si>
  <si>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</si>
  <si>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</si>
  <si>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</si>
  <si>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</si>
  <si>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</si>
  <si>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</si>
  <si>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</si>
  <si>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</si>
  <si>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</si>
  <si>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</si>
  <si>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</si>
  <si>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</si>
  <si>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</si>
  <si>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</si>
  <si>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</si>
  <si>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</si>
  <si>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</si>
  <si>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</si>
  <si>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</si>
  <si>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</si>
  <si>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</si>
  <si>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</si>
  <si>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</si>
  <si>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</si>
  <si>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</si>
  <si>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</si>
  <si>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</si>
  <si>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</si>
  <si>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</si>
  <si>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</si>
  <si>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</si>
  <si>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</si>
  <si>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</si>
  <si>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HOBART STREET</t>
  </si>
  <si>
    <t>3464</t>
  </si>
  <si>
    <t>HOBART STREET RESERVE FP1</t>
  </si>
  <si>
    <t>927</t>
  </si>
  <si>
    <t>HODGKINSON STREET</t>
  </si>
  <si>
    <t>1769</t>
  </si>
  <si>
    <t>HOGAN LANE</t>
  </si>
  <si>
    <t>404</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</si>
  <si>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</si>
  <si>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</si>
  <si>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</si>
  <si>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</si>
  <si>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</si>
  <si>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</si>
  <si>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</si>
  <si>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</si>
  <si>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</si>
  <si>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</si>
  <si>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</si>
  <si>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</si>
  <si>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</si>
  <si>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</si>
  <si>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</si>
  <si>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</si>
  <si>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</si>
  <si>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</si>
  <si>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</si>
  <si>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</si>
  <si>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</si>
  <si>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</si>
  <si>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</si>
  <si>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</si>
  <si>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</si>
  <si>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</si>
  <si>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</si>
  <si>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</si>
  <si>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</si>
  <si>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</si>
  <si>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</si>
  <si>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</si>
  <si>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</si>
  <si>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</si>
  <si>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</si>
  <si>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</si>
  <si>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</si>
  <si>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</si>
  <si>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</si>
  <si>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</si>
  <si>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</si>
  <si>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</si>
  <si>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</si>
  <si>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</si>
  <si>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</si>
  <si>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</si>
  <si>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</si>
  <si>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</si>
  <si>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</si>
  <si>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</si>
  <si>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</si>
  <si>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</si>
  <si>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</si>
  <si>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</si>
  <si>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</si>
  <si>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</si>
  <si>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</si>
  <si>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</si>
  <si>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</si>
  <si>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</si>
  <si>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</si>
  <si>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</si>
  <si>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</si>
  <si>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</si>
  <si>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</si>
  <si>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</si>
  <si>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</si>
  <si>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</si>
  <si>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</si>
  <si>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</si>
  <si>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</si>
  <si>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HUMPHREY STREET</t>
  </si>
  <si>
    <t>1892</t>
  </si>
  <si>
    <t>HUNT PLACE</t>
  </si>
  <si>
    <t>2184</t>
  </si>
  <si>
    <t>HUNT PLACE RESERVE F1</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</si>
  <si>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</si>
  <si>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</si>
  <si>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</si>
  <si>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</si>
  <si>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</si>
  <si>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</si>
  <si>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</si>
  <si>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</si>
  <si>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</si>
  <si>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</si>
  <si>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</si>
  <si>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</si>
  <si>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</si>
  <si>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</si>
  <si>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</si>
  <si>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</si>
  <si>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</si>
  <si>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</si>
  <si>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</si>
  <si>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</si>
  <si>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</si>
  <si>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</si>
  <si>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</si>
  <si>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</si>
  <si>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</si>
  <si>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</si>
  <si>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</si>
  <si>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</si>
  <si>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</si>
  <si>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</si>
  <si>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</si>
  <si>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</si>
  <si>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</si>
  <si>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</si>
  <si>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</si>
  <si>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</si>
  <si>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</si>
  <si>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</si>
  <si>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</si>
  <si>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</si>
  <si>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</si>
  <si>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</si>
  <si>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</si>
  <si>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</si>
  <si>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</si>
  <si>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</si>
  <si>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</si>
  <si>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</si>
  <si>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</si>
  <si>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</si>
  <si>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</si>
  <si>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</si>
  <si>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</si>
  <si>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</si>
  <si>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</si>
  <si>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</si>
  <si>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</si>
  <si>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</si>
  <si>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</si>
  <si>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</si>
  <si>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</si>
  <si>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</si>
  <si>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</si>
  <si>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</si>
  <si>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</si>
  <si>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</si>
  <si>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</si>
  <si>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</si>
  <si>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</si>
  <si>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</si>
  <si>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</si>
  <si>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</si>
  <si>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</si>
  <si>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</si>
  <si>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</si>
  <si>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</si>
  <si>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</si>
  <si>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</si>
  <si>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</si>
  <si>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</si>
  <si>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</si>
  <si>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</si>
  <si>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</si>
  <si>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</si>
  <si>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</si>
  <si>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</si>
  <si>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</si>
  <si>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</si>
  <si>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</si>
  <si>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</si>
  <si>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</si>
  <si>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</si>
  <si>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</si>
  <si>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</si>
  <si>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</si>
  <si>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</si>
  <si>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</si>
  <si>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</si>
  <si>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</si>
  <si>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</si>
  <si>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</si>
  <si>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</si>
  <si>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</si>
  <si>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</si>
  <si>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</si>
  <si>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</si>
  <si>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</si>
  <si>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</si>
  <si>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</si>
  <si>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</si>
  <si>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</si>
  <si>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</si>
  <si>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</si>
  <si>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</si>
  <si>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</si>
  <si>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</si>
  <si>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</si>
  <si>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</si>
  <si>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</si>
  <si>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</si>
  <si>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</si>
  <si>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</si>
  <si>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</si>
  <si>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</si>
  <si>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</si>
  <si>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</si>
  <si>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</si>
  <si>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</si>
  <si>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</si>
  <si>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</si>
  <si>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</si>
  <si>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</si>
  <si>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</si>
  <si>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</si>
  <si>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</si>
  <si>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</si>
  <si>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</si>
  <si>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</si>
  <si>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</si>
  <si>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</si>
  <si>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</si>
  <si>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</si>
  <si>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</si>
  <si>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</si>
  <si>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</si>
  <si>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</si>
  <si>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</si>
  <si>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</si>
  <si>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</si>
  <si>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</si>
  <si>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</si>
  <si>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</si>
  <si>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</si>
  <si>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</si>
  <si>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</si>
  <si>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</si>
  <si>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</si>
  <si>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</si>
  <si>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</si>
  <si>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</si>
  <si>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</si>
  <si>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</si>
  <si>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</si>
  <si>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</si>
  <si>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</si>
  <si>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</si>
  <si>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</si>
  <si>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</si>
  <si>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</si>
  <si>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</si>
  <si>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</si>
  <si>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</si>
  <si>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</si>
  <si>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</si>
  <si>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</si>
  <si>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</si>
  <si>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</si>
  <si>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</si>
  <si>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</si>
  <si>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</si>
  <si>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</si>
  <si>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</si>
  <si>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</si>
  <si>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</si>
  <si>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</si>
  <si>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</si>
  <si>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</si>
  <si>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</si>
  <si>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</si>
  <si>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</si>
  <si>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</si>
  <si>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</si>
  <si>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</si>
  <si>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</si>
  <si>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</si>
  <si>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</si>
  <si>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</si>
  <si>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</si>
  <si>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</si>
  <si>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</si>
  <si>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</si>
  <si>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</si>
  <si>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</si>
  <si>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</si>
  <si>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</si>
  <si>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</si>
  <si>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</si>
  <si>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</si>
  <si>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</si>
  <si>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</si>
  <si>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</si>
  <si>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</si>
  <si>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</si>
  <si>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</si>
  <si>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</si>
  <si>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</si>
  <si>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</si>
  <si>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</si>
  <si>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</si>
  <si>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</si>
  <si>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</si>
  <si>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</si>
  <si>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</si>
  <si>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</si>
  <si>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</si>
  <si>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</si>
  <si>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</si>
  <si>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</si>
  <si>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</si>
  <si>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</si>
  <si>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</si>
  <si>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</si>
  <si>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</si>
  <si>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</si>
  <si>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</si>
  <si>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</si>
  <si>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</si>
  <si>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</si>
  <si>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</si>
  <si>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</si>
  <si>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</si>
  <si>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</si>
  <si>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</si>
  <si>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</si>
  <si>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</si>
  <si>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</si>
  <si>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</si>
  <si>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</si>
  <si>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</si>
  <si>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</si>
  <si>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</si>
  <si>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</si>
  <si>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3796</t>
  </si>
  <si>
    <t>KIDSON LANE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</si>
  <si>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</si>
  <si>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</si>
  <si>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</si>
  <si>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</si>
  <si>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</si>
  <si>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</si>
  <si>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</si>
  <si>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</si>
  <si>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</si>
  <si>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</si>
  <si>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</si>
  <si>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</si>
  <si>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</si>
  <si>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</si>
  <si>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</si>
  <si>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</si>
  <si>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</si>
  <si>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</si>
  <si>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</si>
  <si>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</si>
  <si>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</si>
  <si>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</si>
  <si>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</si>
  <si>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</si>
  <si>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</si>
  <si>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</si>
  <si>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</si>
  <si>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</si>
  <si>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</si>
  <si>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</si>
  <si>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</si>
  <si>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</si>
  <si>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</si>
  <si>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</si>
  <si>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</si>
  <si>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</si>
  <si>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</si>
  <si>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</si>
  <si>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</si>
  <si>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</si>
  <si>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</si>
  <si>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</si>
  <si>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</si>
  <si>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</si>
  <si>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</si>
  <si>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</si>
  <si>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</si>
  <si>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</si>
  <si>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</si>
  <si>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</si>
  <si>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</si>
  <si>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</si>
  <si>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</si>
  <si>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</si>
  <si>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</si>
  <si>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</si>
  <si>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</si>
  <si>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</si>
  <si>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</si>
  <si>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</si>
  <si>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</si>
  <si>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</si>
  <si>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</si>
  <si>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</si>
  <si>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</si>
  <si>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</si>
  <si>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</si>
  <si>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</si>
  <si>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</si>
  <si>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</si>
  <si>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</si>
  <si>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</si>
  <si>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</si>
  <si>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</si>
  <si>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</si>
  <si>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</si>
  <si>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</si>
  <si>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</si>
  <si>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</si>
  <si>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</si>
  <si>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</si>
  <si>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</si>
  <si>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</si>
  <si>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</si>
  <si>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</si>
  <si>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</si>
  <si>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</si>
  <si>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</si>
  <si>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</si>
  <si>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</si>
  <si>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</si>
  <si>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</si>
  <si>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</si>
  <si>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</si>
  <si>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</si>
  <si>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</si>
  <si>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</si>
  <si>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</si>
  <si>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</si>
  <si>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</si>
  <si>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</si>
  <si>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</si>
  <si>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</si>
  <si>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</si>
  <si>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</si>
  <si>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</si>
  <si>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</si>
  <si>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</si>
  <si>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</si>
  <si>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</si>
  <si>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</si>
  <si>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</si>
  <si>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</si>
  <si>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</si>
  <si>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</si>
  <si>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</si>
  <si>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</si>
  <si>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</si>
  <si>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</si>
  <si>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</si>
  <si>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</si>
  <si>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</si>
  <si>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</si>
  <si>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</si>
  <si>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</si>
  <si>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</si>
  <si>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</si>
  <si>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</si>
  <si>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</si>
  <si>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</si>
  <si>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</si>
  <si>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</si>
  <si>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</si>
  <si>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</si>
  <si>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</si>
  <si>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</si>
  <si>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</si>
  <si>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</si>
  <si>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</si>
  <si>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</si>
  <si>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</si>
  <si>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</si>
  <si>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</si>
  <si>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</si>
  <si>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</si>
  <si>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</si>
  <si>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</si>
  <si>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</si>
  <si>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</si>
  <si>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</si>
  <si>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</si>
  <si>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</si>
  <si>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</si>
  <si>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</si>
  <si>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</si>
  <si>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</si>
  <si>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</si>
  <si>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</si>
  <si>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</si>
  <si>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</si>
  <si>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</si>
  <si>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</si>
  <si>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</si>
  <si>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</si>
  <si>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</si>
  <si>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</si>
  <si>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</si>
  <si>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</si>
  <si>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</si>
  <si>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</si>
  <si>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</si>
  <si>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</si>
  <si>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</si>
  <si>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</si>
  <si>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</si>
  <si>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</si>
  <si>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</si>
  <si>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</si>
  <si>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</si>
  <si>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</si>
  <si>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</si>
  <si>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</si>
  <si>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</si>
  <si>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</si>
  <si>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</si>
  <si>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</si>
  <si>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</si>
  <si>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</si>
  <si>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</si>
  <si>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</si>
  <si>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</si>
  <si>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</si>
  <si>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</si>
  <si>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</si>
  <si>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LEEDS LANE</t>
  </si>
  <si>
    <t>3041</t>
  </si>
  <si>
    <t>LEICESTER STREET</t>
  </si>
  <si>
    <t>3745</t>
  </si>
  <si>
    <t>LENNOX LANE</t>
  </si>
  <si>
    <t>3770</t>
  </si>
  <si>
    <t>LEVEN STREAM LANE</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</si>
  <si>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</si>
  <si>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</si>
  <si>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</si>
  <si>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</si>
  <si>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</si>
  <si>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</si>
  <si>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</si>
  <si>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</si>
  <si>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</si>
  <si>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</si>
  <si>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</si>
  <si>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</si>
  <si>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</si>
  <si>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</si>
  <si>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</si>
  <si>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</si>
  <si>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</si>
  <si>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</si>
  <si>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</si>
  <si>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</si>
  <si>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</si>
  <si>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</si>
  <si>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</si>
  <si>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</si>
  <si>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</si>
  <si>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</si>
  <si>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</si>
  <si>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</si>
  <si>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</si>
  <si>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</si>
  <si>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</si>
  <si>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</si>
  <si>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</si>
  <si>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</si>
  <si>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</si>
  <si>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</si>
  <si>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</si>
  <si>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</si>
  <si>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</si>
  <si>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</si>
  <si>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</si>
  <si>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</si>
  <si>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</si>
  <si>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</si>
  <si>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</si>
  <si>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</si>
  <si>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</si>
  <si>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</si>
  <si>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</si>
  <si>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</si>
  <si>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</si>
  <si>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</si>
  <si>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</si>
  <si>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</si>
  <si>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</si>
  <si>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</si>
  <si>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</si>
  <si>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</si>
  <si>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</si>
  <si>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</si>
  <si>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</si>
  <si>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</si>
  <si>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</si>
  <si>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</si>
  <si>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</si>
  <si>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</si>
  <si>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</si>
  <si>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</si>
  <si>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</si>
  <si>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</si>
  <si>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</si>
  <si>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</si>
  <si>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</si>
  <si>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</si>
  <si>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</si>
  <si>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</si>
  <si>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</si>
  <si>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</si>
  <si>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</si>
  <si>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</si>
  <si>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</si>
  <si>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</si>
  <si>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</si>
  <si>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</si>
  <si>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</si>
  <si>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</si>
  <si>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</si>
  <si>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</si>
  <si>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</si>
  <si>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</si>
  <si>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</si>
  <si>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</si>
  <si>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</si>
  <si>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</si>
  <si>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</si>
  <si>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</si>
  <si>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</si>
  <si>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</si>
  <si>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</si>
  <si>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</si>
  <si>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</si>
  <si>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</si>
  <si>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</si>
  <si>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</si>
  <si>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</si>
  <si>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</si>
  <si>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</si>
  <si>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</si>
  <si>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</si>
  <si>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</si>
  <si>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</si>
  <si>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</si>
  <si>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</si>
  <si>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</si>
  <si>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</si>
  <si>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</si>
  <si>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</si>
  <si>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</si>
  <si>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</si>
  <si>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</si>
  <si>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</si>
  <si>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</si>
  <si>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</si>
  <si>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</si>
  <si>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</si>
  <si>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</si>
  <si>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</si>
  <si>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</si>
  <si>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</si>
  <si>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</si>
  <si>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</si>
  <si>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</si>
  <si>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</si>
  <si>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</si>
  <si>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</si>
  <si>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</si>
  <si>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</si>
  <si>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</si>
  <si>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</si>
  <si>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</si>
  <si>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</si>
  <si>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</si>
  <si>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</si>
  <si>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</si>
  <si>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</si>
  <si>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</si>
  <si>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</si>
  <si>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</si>
  <si>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</si>
  <si>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</si>
  <si>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</si>
  <si>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</si>
  <si>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</si>
  <si>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</si>
  <si>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</si>
  <si>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</si>
  <si>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</si>
  <si>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</si>
  <si>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</si>
  <si>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</si>
  <si>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</si>
  <si>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</si>
  <si>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</si>
  <si>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</si>
  <si>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</si>
  <si>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</si>
  <si>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</si>
  <si>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</si>
  <si>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</si>
  <si>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</si>
  <si>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</si>
  <si>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</si>
  <si>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</si>
  <si>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</si>
  <si>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</si>
  <si>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</si>
  <si>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</si>
  <si>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</si>
  <si>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</si>
  <si>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</si>
  <si>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</si>
  <si>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</si>
  <si>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</si>
  <si>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</si>
  <si>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</si>
  <si>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</si>
  <si>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</si>
  <si>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</si>
  <si>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</si>
  <si>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</si>
  <si>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</si>
  <si>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</si>
  <si>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</si>
  <si>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</si>
  <si>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</si>
  <si>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</si>
  <si>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</si>
  <si>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</si>
  <si>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</si>
  <si>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</si>
  <si>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</si>
  <si>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</si>
  <si>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</si>
  <si>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</si>
  <si>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</si>
  <si>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</si>
  <si>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</si>
  <si>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</si>
  <si>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</si>
  <si>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</si>
  <si>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</si>
  <si>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</si>
  <si>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</si>
  <si>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</si>
  <si>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</si>
  <si>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</si>
  <si>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</si>
  <si>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</si>
  <si>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</si>
  <si>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</si>
  <si>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</si>
  <si>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</si>
  <si>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</si>
  <si>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</si>
  <si>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</si>
  <si>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</si>
  <si>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</si>
  <si>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</si>
  <si>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</si>
  <si>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</si>
  <si>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</si>
  <si>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</si>
  <si>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</si>
  <si>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</si>
  <si>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</si>
  <si>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</si>
  <si>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</si>
  <si>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</si>
  <si>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</si>
  <si>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</si>
  <si>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</si>
  <si>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</si>
  <si>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</si>
  <si>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</si>
  <si>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</si>
  <si>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</si>
  <si>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</si>
  <si>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</si>
  <si>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</si>
  <si>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</si>
  <si>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</si>
  <si>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</si>
  <si>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</si>
  <si>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</si>
  <si>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</si>
  <si>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</si>
  <si>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</si>
  <si>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</si>
  <si>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</si>
  <si>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</si>
  <si>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</si>
  <si>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</si>
  <si>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</si>
  <si>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</si>
  <si>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</si>
  <si>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</si>
  <si>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</si>
  <si>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</si>
  <si>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</si>
  <si>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</si>
  <si>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</si>
  <si>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</si>
  <si>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</si>
  <si>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</si>
  <si>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</si>
  <si>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</si>
  <si>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</si>
  <si>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</si>
  <si>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</si>
  <si>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</si>
  <si>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</si>
  <si>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</si>
  <si>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</si>
  <si>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</si>
  <si>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</si>
  <si>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</si>
  <si>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</si>
  <si>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</si>
  <si>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</si>
  <si>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</si>
  <si>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</si>
  <si>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</si>
  <si>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</si>
  <si>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</si>
  <si>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</si>
  <si>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</si>
  <si>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</si>
  <si>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</si>
  <si>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</si>
  <si>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</si>
  <si>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</si>
  <si>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</si>
  <si>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</si>
  <si>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</si>
  <si>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</si>
  <si>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</si>
  <si>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</si>
  <si>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</si>
  <si>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</si>
  <si>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</si>
  <si>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</si>
  <si>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</si>
  <si>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</si>
  <si>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</si>
  <si>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</si>
  <si>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</si>
  <si>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</si>
  <si>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</si>
  <si>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</si>
  <si>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</si>
  <si>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</si>
  <si>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</si>
  <si>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</si>
  <si>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</si>
  <si>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</si>
  <si>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</si>
  <si>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</si>
  <si>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</si>
  <si>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</si>
  <si>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</si>
  <si>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</si>
  <si>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</si>
  <si>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</si>
  <si>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</si>
  <si>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</si>
  <si>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</si>
  <si>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</si>
  <si>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</si>
  <si>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</si>
  <si>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</si>
  <si>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</si>
  <si>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</si>
  <si>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</si>
  <si>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</si>
  <si>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</si>
  <si>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</si>
  <si>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</si>
  <si>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</si>
  <si>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</si>
  <si>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</si>
  <si>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</si>
  <si>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</si>
  <si>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</si>
  <si>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</si>
  <si>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</si>
  <si>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</si>
  <si>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</si>
  <si>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</si>
  <si>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</si>
  <si>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</si>
  <si>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</si>
  <si>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</si>
  <si>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</si>
  <si>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</si>
  <si>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</si>
  <si>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</si>
  <si>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</si>
  <si>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</si>
  <si>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</si>
  <si>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</si>
  <si>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</si>
  <si>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</si>
  <si>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</si>
  <si>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</si>
  <si>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</si>
  <si>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</si>
  <si>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</si>
  <si>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</si>
  <si>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</si>
  <si>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</si>
  <si>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</si>
  <si>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</si>
  <si>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</si>
  <si>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</si>
  <si>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</si>
  <si>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</si>
  <si>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</si>
  <si>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</si>
  <si>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</si>
  <si>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</si>
  <si>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</si>
  <si>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</si>
  <si>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</si>
  <si>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</si>
  <si>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</si>
  <si>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</si>
  <si>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</si>
  <si>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</si>
  <si>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</si>
  <si>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</si>
  <si>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</si>
  <si>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</si>
  <si>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</si>
  <si>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</si>
  <si>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</si>
  <si>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</si>
  <si>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</si>
  <si>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</si>
  <si>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</si>
  <si>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</si>
  <si>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</si>
  <si>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</si>
  <si>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</si>
  <si>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</si>
  <si>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</si>
  <si>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</si>
  <si>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</si>
  <si>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</si>
  <si>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</si>
  <si>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</si>
  <si>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</si>
  <si>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</si>
  <si>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</si>
  <si>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</si>
  <si>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</si>
  <si>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</si>
  <si>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</si>
  <si>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</si>
  <si>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MERIONETH STREET(NORTH)</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</si>
  <si>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</si>
  <si>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</si>
  <si>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</si>
  <si>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</si>
  <si>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</si>
  <si>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</si>
  <si>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</si>
  <si>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</si>
  <si>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</si>
  <si>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</si>
  <si>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</si>
  <si>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</si>
  <si>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</si>
  <si>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</si>
  <si>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</si>
  <si>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</si>
  <si>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</si>
  <si>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</si>
  <si>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</si>
  <si>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</si>
  <si>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</si>
  <si>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</si>
  <si>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</si>
  <si>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</si>
  <si>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</si>
  <si>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</si>
  <si>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</si>
  <si>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</si>
  <si>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</si>
  <si>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</si>
  <si>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</si>
  <si>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</si>
  <si>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</si>
  <si>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</si>
  <si>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</si>
  <si>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</si>
  <si>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</si>
  <si>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</si>
  <si>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</si>
  <si>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</si>
  <si>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</si>
  <si>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</si>
  <si>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</si>
  <si>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</si>
  <si>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</si>
  <si>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</si>
  <si>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</si>
  <si>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</si>
  <si>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</si>
  <si>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</si>
  <si>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</si>
  <si>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</si>
  <si>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</si>
  <si>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</si>
  <si>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</si>
  <si>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</si>
  <si>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</si>
  <si>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</si>
  <si>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</si>
  <si>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</si>
  <si>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</si>
  <si>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</si>
  <si>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</si>
  <si>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</si>
  <si>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</si>
  <si>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</si>
  <si>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</si>
  <si>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</si>
  <si>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</si>
  <si>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</si>
  <si>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</si>
  <si>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</si>
  <si>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</si>
  <si>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</si>
  <si>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</si>
  <si>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</si>
  <si>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</si>
  <si>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</si>
  <si>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</si>
  <si>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</si>
  <si>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</si>
  <si>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</si>
  <si>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</si>
  <si>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</si>
  <si>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</si>
  <si>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</si>
  <si>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</si>
  <si>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</si>
  <si>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</si>
  <si>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</si>
  <si>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</si>
  <si>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</si>
  <si>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</si>
  <si>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</si>
  <si>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</si>
  <si>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</si>
  <si>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</si>
  <si>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</si>
  <si>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</si>
  <si>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</si>
  <si>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</si>
  <si>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</si>
  <si>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</si>
  <si>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</si>
  <si>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</si>
  <si>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</si>
  <si>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</si>
  <si>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</si>
  <si>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</si>
  <si>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</si>
  <si>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</si>
  <si>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</si>
  <si>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</si>
  <si>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</si>
  <si>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</si>
  <si>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</si>
  <si>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</si>
  <si>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</si>
  <si>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</si>
  <si>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</si>
  <si>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</si>
  <si>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</si>
  <si>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</si>
  <si>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</si>
  <si>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</si>
  <si>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</si>
  <si>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</si>
  <si>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</si>
  <si>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</si>
  <si>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</si>
  <si>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</si>
  <si>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</si>
  <si>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</si>
  <si>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</si>
  <si>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</si>
  <si>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</si>
  <si>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</si>
  <si>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</si>
  <si>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</si>
  <si>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</si>
  <si>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</si>
  <si>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</si>
  <si>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</si>
  <si>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</si>
  <si>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</si>
  <si>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</si>
  <si>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</si>
  <si>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</si>
  <si>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</si>
  <si>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</si>
  <si>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</si>
  <si>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</si>
  <si>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</si>
  <si>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</si>
  <si>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</si>
  <si>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</si>
  <si>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</si>
  <si>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</si>
  <si>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</si>
  <si>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</si>
  <si>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</si>
  <si>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</si>
  <si>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</si>
  <si>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</si>
  <si>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</si>
  <si>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</si>
  <si>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</si>
  <si>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</si>
  <si>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</si>
  <si>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MOUNTAINEER STREET</t>
  </si>
  <si>
    <t>2530</t>
  </si>
  <si>
    <t>MOUTERE PLACE</t>
  </si>
  <si>
    <t>3479</t>
  </si>
  <si>
    <t>MT CARDRONA STATION DRIVE</t>
  </si>
  <si>
    <t>3190</t>
  </si>
  <si>
    <t>MT CRICHTON ACCESS ROAD</t>
  </si>
  <si>
    <t>3404</t>
  </si>
  <si>
    <t>MT ROSA LANE</t>
  </si>
  <si>
    <t>913</t>
  </si>
  <si>
    <t>MUIR ROAD</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</si>
  <si>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</si>
  <si>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</si>
  <si>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</si>
  <si>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</si>
  <si>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</si>
  <si>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</si>
  <si>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</si>
  <si>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</si>
  <si>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</si>
  <si>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</si>
  <si>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</si>
  <si>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</si>
  <si>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</si>
  <si>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</si>
  <si>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</si>
  <si>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</si>
  <si>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</si>
  <si>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</si>
  <si>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</si>
  <si>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</si>
  <si>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</si>
  <si>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</si>
  <si>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</si>
  <si>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</si>
  <si>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</si>
  <si>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</si>
  <si>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</si>
  <si>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</si>
  <si>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</si>
  <si>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</si>
  <si>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</si>
  <si>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</si>
  <si>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</si>
  <si>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</si>
  <si>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</si>
  <si>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</si>
  <si>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</si>
  <si>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</si>
  <si>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</si>
  <si>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</si>
  <si>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</si>
  <si>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</si>
  <si>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</si>
  <si>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</si>
  <si>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</si>
  <si>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</si>
  <si>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</si>
  <si>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</si>
  <si>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</si>
  <si>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</si>
  <si>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</si>
  <si>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</si>
  <si>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</si>
  <si>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</si>
  <si>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</si>
  <si>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</si>
  <si>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</si>
  <si>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</si>
  <si>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</si>
  <si>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</si>
  <si>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</si>
  <si>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</si>
  <si>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</si>
  <si>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</si>
  <si>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</si>
  <si>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</si>
  <si>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</si>
  <si>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</si>
  <si>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</si>
  <si>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</si>
  <si>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</si>
  <si>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</si>
  <si>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</si>
  <si>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</si>
  <si>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</si>
  <si>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</si>
  <si>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</si>
  <si>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</si>
  <si>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</si>
  <si>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</si>
  <si>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</si>
  <si>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</si>
  <si>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</si>
  <si>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</si>
  <si>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</si>
  <si>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</si>
  <si>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</si>
  <si>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</si>
  <si>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</si>
  <si>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</si>
  <si>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</si>
  <si>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</si>
  <si>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</si>
  <si>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</si>
  <si>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</si>
  <si>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</si>
  <si>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</si>
  <si>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</si>
  <si>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</si>
  <si>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</si>
  <si>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</si>
  <si>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</si>
  <si>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</si>
  <si>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</si>
  <si>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</si>
  <si>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</si>
  <si>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</si>
  <si>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</si>
  <si>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</si>
  <si>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</si>
  <si>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</si>
  <si>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</si>
  <si>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</si>
  <si>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</si>
  <si>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</si>
  <si>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</si>
  <si>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</si>
  <si>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</si>
  <si>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</si>
  <si>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</si>
  <si>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</si>
  <si>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</si>
  <si>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</si>
  <si>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</si>
  <si>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OLD SCHOOL ROAD</t>
  </si>
  <si>
    <t>3634</t>
  </si>
  <si>
    <t>OLD SH6</t>
  </si>
  <si>
    <t>1878</t>
  </si>
  <si>
    <t>OLD STATION AVENUE NORTH</t>
  </si>
  <si>
    <t>1880</t>
  </si>
  <si>
    <t>OLD STATION AVENUE SOUTH</t>
  </si>
  <si>
    <t>3782</t>
  </si>
  <si>
    <t>OLD TOM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</si>
  <si>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</si>
  <si>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</si>
  <si>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</si>
  <si>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</si>
  <si>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</si>
  <si>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</si>
  <si>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</si>
  <si>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</si>
  <si>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</si>
  <si>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</si>
  <si>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</si>
  <si>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</si>
  <si>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</si>
  <si>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</si>
  <si>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</si>
  <si>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</si>
  <si>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</si>
  <si>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</si>
  <si>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</si>
  <si>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</si>
  <si>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</si>
  <si>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</si>
  <si>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</si>
  <si>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</si>
  <si>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</si>
  <si>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</si>
  <si>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</si>
  <si>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</si>
  <si>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</si>
  <si>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</si>
  <si>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</si>
  <si>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</si>
  <si>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</si>
  <si>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</si>
  <si>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</si>
  <si>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</si>
  <si>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</si>
  <si>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</si>
  <si>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</si>
  <si>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</si>
  <si>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</si>
  <si>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</si>
  <si>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</si>
  <si>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</si>
  <si>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</si>
  <si>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</si>
  <si>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</si>
  <si>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</si>
  <si>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</si>
  <si>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</si>
  <si>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</si>
  <si>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</si>
  <si>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</si>
  <si>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</si>
  <si>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</si>
  <si>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</si>
  <si>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</si>
  <si>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</si>
  <si>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</si>
  <si>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</si>
  <si>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</si>
  <si>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</si>
  <si>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</si>
  <si>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</si>
  <si>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</si>
  <si>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</si>
  <si>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</si>
  <si>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</si>
  <si>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</si>
  <si>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</si>
  <si>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</si>
  <si>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</si>
  <si>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</si>
  <si>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</si>
  <si>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</si>
  <si>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</si>
  <si>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</si>
  <si>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</si>
  <si>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</si>
  <si>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</si>
  <si>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</si>
  <si>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</si>
  <si>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</si>
  <si>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</si>
  <si>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</si>
  <si>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</si>
  <si>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</si>
  <si>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</si>
  <si>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</si>
  <si>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</si>
  <si>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</si>
  <si>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</si>
  <si>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</si>
  <si>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</si>
  <si>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</si>
  <si>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</si>
  <si>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</si>
  <si>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</si>
  <si>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</si>
  <si>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</si>
  <si>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</si>
  <si>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</si>
  <si>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</si>
  <si>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</si>
  <si>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</si>
  <si>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</si>
  <si>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</si>
  <si>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</si>
  <si>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</si>
  <si>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</si>
  <si>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</si>
  <si>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</si>
  <si>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</si>
  <si>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</si>
  <si>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</si>
  <si>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</si>
  <si>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</si>
  <si>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</si>
  <si>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</si>
  <si>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</si>
  <si>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</si>
  <si>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</si>
  <si>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</si>
  <si>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</si>
  <si>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</si>
  <si>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</si>
  <si>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</si>
  <si>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</si>
  <si>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</si>
  <si>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</si>
  <si>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</si>
  <si>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</si>
  <si>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</si>
  <si>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</si>
  <si>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</si>
  <si>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</si>
  <si>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</si>
  <si>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</si>
  <si>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</si>
  <si>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</si>
  <si>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</si>
  <si>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</si>
  <si>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</si>
  <si>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</si>
  <si>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</si>
  <si>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</si>
  <si>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</si>
  <si>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</si>
  <si>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</si>
  <si>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</si>
  <si>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</si>
  <si>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</si>
  <si>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</si>
  <si>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</si>
  <si>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</si>
  <si>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</si>
  <si>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</si>
  <si>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</si>
  <si>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</si>
  <si>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</si>
  <si>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</si>
  <si>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</si>
  <si>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</si>
  <si>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</si>
  <si>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</si>
  <si>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</si>
  <si>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</si>
  <si>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</si>
  <si>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</si>
  <si>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</si>
  <si>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</si>
  <si>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</si>
  <si>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</si>
  <si>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</si>
  <si>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</si>
  <si>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</si>
  <si>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</si>
  <si>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</si>
  <si>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</si>
  <si>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</si>
  <si>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</si>
  <si>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</si>
  <si>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</si>
  <si>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</si>
  <si>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</si>
  <si>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</si>
  <si>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</si>
  <si>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</si>
  <si>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</si>
  <si>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</si>
  <si>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</si>
  <si>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</si>
  <si>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</si>
  <si>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</si>
  <si>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</si>
  <si>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</si>
  <si>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</si>
  <si>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</si>
  <si>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</si>
  <si>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</si>
  <si>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</si>
  <si>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</si>
  <si>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</si>
  <si>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</si>
  <si>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</si>
  <si>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</si>
  <si>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</si>
  <si>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</si>
  <si>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</si>
  <si>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</si>
  <si>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</si>
  <si>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</si>
  <si>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</si>
  <si>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</si>
  <si>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</si>
  <si>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</si>
  <si>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</si>
  <si>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</si>
  <si>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</si>
  <si>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</si>
  <si>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</si>
  <si>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</si>
  <si>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</si>
  <si>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</si>
  <si>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</si>
  <si>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</si>
  <si>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</si>
  <si>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</si>
  <si>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</si>
  <si>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</si>
  <si>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</si>
  <si>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</si>
  <si>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</si>
  <si>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</si>
  <si>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</si>
  <si>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</si>
  <si>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</si>
  <si>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</si>
  <si>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</si>
  <si>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</si>
  <si>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</si>
  <si>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</si>
  <si>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</si>
  <si>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</si>
  <si>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</si>
  <si>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</si>
  <si>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</si>
  <si>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</si>
  <si>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</si>
  <si>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</si>
  <si>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</si>
  <si>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</si>
  <si>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</si>
  <si>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</si>
  <si>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</si>
  <si>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</si>
  <si>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</si>
  <si>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</si>
  <si>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</si>
  <si>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</si>
  <si>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</si>
  <si>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</si>
  <si>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</si>
  <si>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</si>
  <si>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</si>
  <si>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</si>
  <si>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</si>
  <si>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</si>
  <si>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</si>
  <si>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</si>
  <si>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</si>
  <si>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</si>
  <si>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</si>
  <si>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</si>
  <si>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</si>
  <si>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</si>
  <si>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</si>
  <si>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</si>
  <si>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</si>
  <si>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</si>
  <si>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</si>
  <si>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</si>
  <si>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</si>
  <si>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</si>
  <si>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</si>
  <si>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</si>
  <si>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</si>
  <si>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</si>
  <si>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</si>
  <si>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</si>
  <si>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</si>
  <si>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</si>
  <si>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</si>
  <si>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</si>
  <si>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</si>
  <si>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</si>
  <si>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</si>
  <si>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</si>
  <si>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</si>
  <si>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</si>
  <si>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</si>
  <si>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</si>
  <si>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</si>
  <si>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</si>
  <si>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</si>
  <si>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</si>
  <si>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</si>
  <si>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</si>
  <si>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</si>
  <si>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</si>
  <si>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</si>
  <si>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</si>
  <si>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</si>
  <si>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</si>
  <si>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</si>
  <si>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</si>
  <si>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</si>
  <si>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</si>
  <si>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</si>
  <si>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</si>
  <si>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</si>
  <si>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</si>
  <si>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</si>
  <si>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</si>
  <si>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</si>
  <si>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</si>
  <si>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</si>
  <si>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</si>
  <si>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</si>
  <si>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</si>
  <si>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</si>
  <si>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</si>
  <si>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</si>
  <si>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</si>
  <si>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</si>
  <si>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</si>
  <si>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</si>
  <si>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</si>
  <si>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</si>
  <si>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</si>
  <si>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</si>
  <si>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</si>
  <si>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</si>
  <si>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</si>
  <si>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</si>
  <si>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</si>
  <si>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</si>
  <si>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</si>
  <si>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</si>
  <si>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</si>
  <si>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</si>
  <si>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</si>
  <si>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</si>
  <si>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</si>
  <si>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</si>
  <si>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</si>
  <si>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</si>
  <si>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</si>
  <si>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</si>
  <si>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</si>
  <si>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</si>
  <si>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</si>
  <si>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</si>
  <si>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</si>
  <si>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</si>
  <si>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</si>
  <si>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</si>
  <si>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</si>
  <si>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</si>
  <si>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</si>
  <si>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</si>
  <si>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</si>
  <si>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</si>
  <si>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</si>
  <si>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</si>
  <si>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</si>
  <si>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</si>
  <si>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</si>
  <si>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</si>
  <si>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</si>
  <si>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</si>
  <si>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</si>
  <si>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</si>
  <si>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</si>
  <si>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</si>
  <si>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</si>
  <si>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</si>
  <si>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</si>
  <si>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</si>
  <si>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</si>
  <si>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</si>
  <si>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</si>
  <si>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</si>
  <si>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</si>
  <si>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</si>
  <si>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</si>
  <si>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</si>
  <si>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</si>
  <si>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</si>
  <si>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</si>
  <si>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</si>
  <si>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</si>
  <si>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</si>
  <si>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</si>
  <si>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</si>
  <si>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</si>
  <si>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</si>
  <si>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</si>
  <si>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</si>
  <si>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</si>
  <si>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</si>
  <si>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</si>
  <si>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</si>
  <si>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</si>
  <si>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</si>
  <si>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</si>
  <si>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</si>
  <si>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</si>
  <si>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</si>
  <si>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</si>
  <si>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</si>
  <si>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</si>
  <si>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</si>
  <si>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</si>
  <si>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</si>
  <si>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</si>
  <si>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</si>
  <si>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</si>
  <si>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</si>
  <si>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</si>
  <si>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</si>
  <si>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</si>
  <si>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</si>
  <si>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</si>
  <si>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</si>
  <si>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</si>
  <si>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</si>
  <si>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</si>
  <si>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</si>
  <si>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</si>
  <si>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</si>
  <si>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</si>
  <si>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</si>
  <si>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</si>
  <si>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</si>
  <si>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</si>
  <si>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</si>
  <si>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</si>
  <si>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</si>
  <si>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</si>
  <si>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</si>
  <si>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</si>
  <si>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</si>
  <si>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</si>
  <si>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</si>
  <si>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</si>
  <si>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</si>
  <si>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</si>
  <si>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</si>
  <si>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</si>
  <si>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</si>
  <si>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</si>
  <si>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</si>
  <si>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</si>
  <si>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</si>
  <si>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</si>
  <si>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</si>
  <si>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</si>
  <si>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</si>
  <si>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</si>
  <si>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</si>
  <si>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</si>
  <si>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</si>
  <si>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</si>
  <si>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</si>
  <si>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</si>
  <si>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</si>
  <si>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</si>
  <si>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</si>
  <si>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</si>
  <si>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</si>
  <si>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</si>
  <si>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</si>
  <si>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</si>
  <si>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</si>
  <si>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</si>
  <si>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</si>
  <si>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</si>
  <si>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</si>
  <si>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</si>
  <si>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</si>
  <si>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</si>
  <si>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</si>
  <si>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</si>
  <si>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</si>
  <si>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</si>
  <si>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</si>
  <si>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</si>
  <si>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</si>
  <si>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</si>
  <si>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3799</t>
  </si>
  <si>
    <t>RINSARY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</si>
  <si>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</si>
  <si>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</si>
  <si>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</si>
  <si>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</si>
  <si>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</si>
  <si>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</si>
  <si>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</si>
  <si>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</si>
  <si>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</si>
  <si>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</si>
  <si>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</si>
  <si>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</si>
  <si>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</si>
  <si>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</si>
  <si>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</si>
  <si>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</si>
  <si>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</si>
  <si>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</si>
  <si>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</si>
  <si>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</si>
  <si>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</si>
  <si>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</si>
  <si>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</si>
  <si>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</si>
  <si>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</si>
  <si>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</si>
  <si>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</si>
  <si>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</si>
  <si>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</si>
  <si>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</si>
  <si>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</si>
  <si>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</si>
  <si>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121</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</si>
  <si>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</si>
  <si>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</si>
  <si>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</si>
  <si>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</si>
  <si>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</si>
  <si>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</si>
  <si>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</si>
  <si>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</si>
  <si>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</si>
  <si>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</si>
  <si>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</si>
  <si>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</si>
  <si>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</si>
  <si>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</si>
  <si>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</si>
  <si>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</si>
  <si>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</si>
  <si>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</si>
  <si>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</si>
  <si>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</si>
  <si>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</si>
  <si>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</si>
  <si>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</si>
  <si>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</si>
  <si>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</si>
  <si>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</si>
  <si>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</si>
  <si>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</si>
  <si>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</si>
  <si>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</si>
  <si>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</si>
  <si>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</si>
  <si>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</si>
  <si>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</si>
  <si>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</si>
  <si>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</si>
  <si>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</si>
  <si>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</si>
  <si>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</si>
  <si>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</si>
  <si>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</si>
  <si>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</si>
  <si>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</si>
  <si>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</si>
  <si>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</si>
  <si>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</si>
  <si>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</si>
  <si>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3785</t>
  </si>
  <si>
    <t>ROWE DRIVE</t>
  </si>
  <si>
    <t>3801</t>
  </si>
  <si>
    <t>ROWE TO AH BOW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</si>
  <si>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</si>
  <si>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</si>
  <si>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</si>
  <si>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</si>
  <si>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</si>
  <si>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</si>
  <si>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</si>
  <si>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</si>
  <si>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</si>
  <si>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</si>
  <si>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</si>
  <si>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</si>
  <si>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</si>
  <si>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</si>
  <si>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</si>
  <si>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</si>
  <si>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</si>
  <si>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</si>
  <si>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</si>
  <si>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</si>
  <si>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</si>
  <si>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</si>
  <si>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</si>
  <si>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</si>
  <si>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</si>
  <si>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</si>
  <si>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</si>
  <si>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</si>
  <si>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</si>
  <si>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</si>
  <si>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</si>
  <si>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</si>
  <si>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</si>
  <si>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</si>
  <si>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</si>
  <si>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</si>
  <si>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</si>
  <si>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</si>
  <si>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</si>
  <si>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</si>
  <si>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</si>
  <si>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</si>
  <si>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</si>
  <si>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</si>
  <si>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</si>
  <si>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</si>
  <si>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</si>
  <si>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</si>
  <si>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</si>
  <si>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</si>
  <si>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</si>
  <si>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</si>
  <si>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</si>
  <si>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</si>
  <si>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</si>
  <si>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</si>
  <si>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</si>
  <si>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</si>
  <si>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</si>
  <si>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</si>
  <si>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</si>
  <si>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</si>
  <si>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</si>
  <si>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</si>
  <si>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</si>
  <si>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</si>
  <si>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</si>
  <si>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</si>
  <si>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</si>
  <si>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</si>
  <si>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</si>
  <si>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</si>
  <si>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</si>
  <si>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</si>
  <si>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</si>
  <si>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</si>
  <si>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</si>
  <si>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</si>
  <si>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</si>
  <si>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</si>
  <si>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</si>
  <si>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</si>
  <si>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</si>
  <si>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</si>
  <si>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</si>
  <si>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</si>
  <si>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</si>
  <si>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</si>
  <si>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</si>
  <si>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</si>
  <si>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</si>
  <si>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</si>
  <si>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</si>
  <si>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</si>
  <si>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</si>
  <si>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</si>
  <si>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</si>
  <si>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</si>
  <si>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</si>
  <si>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</si>
  <si>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</si>
  <si>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</si>
  <si>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</si>
  <si>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</si>
  <si>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</si>
  <si>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</si>
  <si>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</si>
  <si>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</si>
  <si>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</si>
  <si>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</si>
  <si>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</si>
  <si>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</si>
  <si>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</si>
  <si>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</si>
  <si>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</si>
  <si>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</si>
  <si>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</si>
  <si>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</si>
  <si>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</si>
  <si>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</si>
  <si>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</si>
  <si>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</si>
  <si>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</si>
  <si>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</si>
  <si>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</si>
  <si>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</si>
  <si>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</si>
  <si>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</si>
  <si>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</si>
  <si>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</si>
  <si>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</si>
  <si>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</si>
  <si>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</si>
  <si>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</si>
  <si>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</si>
  <si>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</si>
  <si>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</si>
  <si>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</si>
  <si>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</si>
  <si>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</si>
  <si>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</si>
  <si>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</si>
  <si>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</si>
  <si>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</si>
  <si>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</si>
  <si>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</si>
  <si>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</si>
  <si>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</si>
  <si>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</si>
  <si>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</si>
  <si>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</si>
  <si>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</si>
  <si>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</si>
  <si>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</si>
  <si>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</si>
  <si>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</si>
  <si>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</si>
  <si>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</si>
  <si>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</si>
  <si>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</si>
  <si>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</si>
  <si>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</si>
  <si>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</si>
  <si>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</si>
  <si>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</si>
  <si>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</si>
  <si>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</si>
  <si>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</si>
  <si>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</si>
  <si>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</si>
  <si>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</si>
  <si>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</si>
  <si>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</si>
  <si>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</si>
  <si>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</si>
  <si>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</si>
  <si>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</si>
  <si>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</si>
  <si>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</si>
  <si>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</si>
  <si>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</si>
  <si>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</si>
  <si>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</si>
  <si>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</si>
  <si>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</si>
  <si>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</si>
  <si>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</si>
  <si>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</si>
  <si>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</si>
  <si>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</si>
  <si>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</si>
  <si>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</si>
  <si>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</si>
  <si>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</si>
  <si>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</si>
  <si>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</si>
  <si>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</si>
  <si>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</si>
  <si>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</si>
  <si>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</si>
  <si>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</si>
  <si>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</si>
  <si>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</si>
  <si>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</si>
  <si>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</si>
  <si>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</si>
  <si>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</si>
  <si>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</si>
  <si>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</si>
  <si>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</si>
  <si>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</si>
  <si>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</si>
  <si>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</si>
  <si>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</si>
  <si>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</si>
  <si>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</si>
  <si>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</si>
  <si>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</si>
  <si>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</si>
  <si>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</si>
  <si>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</si>
  <si>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</si>
  <si>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</si>
  <si>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</si>
  <si>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</si>
  <si>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</si>
  <si>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</si>
  <si>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</si>
  <si>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</si>
  <si>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</si>
  <si>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</si>
  <si>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</si>
  <si>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</si>
  <si>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</si>
  <si>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</si>
  <si>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</si>
  <si>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</si>
  <si>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</si>
  <si>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</si>
  <si>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</si>
  <si>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</si>
  <si>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</si>
  <si>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</si>
  <si>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</si>
  <si>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</si>
  <si>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</si>
  <si>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</si>
  <si>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</si>
  <si>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</si>
  <si>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</si>
  <si>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</si>
  <si>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</si>
  <si>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</si>
  <si>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</si>
  <si>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</si>
  <si>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</si>
  <si>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</si>
  <si>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</si>
  <si>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</si>
  <si>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</si>
  <si>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</si>
  <si>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</si>
  <si>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</si>
  <si>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</si>
  <si>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</si>
  <si>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</si>
  <si>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</si>
  <si>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</si>
  <si>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</si>
  <si>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</si>
  <si>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</si>
  <si>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</si>
  <si>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</si>
  <si>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</si>
  <si>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</si>
  <si>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</si>
  <si>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</si>
  <si>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</si>
  <si>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</si>
  <si>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</si>
  <si>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</si>
  <si>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</si>
  <si>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</si>
  <si>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</si>
  <si>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</si>
  <si>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</si>
  <si>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</si>
  <si>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</si>
  <si>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</si>
  <si>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</si>
  <si>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</si>
  <si>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</si>
  <si>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</si>
  <si>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</si>
  <si>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</si>
  <si>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</si>
  <si>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</si>
  <si>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</si>
  <si>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</si>
  <si>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</si>
  <si>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</si>
  <si>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</si>
  <si>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</si>
  <si>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</si>
  <si>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</si>
  <si>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</si>
  <si>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</si>
  <si>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</si>
  <si>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</si>
  <si>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</si>
  <si>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</si>
  <si>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</si>
  <si>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</si>
  <si>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</si>
  <si>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</si>
  <si>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</si>
  <si>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</si>
  <si>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</si>
  <si>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</si>
  <si>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</si>
  <si>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</si>
  <si>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</si>
  <si>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</si>
  <si>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</si>
  <si>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</si>
  <si>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</si>
  <si>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</si>
  <si>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</si>
  <si>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</si>
  <si>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</si>
  <si>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</si>
  <si>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</si>
  <si>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</si>
  <si>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</si>
  <si>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</si>
  <si>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</si>
  <si>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</si>
  <si>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</si>
  <si>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</si>
  <si>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</si>
  <si>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</si>
  <si>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</si>
  <si>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</si>
  <si>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</si>
  <si>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</si>
  <si>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</si>
  <si>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</si>
  <si>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</si>
  <si>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</si>
  <si>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</si>
  <si>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</si>
  <si>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</si>
  <si>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</si>
  <si>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</si>
  <si>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</si>
  <si>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</si>
  <si>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</si>
  <si>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</si>
  <si>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</si>
  <si>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</si>
  <si>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</si>
  <si>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</si>
  <si>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</si>
  <si>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</si>
  <si>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</si>
  <si>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</si>
  <si>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</si>
  <si>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</si>
  <si>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</si>
  <si>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</si>
  <si>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STEWART STREET (LOWER)</t>
  </si>
  <si>
    <t>183</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</si>
  <si>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</si>
  <si>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</si>
  <si>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</si>
  <si>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</si>
  <si>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</si>
  <si>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</si>
  <si>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</si>
  <si>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</si>
  <si>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</si>
  <si>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</si>
  <si>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</si>
  <si>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</si>
  <si>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</si>
  <si>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</si>
  <si>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</si>
  <si>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</si>
  <si>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</si>
  <si>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</si>
  <si>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</si>
  <si>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</si>
  <si>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</si>
  <si>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</si>
  <si>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</si>
  <si>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</si>
  <si>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</si>
  <si>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</si>
  <si>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</si>
  <si>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</si>
  <si>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</si>
  <si>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</si>
  <si>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</si>
  <si>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</si>
  <si>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</si>
  <si>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</si>
  <si>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</si>
  <si>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</si>
  <si>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</si>
  <si>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</si>
  <si>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</si>
  <si>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</si>
  <si>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</si>
  <si>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</si>
  <si>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</si>
  <si>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</si>
  <si>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</si>
  <si>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</si>
  <si>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</si>
  <si>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</si>
  <si>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</si>
  <si>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</si>
  <si>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</si>
  <si>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</si>
  <si>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</si>
  <si>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</si>
  <si>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</si>
  <si>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</si>
  <si>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</si>
  <si>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</si>
  <si>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</si>
  <si>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</si>
  <si>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</si>
  <si>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</si>
  <si>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</si>
  <si>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</si>
  <si>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</si>
  <si>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</si>
  <si>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</si>
  <si>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</si>
  <si>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</si>
  <si>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</si>
  <si>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</si>
  <si>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</si>
  <si>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</si>
  <si>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</si>
  <si>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</si>
  <si>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</si>
  <si>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</si>
  <si>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</si>
  <si>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</si>
  <si>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</si>
  <si>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</si>
  <si>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</si>
  <si>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</si>
  <si>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</si>
  <si>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</si>
  <si>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</si>
  <si>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</si>
  <si>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</si>
  <si>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</si>
  <si>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</si>
  <si>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</si>
  <si>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</si>
  <si>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</si>
  <si>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</si>
  <si>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</si>
  <si>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</si>
  <si>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</si>
  <si>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</si>
  <si>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</si>
  <si>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</si>
  <si>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</si>
  <si>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</si>
  <si>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</si>
  <si>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</si>
  <si>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</si>
  <si>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</si>
  <si>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</si>
  <si>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</si>
  <si>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</si>
  <si>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</si>
  <si>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</si>
  <si>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</si>
  <si>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</si>
  <si>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</si>
  <si>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</si>
  <si>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</si>
  <si>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</si>
  <si>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</si>
  <si>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</si>
  <si>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</si>
  <si>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</si>
  <si>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</si>
  <si>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</si>
  <si>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</si>
  <si>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</si>
  <si>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</si>
  <si>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</si>
  <si>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</si>
  <si>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</si>
  <si>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</si>
  <si>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</si>
  <si>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</si>
  <si>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</si>
  <si>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</si>
  <si>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</si>
  <si>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</si>
  <si>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</si>
  <si>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</si>
  <si>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</si>
  <si>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</si>
  <si>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</si>
  <si>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</si>
  <si>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</si>
  <si>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</si>
  <si>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</si>
  <si>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</si>
  <si>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</si>
  <si>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</si>
  <si>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</si>
  <si>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</si>
  <si>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</si>
  <si>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</si>
  <si>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</si>
  <si>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</si>
  <si>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</si>
  <si>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</si>
  <si>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</si>
  <si>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</si>
  <si>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</si>
  <si>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</si>
  <si>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</si>
  <si>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</si>
  <si>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</si>
  <si>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</si>
  <si>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</si>
  <si>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</si>
  <si>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</si>
  <si>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</si>
  <si>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</si>
  <si>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</si>
  <si>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</si>
  <si>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</si>
  <si>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</si>
  <si>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</si>
  <si>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</si>
  <si>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</si>
  <si>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</si>
  <si>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</si>
  <si>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</si>
  <si>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</si>
  <si>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</si>
  <si>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</si>
  <si>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</si>
  <si>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</si>
  <si>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</si>
  <si>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</si>
  <si>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</si>
  <si>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</si>
  <si>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</si>
  <si>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</si>
  <si>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</si>
  <si>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</si>
  <si>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</si>
  <si>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</si>
  <si>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</si>
  <si>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</si>
  <si>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</si>
  <si>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</si>
  <si>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</si>
  <si>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</si>
  <si>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</si>
  <si>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</si>
  <si>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</si>
  <si>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</si>
  <si>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</si>
  <si>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</si>
  <si>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</si>
  <si>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</si>
  <si>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</si>
  <si>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</si>
  <si>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</si>
  <si>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</si>
  <si>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</si>
  <si>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</si>
  <si>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</si>
  <si>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</si>
  <si>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</si>
  <si>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</si>
  <si>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</si>
  <si>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</si>
  <si>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</si>
  <si>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</si>
  <si>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</si>
  <si>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</si>
  <si>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</si>
  <si>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</si>
  <si>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</si>
  <si>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</si>
  <si>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</si>
  <si>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</si>
  <si>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</si>
  <si>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</si>
  <si>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</si>
  <si>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</si>
  <si>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</si>
  <si>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</si>
  <si>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</si>
  <si>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</si>
  <si>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</si>
  <si>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</si>
  <si>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</si>
  <si>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</si>
  <si>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</si>
  <si>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</si>
  <si>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</si>
  <si>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</si>
  <si>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</si>
  <si>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</si>
  <si>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</si>
  <si>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</si>
  <si>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</si>
  <si>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</si>
  <si>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</si>
  <si>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</si>
  <si>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</si>
  <si>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</si>
  <si>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</si>
  <si>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</si>
  <si>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</si>
  <si>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</si>
  <si>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</si>
  <si>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</si>
  <si>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</si>
  <si>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</si>
  <si>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</si>
  <si>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</si>
  <si>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</si>
  <si>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</si>
  <si>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</si>
  <si>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</si>
  <si>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</si>
  <si>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</si>
  <si>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</si>
  <si>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</si>
  <si>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</si>
  <si>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</si>
  <si>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</si>
  <si>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</si>
  <si>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</si>
  <si>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</si>
  <si>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</si>
  <si>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</si>
  <si>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</si>
  <si>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</si>
  <si>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</si>
  <si>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</si>
  <si>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</si>
  <si>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</si>
  <si>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</si>
  <si>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</si>
  <si>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</si>
  <si>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</si>
  <si>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</si>
  <si>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</si>
  <si>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</si>
  <si>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</si>
  <si>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</si>
  <si>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</si>
  <si>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</si>
  <si>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</si>
  <si>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</si>
  <si>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</si>
  <si>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</si>
  <si>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</si>
  <si>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</si>
  <si>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</si>
  <si>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</si>
  <si>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</si>
  <si>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</si>
  <si>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</si>
  <si>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</si>
  <si>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</si>
  <si>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</si>
  <si>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</si>
  <si>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</si>
  <si>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</si>
  <si>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</si>
  <si>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</si>
  <si>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</si>
  <si>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</si>
  <si>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</si>
  <si>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</si>
  <si>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</si>
  <si>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</si>
  <si>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</si>
  <si>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</si>
  <si>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</si>
  <si>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</si>
  <si>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</si>
  <si>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</si>
  <si>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</si>
  <si>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</si>
  <si>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</si>
  <si>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</si>
  <si>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</si>
  <si>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</si>
  <si>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</si>
  <si>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</si>
  <si>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</si>
  <si>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</si>
  <si>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</si>
  <si>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</si>
  <si>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</si>
  <si>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</si>
  <si>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</si>
  <si>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</si>
  <si>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</si>
  <si>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</si>
  <si>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</si>
  <si>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</si>
  <si>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</si>
  <si>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</si>
  <si>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</si>
  <si>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</si>
  <si>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</si>
  <si>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</si>
  <si>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</si>
  <si>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</si>
  <si>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</si>
  <si>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</si>
  <si>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</si>
  <si>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</si>
  <si>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</si>
  <si>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</si>
  <si>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</si>
  <si>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</si>
  <si>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</si>
  <si>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</si>
  <si>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</si>
  <si>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WAIMANA PLACE</t>
  </si>
  <si>
    <t>3744</t>
  </si>
  <si>
    <t>WAIORA WAY</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</si>
  <si>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</si>
  <si>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</si>
  <si>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</si>
  <si>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</si>
  <si>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</si>
  <si>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</si>
  <si>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</si>
  <si>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</si>
  <si>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</si>
  <si>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</si>
  <si>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</si>
  <si>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</si>
  <si>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</si>
  <si>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</si>
  <si>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</si>
  <si>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</si>
  <si>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</si>
  <si>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</si>
  <si>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</si>
  <si>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</si>
  <si>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</si>
  <si>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</si>
  <si>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</si>
  <si>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</si>
  <si>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</si>
  <si>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</si>
  <si>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</si>
  <si>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</si>
  <si>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</si>
  <si>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</si>
  <si>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</si>
  <si>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</si>
  <si>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</si>
  <si>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</si>
  <si>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</si>
  <si>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</si>
  <si>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</si>
  <si>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</si>
  <si>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</si>
  <si>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</si>
  <si>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</si>
  <si>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</si>
  <si>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</si>
  <si>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</si>
  <si>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</si>
  <si>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</si>
  <si>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</si>
  <si>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</si>
  <si>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</si>
  <si>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</si>
  <si>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</si>
  <si>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</si>
  <si>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</si>
  <si>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</si>
  <si>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</si>
  <si>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</si>
  <si>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</si>
  <si>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</si>
  <si>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</si>
  <si>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</si>
  <si>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</si>
  <si>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</si>
  <si>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</si>
  <si>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</si>
  <si>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</si>
  <si>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</si>
  <si>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</si>
  <si>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</si>
  <si>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</si>
  <si>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</si>
  <si>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</si>
  <si>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</si>
  <si>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</si>
  <si>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</si>
  <si>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</si>
  <si>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</si>
  <si>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</si>
  <si>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</si>
  <si>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</si>
  <si>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</si>
  <si>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</si>
  <si>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</si>
  <si>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</si>
  <si>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</si>
  <si>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</si>
  <si>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</si>
  <si>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</si>
  <si>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</si>
  <si>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</si>
  <si>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</si>
  <si>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</si>
  <si>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</si>
  <si>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</si>
  <si>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</si>
  <si>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</si>
  <si>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</si>
  <si>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</si>
  <si>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</si>
  <si>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</si>
  <si>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922</t>
  </si>
  <si>
    <t>WATKINS ROAD</t>
  </si>
  <si>
    <t>1869</t>
  </si>
  <si>
    <t>WATTIES TRACK</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</si>
  <si>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</si>
  <si>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</si>
  <si>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</si>
  <si>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</si>
  <si>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</si>
  <si>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</si>
  <si>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</si>
  <si>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</si>
  <si>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</si>
  <si>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</si>
  <si>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</si>
  <si>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</si>
  <si>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</si>
  <si>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</si>
  <si>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</si>
  <si>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</si>
  <si>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</si>
  <si>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</si>
  <si>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</si>
  <si>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</si>
  <si>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</si>
  <si>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</si>
  <si>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</si>
  <si>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</si>
  <si>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</si>
  <si>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</si>
  <si>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</si>
  <si>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</si>
  <si>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</si>
  <si>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</si>
  <si>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</si>
  <si>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</si>
  <si>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</si>
  <si>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</si>
  <si>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</si>
  <si>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</si>
  <si>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</si>
  <si>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</si>
  <si>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</si>
  <si>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</si>
  <si>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</si>
  <si>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</si>
  <si>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</si>
  <si>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</si>
  <si>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</si>
  <si>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</si>
  <si>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</si>
  <si>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</si>
  <si>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</si>
  <si>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</si>
  <si>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</si>
  <si>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</si>
  <si>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</si>
  <si>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</si>
  <si>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</si>
  <si>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</si>
  <si>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</si>
  <si>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</si>
  <si>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</si>
  <si>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</si>
  <si>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</si>
  <si>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</si>
  <si>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</si>
  <si>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</si>
  <si>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</si>
  <si>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</si>
  <si>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</si>
  <si>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</si>
  <si>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</si>
  <si>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</si>
  <si>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</si>
  <si>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</si>
  <si>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</si>
  <si>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939</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</si>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</sst>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9">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01D6468-1274-407A-BE65-D7763B70AB6C}" name="complies" displayName="complies" ref="A1:E4" totalsRowShown="0" headerRowDxfId="92" headerRowBorderDxfId="90" tableBorderDxfId="91">
  <autoFilter ref="A1:E4" xr:uid="{501D6468-1274-407A-BE65-D7763B70AB6C}"/>
  <sortState xmlns:xlrd2="http://schemas.microsoft.com/office/spreadsheetml/2017/richdata2" ref="A2:E4">
    <sortCondition ref="C2:C4"/>
    <sortCondition ref="D2:D4"/>
    <sortCondition ref="B2:B4"/>
  </sortState>
  <tableColumns count="5">
    <tableColumn id="1" xr3:uid="{612B05D3-E4BB-4CF1-B122-665D5B92AE10}" name="lookupKey"/>
    <tableColumn id="2" xr3:uid="{723F6B01-3C90-4607-96E2-CDCFE7623E12}" name="lookupValue"/>
    <tableColumn id="3" xr3:uid="{326C694C-C956-49AC-9117-5E55989F5792}" name="parentKey"/>
    <tableColumn id="4" xr3:uid="{737F4137-49E0-4338-B660-D00D0C9D2A5D}" name="parentDescription"/>
    <tableColumn id="5" xr3:uid="{18DCA0F4-607E-42C6-9C27-F5662241786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21C8D3-7366-49E2-9276-490F3C020481}" name="proposed_sw" displayName="proposed_sw" ref="A1:E3" totalsRowShown="0" headerRowDxfId="89" headerRowBorderDxfId="87" tableBorderDxfId="88">
  <autoFilter ref="A1:E3" xr:uid="{9721C8D3-7366-49E2-9276-490F3C020481}"/>
  <sortState xmlns:xlrd2="http://schemas.microsoft.com/office/spreadsheetml/2017/richdata2" ref="A2:E3">
    <sortCondition ref="C2:C3"/>
    <sortCondition ref="D2:D3"/>
    <sortCondition ref="B2:B3"/>
  </sortState>
  <tableColumns count="5">
    <tableColumn id="1" xr3:uid="{36FD722C-BCF7-4EBF-BED2-572364472DB3}" name="lookupKey"/>
    <tableColumn id="2" xr3:uid="{F2159B1A-96F1-4EAD-B1F4-E649261645D6}" name="lookupValue"/>
    <tableColumn id="3" xr3:uid="{2733D649-3AB6-48EB-AE12-5B8A23397201}" name="parentKey"/>
    <tableColumn id="4" xr3:uid="{E26E6C4A-43C9-4D98-8E04-66757E65272A}" name="parentDescription"/>
    <tableColumn id="5" xr3:uid="{3E312BE1-8415-43B7-81A8-F420B669D8A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811F726-FA5A-43B1-8CDC-9C4D52D36A80}" name="use_default_rc" displayName="use_default_rc" ref="A1:E3" totalsRowShown="0" headerRowDxfId="86" headerRowBorderDxfId="84" tableBorderDxfId="85">
  <autoFilter ref="A1:E3" xr:uid="{B811F726-FA5A-43B1-8CDC-9C4D52D36A80}"/>
  <sortState xmlns:xlrd2="http://schemas.microsoft.com/office/spreadsheetml/2017/richdata2" ref="A2:E3">
    <sortCondition ref="C2:C3"/>
    <sortCondition ref="D2:D3"/>
    <sortCondition ref="B2:B3"/>
  </sortState>
  <tableColumns count="5">
    <tableColumn id="1" xr3:uid="{F364BF37-5132-4BE4-8981-60E6CA4570E5}" name="lookupKey"/>
    <tableColumn id="2" xr3:uid="{D239E32E-8BAE-4715-A216-E779D9C91D2B}" name="lookupValue"/>
    <tableColumn id="3" xr3:uid="{F9DC3A7E-92A5-449D-9D2E-F47DA3DF143A}" name="parentKey"/>
    <tableColumn id="4" xr3:uid="{38ADE927-E29C-4B4D-A408-783032C7FB8E}" name="parentDescription"/>
    <tableColumn id="5" xr3:uid="{82DB51FA-A386-4A25-8FE8-6AF5440989C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8229A1B-E183-42BD-8925-C713FF03AA5A}" name="rul_reset" displayName="rul_reset" ref="A1:E3" totalsRowShown="0" headerRowDxfId="83" headerRowBorderDxfId="81" tableBorderDxfId="82">
  <autoFilter ref="A1:E3" xr:uid="{88229A1B-E183-42BD-8925-C713FF03AA5A}"/>
  <sortState xmlns:xlrd2="http://schemas.microsoft.com/office/spreadsheetml/2017/richdata2" ref="A2:E3">
    <sortCondition ref="C2:C3"/>
    <sortCondition ref="D2:D3"/>
    <sortCondition ref="B2:B3"/>
  </sortState>
  <tableColumns count="5">
    <tableColumn id="1" xr3:uid="{B11A3465-F165-4FC7-985E-53CF88294116}" name="lookupKey"/>
    <tableColumn id="2" xr3:uid="{BD0E7145-4D6D-4A9A-9BA0-24BC7FA5EAB1}" name="lookupValue"/>
    <tableColumn id="3" xr3:uid="{9F7E21DE-BFBD-498C-BD4C-3E27F34219DB}" name="parentKey"/>
    <tableColumn id="4" xr3:uid="{1CD01CFD-3432-4DB9-9D91-6999ABC9951C}" name="parentDescription"/>
    <tableColumn id="5" xr3:uid="{8D3A000F-5841-4F00-9855-A8116383C14F}"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798CDFA-DB80-43E1-BCE0-093E49829B33}" name="risk_consequence" displayName="risk_consequence" ref="A1:E7" totalsRowShown="0" headerRowDxfId="80" headerRowBorderDxfId="78" tableBorderDxfId="79">
  <autoFilter ref="A1:E7" xr:uid="{C798CDFA-DB80-43E1-BCE0-093E49829B33}"/>
  <sortState xmlns:xlrd2="http://schemas.microsoft.com/office/spreadsheetml/2017/richdata2" ref="A2:E7">
    <sortCondition ref="C2:C7"/>
    <sortCondition ref="D2:D7"/>
    <sortCondition ref="B2:B7"/>
  </sortState>
  <tableColumns count="5">
    <tableColumn id="1" xr3:uid="{057130F7-1CA7-4737-B1BF-C1AB79C653BD}" name="lookupKey"/>
    <tableColumn id="2" xr3:uid="{F955AA66-825D-40ED-B520-1175EB512315}" name="lookupValue"/>
    <tableColumn id="3" xr3:uid="{66E3042E-2D26-485F-BEFC-1EABFDE06A40}" name="parentKey"/>
    <tableColumn id="4" xr3:uid="{24D0EC2E-C68E-4D1B-A7E5-E84E2ECEE1B8}" name="parentDescription"/>
    <tableColumn id="5" xr3:uid="{2633F034-D82F-4816-A3D4-7A872607269D}"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B8B1108-089E-4CAA-87CB-15DB9FAEEA04}" name="risk_likelihood" displayName="risk_likelihood" ref="A1:E7" totalsRowShown="0" headerRowDxfId="77" headerRowBorderDxfId="75" tableBorderDxfId="76">
  <autoFilter ref="A1:E7" xr:uid="{5B8B1108-089E-4CAA-87CB-15DB9FAEEA04}"/>
  <sortState xmlns:xlrd2="http://schemas.microsoft.com/office/spreadsheetml/2017/richdata2" ref="A2:E7">
    <sortCondition ref="C2:C7"/>
    <sortCondition ref="D2:D7"/>
    <sortCondition ref="B2:B7"/>
  </sortState>
  <tableColumns count="5">
    <tableColumn id="1" xr3:uid="{3F768DC2-F3F1-49A1-A611-55D4C9795210}" name="lookupKey"/>
    <tableColumn id="2" xr3:uid="{683F9C71-2853-4163-9856-8B19318ED9D8}" name="lookupValue"/>
    <tableColumn id="3" xr3:uid="{3DC22A04-F402-49ED-BE61-EFD7F4DD4301}" name="parentKey"/>
    <tableColumn id="4" xr3:uid="{ACDD0AFF-933A-4AD9-8E0F-17145EFAB432}" name="parentDescription"/>
    <tableColumn id="5" xr3:uid="{183CCF3D-C083-4F24-909F-67347F933BD4}"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1AA5294-E797-4820-A33F-91920E1A5700}" name="risk" displayName="risk" ref="A1:E7" totalsRowShown="0" headerRowDxfId="74" headerRowBorderDxfId="72" tableBorderDxfId="73">
  <autoFilter ref="A1:E7" xr:uid="{D1AA5294-E797-4820-A33F-91920E1A5700}"/>
  <sortState xmlns:xlrd2="http://schemas.microsoft.com/office/spreadsheetml/2017/richdata2" ref="A2:E7">
    <sortCondition ref="C2:C7"/>
    <sortCondition ref="D2:D7"/>
    <sortCondition ref="B2:B7"/>
  </sortState>
  <tableColumns count="5">
    <tableColumn id="1" xr3:uid="{AC9CCC4B-FB6A-4DA3-BE18-B060B06AB111}" name="lookupKey"/>
    <tableColumn id="2" xr3:uid="{5A148DF0-8D4F-4782-96A2-BC88DA96B5E9}" name="lookupValue"/>
    <tableColumn id="3" xr3:uid="{DC9379E4-C73D-4FBF-82FC-D4CAF88118B5}" name="parentKey"/>
    <tableColumn id="4" xr3:uid="{BADB0DDC-DB71-4788-A93D-E58F2B92F79A}" name="parentDescription"/>
    <tableColumn id="5" xr3:uid="{A78D2E7A-B98E-439A-B102-3F4DEB26045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01136CC-7D40-49AE-85E3-0A113F2ED2AF}" name="condition" displayName="condition" ref="A1:E7" totalsRowShown="0" headerRowDxfId="71" headerRowBorderDxfId="69" tableBorderDxfId="70">
  <autoFilter ref="A1:E7" xr:uid="{701136CC-7D40-49AE-85E3-0A113F2ED2AF}"/>
  <sortState xmlns:xlrd2="http://schemas.microsoft.com/office/spreadsheetml/2017/richdata2" ref="A2:E7">
    <sortCondition ref="C2:C7"/>
    <sortCondition ref="D2:D7"/>
    <sortCondition ref="B2:B7"/>
  </sortState>
  <tableColumns count="5">
    <tableColumn id="1" xr3:uid="{1031AB2C-BBAB-4211-B977-659040D23D5E}" name="lookupKey"/>
    <tableColumn id="2" xr3:uid="{9F1E599D-6AE8-4A25-9699-97C7CF78845A}" name="lookupValue"/>
    <tableColumn id="3" xr3:uid="{E4015AF3-9645-43E6-AAD3-D84DE69A4FD1}" name="parentKey"/>
    <tableColumn id="4" xr3:uid="{99BCC9D8-9608-43B1-84F1-04A616338EF1}" name="parentDescription"/>
    <tableColumn id="5" xr3:uid="{653204CF-7BCC-4E03-AB72-B4D741D843A9}"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63A7A9A-7581-43C4-A294-5BF26763B2C5}" name="ud_yn_unknown" displayName="ud_yn_unknown" ref="A1:E4" totalsRowShown="0" headerRowDxfId="68" headerRowBorderDxfId="66" tableBorderDxfId="67">
  <autoFilter ref="A1:E4" xr:uid="{C63A7A9A-7581-43C4-A294-5BF26763B2C5}"/>
  <sortState xmlns:xlrd2="http://schemas.microsoft.com/office/spreadsheetml/2017/richdata2" ref="A2:E4">
    <sortCondition ref="C2:C4"/>
    <sortCondition ref="D2:D4"/>
    <sortCondition ref="B2:B4"/>
  </sortState>
  <tableColumns count="5">
    <tableColumn id="1" xr3:uid="{6BBA339B-D56E-4CB8-9170-BD6EB89776AA}" name="lookupKey"/>
    <tableColumn id="2" xr3:uid="{A11C4D3E-7058-4FF6-92D1-1921BB2ED72B}" name="lookupValue"/>
    <tableColumn id="3" xr3:uid="{17981FA5-7C86-47F7-98DA-545F2A7702F5}" name="parentKey"/>
    <tableColumn id="4" xr3:uid="{EE803328-4A4D-4AC2-B194-E8627C7B415F}" name="parentDescription"/>
    <tableColumn id="5" xr3:uid="{D4617431-EB9C-4922-B33E-D95C250C9C1A}"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8902BF-DFDF-419C-A088-76521F616E91}" name="ud_kerb_crossing_type" displayName="ud_kerb_crossing_type" ref="A1:E5" totalsRowShown="0" headerRowDxfId="65" headerRowBorderDxfId="63" tableBorderDxfId="64">
  <autoFilter ref="A1:E5" xr:uid="{C68902BF-DFDF-419C-A088-76521F616E91}"/>
  <sortState xmlns:xlrd2="http://schemas.microsoft.com/office/spreadsheetml/2017/richdata2" ref="A2:E5">
    <sortCondition ref="C2:C5"/>
    <sortCondition ref="D2:D5"/>
    <sortCondition ref="B2:B5"/>
  </sortState>
  <tableColumns count="5">
    <tableColumn id="1" xr3:uid="{06ECC37B-FB74-4D12-AAE2-4544D81EF7E8}" name="lookupKey"/>
    <tableColumn id="2" xr3:uid="{0392C31B-FA4E-403F-8184-9E754204FB08}" name="lookupValue"/>
    <tableColumn id="3" xr3:uid="{318E4C49-F4F6-4679-9286-C2632C4D9D55}" name="parentKey"/>
    <tableColumn id="4" xr3:uid="{F7903F3D-01DD-47B0-9E78-CCC927582D34}" name="parentDescription"/>
    <tableColumn id="5" xr3:uid="{F8C4200E-291D-46FF-932A-D253EDE1B02E}"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F4B4E01-3B13-485A-B312-C5F52AF556F1}" name="ud_maintenance_organisation" displayName="ud_maintenance_organisation" ref="A1:E8" totalsRowShown="0" headerRowDxfId="62" headerRowBorderDxfId="60" tableBorderDxfId="61">
  <autoFilter ref="A1:E8" xr:uid="{CF4B4E01-3B13-485A-B312-C5F52AF556F1}"/>
  <sortState xmlns:xlrd2="http://schemas.microsoft.com/office/spreadsheetml/2017/richdata2" ref="A2:E8">
    <sortCondition ref="C2:C8"/>
    <sortCondition ref="D2:D8"/>
    <sortCondition ref="B2:B8"/>
  </sortState>
  <tableColumns count="5">
    <tableColumn id="1" xr3:uid="{9F544369-FE67-4090-B4A8-74043303F901}" name="lookupKey"/>
    <tableColumn id="2" xr3:uid="{D7B4358D-EF91-419D-A8A7-F6C50B522363}" name="lookupValue"/>
    <tableColumn id="3" xr3:uid="{5A83B61D-FF27-400E-9B39-3CE03DBDEEFE}" name="parentKey"/>
    <tableColumn id="4" xr3:uid="{0336363D-48EB-4413-AC9E-B00F849C71F0}" name="parentDescription"/>
    <tableColumn id="5" xr3:uid="{C3127425-CFBE-49F8-8066-167E03D6B8E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4FBB7AC6-13B1-4187-A972-294092ACDEA9}" name="av_standard_rc" displayName="av_standard_rc" ref="A1:E566" totalsRowShown="0" headerRowDxfId="59" headerRowBorderDxfId="57" tableBorderDxfId="58">
  <autoFilter ref="A1:E566" xr:uid="{4FBB7AC6-13B1-4187-A972-294092ACDEA9}"/>
  <sortState xmlns:xlrd2="http://schemas.microsoft.com/office/spreadsheetml/2017/richdata2" ref="A2:E566">
    <sortCondition ref="C2:C566"/>
    <sortCondition ref="D2:D566"/>
    <sortCondition ref="B2:B566"/>
  </sortState>
  <tableColumns count="5">
    <tableColumn id="1" xr3:uid="{DFEE95AD-8F70-4986-9917-4E8F5FB10027}" name="lookupKey"/>
    <tableColumn id="2" xr3:uid="{63FAB252-EFE9-4AB5-9F19-19B1AE0CE2A6}" name="lookupValue"/>
    <tableColumn id="3" xr3:uid="{6CD84A51-FD9A-45CB-B39B-6708FEBB7DB3}" name="parentKey"/>
    <tableColumn id="4" xr3:uid="{3D1FAA07-9073-44EB-97C1-5ECCD5269B8B}" name="parentDescription"/>
    <tableColumn id="5" xr3:uid="{82F41395-673E-4B6E-813D-43CE878824F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BC4539-DEEC-40C7-BD61-20F70F9E8665}" name="ar_replace_reason" displayName="ar_replace_reason" ref="A1:E14" totalsRowShown="0" headerRowDxfId="56" headerRowBorderDxfId="54" tableBorderDxfId="55">
  <autoFilter ref="A1:E14" xr:uid="{A4BC4539-DEEC-40C7-BD61-20F70F9E8665}"/>
  <sortState xmlns:xlrd2="http://schemas.microsoft.com/office/spreadsheetml/2017/richdata2" ref="A2:E14">
    <sortCondition ref="C2:C14"/>
    <sortCondition ref="D2:D14"/>
    <sortCondition ref="B2:B14"/>
  </sortState>
  <tableColumns count="5">
    <tableColumn id="1" xr3:uid="{DBBA9DC2-5322-4755-B590-793D76CE9ED1}" name="lookupKey"/>
    <tableColumn id="2" xr3:uid="{CDCA71F0-E087-45DE-8244-B92215F2E4B3}" name="lookupValue"/>
    <tableColumn id="3" xr3:uid="{173B439A-54ED-40F1-B190-27B90B1DA69D}" name="parentKey"/>
    <tableColumn id="4" xr3:uid="{BB2EE7BB-25EC-4570-8DCD-4C5553930C3B}" name="parentDescription"/>
    <tableColumn id="5" xr3:uid="{68B139C1-15E3-4A5A-AB77-8C378CE871B6}"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F25FA4F-EBCD-4B58-94FE-94833CA75364}" name="ud_replacement_status" displayName="ud_replacement_status" ref="A1:E4" totalsRowShown="0" headerRowDxfId="53" headerRowBorderDxfId="51" tableBorderDxfId="52">
  <autoFilter ref="A1:E4" xr:uid="{2F25FA4F-EBCD-4B58-94FE-94833CA75364}"/>
  <sortState xmlns:xlrd2="http://schemas.microsoft.com/office/spreadsheetml/2017/richdata2" ref="A2:E4">
    <sortCondition ref="C2:C4"/>
    <sortCondition ref="D2:D4"/>
    <sortCondition ref="B2:B4"/>
  </sortState>
  <tableColumns count="5">
    <tableColumn id="1" xr3:uid="{B44D98F9-345B-4F69-A234-F30F09E858D8}" name="lookupKey"/>
    <tableColumn id="2" xr3:uid="{F52DB739-9E35-4162-ADED-CDFB86139ACF}" name="lookupValue"/>
    <tableColumn id="3" xr3:uid="{C2431A77-ADA0-43C2-B96F-B4661181D9A8}" name="parentKey"/>
    <tableColumn id="4" xr3:uid="{65326B74-9DE0-4A3F-82D0-AFC455F5445B}" name="parentDescription"/>
    <tableColumn id="5" xr3:uid="{ABD55FA5-BE20-41DD-949C-93E76CCFF70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1595050-A450-44CC-BAB0-CCCDB7E9D1EE}" name="ud_asset_status" displayName="ud_asset_status" ref="A1:E10" totalsRowShown="0" headerRowDxfId="50" headerRowBorderDxfId="48" tableBorderDxfId="49">
  <autoFilter ref="A1:E10" xr:uid="{41595050-A450-44CC-BAB0-CCCDB7E9D1EE}"/>
  <sortState xmlns:xlrd2="http://schemas.microsoft.com/office/spreadsheetml/2017/richdata2" ref="A2:E10">
    <sortCondition ref="C2:C10"/>
    <sortCondition ref="D2:D10"/>
    <sortCondition ref="B2:B10"/>
  </sortState>
  <tableColumns count="5">
    <tableColumn id="1" xr3:uid="{F9AD7EFA-AE32-437D-9A37-D4BE9FDD8828}" name="lookupKey"/>
    <tableColumn id="2" xr3:uid="{704689DB-2907-4B33-A900-1ED2542535F3}" name="lookupValue"/>
    <tableColumn id="3" xr3:uid="{69E797FA-D82B-4495-911C-5597E7A79EFE}" name="parentKey"/>
    <tableColumn id="4" xr3:uid="{396CFF55-B719-4995-9BA0-6AEF2A182F67}" name="parentDescription"/>
    <tableColumn id="5" xr3:uid="{BF951C37-D435-40F7-9B90-BD72C6C8B24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419D6FB-374D-4B95-899B-6D9251F2FA6D}" name="len_adjust_rsn" displayName="len_adjust_rsn" ref="A1:E12" totalsRowShown="0" headerRowDxfId="47" headerRowBorderDxfId="45" tableBorderDxfId="46">
  <autoFilter ref="A1:E12" xr:uid="{1419D6FB-374D-4B95-899B-6D9251F2FA6D}"/>
  <sortState xmlns:xlrd2="http://schemas.microsoft.com/office/spreadsheetml/2017/richdata2" ref="A2:E12">
    <sortCondition ref="C2:C12"/>
    <sortCondition ref="D2:D12"/>
    <sortCondition ref="B2:B12"/>
  </sortState>
  <tableColumns count="5">
    <tableColumn id="1" xr3:uid="{292FB9D5-9A20-4805-A678-81A5F4505ECD}" name="lookupKey"/>
    <tableColumn id="2" xr3:uid="{98EC330F-2982-4351-885C-E9D47093D33C}" name="lookupValue"/>
    <tableColumn id="3" xr3:uid="{1F22D786-AF94-48FF-A162-E7BAF41B2147}" name="parentKey"/>
    <tableColumn id="4" xr3:uid="{CE59B854-8F8B-4349-BA4F-830AF89956A3}" name="parentDescription"/>
    <tableColumn id="5" xr3:uid="{98C65B01-47BD-4245-BA1A-7AD5A73F1A17}"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B8AD5C4-FF5E-46AC-A950-38A72F572AB9}" name="ud_sub_organisation" displayName="ud_sub_organisation" ref="A1:E19" totalsRowShown="0" headerRowDxfId="44" headerRowBorderDxfId="42" tableBorderDxfId="43">
  <autoFilter ref="A1:E19" xr:uid="{6B8AD5C4-FF5E-46AC-A950-38A72F572AB9}"/>
  <sortState xmlns:xlrd2="http://schemas.microsoft.com/office/spreadsheetml/2017/richdata2" ref="A2:E19">
    <sortCondition ref="C2:C19"/>
    <sortCondition ref="D2:D19"/>
    <sortCondition ref="B2:B19"/>
  </sortState>
  <tableColumns count="5">
    <tableColumn id="1" xr3:uid="{52FBF665-0450-4F9D-9357-BECD628F5688}" name="lookupKey"/>
    <tableColumn id="2" xr3:uid="{F54D6C2E-1C61-4A50-B6E0-252B8B552F9C}" name="lookupValue"/>
    <tableColumn id="3" xr3:uid="{55A01FB3-B6E1-402C-8BB3-CF8561E6746B}" name="parentKey"/>
    <tableColumn id="4" xr3:uid="{98707404-C991-4620-919E-74EF04FBD825}" name="parentDescription"/>
    <tableColumn id="5" xr3:uid="{8CBA7074-DA6E-4634-879D-A43CA3D52F6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9227FEC-2380-4974-810F-099AA63A1B6A}" name="ud_organisation_owner" displayName="ud_organisation_owner" ref="A1:E101" totalsRowShown="0" headerRowDxfId="41" headerRowBorderDxfId="39" tableBorderDxfId="40">
  <autoFilter ref="A1:E101" xr:uid="{69227FEC-2380-4974-810F-099AA63A1B6A}"/>
  <sortState xmlns:xlrd2="http://schemas.microsoft.com/office/spreadsheetml/2017/richdata2" ref="A2:E101">
    <sortCondition ref="C2:C101"/>
    <sortCondition ref="D2:D101"/>
    <sortCondition ref="B2:B101"/>
  </sortState>
  <tableColumns count="5">
    <tableColumn id="1" xr3:uid="{FE428F51-023F-4E73-AE1C-939BB53237D8}" name="lookupKey"/>
    <tableColumn id="2" xr3:uid="{48BBD39B-1824-42B3-BEF6-60502EF6E8C7}" name="lookupValue"/>
    <tableColumn id="3" xr3:uid="{7BDE43C6-1DF3-4994-B199-AED45A1A49B6}" name="parentKey"/>
    <tableColumn id="4" xr3:uid="{21CB5E2A-100C-4C50-B67A-6BE40A39FDF0}" name="parentDescription"/>
    <tableColumn id="5" xr3:uid="{9F2AE81F-D7AF-4942-94F2-9184F0965E0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0715872-E98F-4CEC-B6CC-1957FE95B25C}" name="ud_work_category" displayName="ud_work_category" ref="A1:E78" totalsRowShown="0" headerRowDxfId="38" headerRowBorderDxfId="36" tableBorderDxfId="37">
  <autoFilter ref="A1:E78" xr:uid="{B0715872-E98F-4CEC-B6CC-1957FE95B25C}"/>
  <sortState xmlns:xlrd2="http://schemas.microsoft.com/office/spreadsheetml/2017/richdata2" ref="A2:E78">
    <sortCondition ref="C2:C78"/>
    <sortCondition ref="D2:D78"/>
    <sortCondition ref="B2:B78"/>
  </sortState>
  <tableColumns count="5">
    <tableColumn id="1" xr3:uid="{745CE1ED-0B11-416F-A904-2EAF1911DDF8}" name="lookupKey"/>
    <tableColumn id="2" xr3:uid="{AF592881-5758-4D95-ACF4-E1C81CB13B36}" name="lookupValue"/>
    <tableColumn id="3" xr3:uid="{EC95AF90-3BA9-405C-A395-95ECFAD605E9}" name="parentKey"/>
    <tableColumn id="4" xr3:uid="{4036E8F3-D25B-4F03-A4B3-D05BDCBAA28F}" name="parentDescription"/>
    <tableColumn id="5" xr3:uid="{7AD2C8F3-54B4-4F1E-A8E7-987EE7EB9ED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1B8F2389-D18C-4154-B3B3-5AC70BAF02B6}" name="ud_surface_binder_type" displayName="ud_surface_binder_type" ref="A1:E14" totalsRowShown="0" headerRowDxfId="35" headerRowBorderDxfId="33" tableBorderDxfId="34">
  <autoFilter ref="A1:E14" xr:uid="{1B8F2389-D18C-4154-B3B3-5AC70BAF02B6}"/>
  <sortState xmlns:xlrd2="http://schemas.microsoft.com/office/spreadsheetml/2017/richdata2" ref="A2:E14">
    <sortCondition ref="C2:C14"/>
    <sortCondition ref="D2:D14"/>
    <sortCondition ref="B2:B14"/>
  </sortState>
  <tableColumns count="5">
    <tableColumn id="1" xr3:uid="{B79EE106-56E8-4585-80E8-17342314CFCD}" name="lookupKey"/>
    <tableColumn id="2" xr3:uid="{66C5C2BD-108E-4B5F-95EB-CDFD8FCD640C}" name="lookupValue"/>
    <tableColumn id="3" xr3:uid="{640E64A5-D1D3-4918-8E5B-831C00AA091F}" name="parentKey"/>
    <tableColumn id="4" xr3:uid="{008D826D-5AFD-43A8-863B-7EA0233466AB}" name="parentDescription"/>
    <tableColumn id="5" xr3:uid="{1EE8A14A-3C0D-471A-98D6-A8C0E1C63C02}"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C042937-BE90-4F4D-8A69-C8998343EDEA}" name="ud_mix_designation_number" displayName="ud_mix_designation_number" ref="A1:E7" totalsRowShown="0" headerRowDxfId="32" headerRowBorderDxfId="30" tableBorderDxfId="31">
  <autoFilter ref="A1:E7" xr:uid="{AC042937-BE90-4F4D-8A69-C8998343EDEA}"/>
  <sortState xmlns:xlrd2="http://schemas.microsoft.com/office/spreadsheetml/2017/richdata2" ref="A2:E7">
    <sortCondition ref="C2:C7"/>
    <sortCondition ref="D2:D7"/>
    <sortCondition ref="B2:B7"/>
  </sortState>
  <tableColumns count="5">
    <tableColumn id="1" xr3:uid="{9C690E05-0E9E-4755-824E-A99D361D89BE}" name="lookupKey"/>
    <tableColumn id="2" xr3:uid="{FBB03D95-D267-4B8B-8BA5-D2BD543D6F79}" name="lookupValue"/>
    <tableColumn id="3" xr3:uid="{279CEAB4-F6D8-46E8-A8C3-5329C1DE16A6}" name="parentKey"/>
    <tableColumn id="4" xr3:uid="{A9E1C2CE-D6D9-4440-9847-44386B97AA4C}" name="parentDescription"/>
    <tableColumn id="5" xr3:uid="{24AC482D-4963-4002-AD7A-AF74ABD5EA6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1875EDD-8C8C-4841-A072-1FCBE739C587}" name="side" displayName="side" ref="A1:E4" totalsRowShown="0" headerRowDxfId="29" headerRowBorderDxfId="27" tableBorderDxfId="28">
  <autoFilter ref="A1:E4" xr:uid="{C1875EDD-8C8C-4841-A072-1FCBE739C587}"/>
  <sortState xmlns:xlrd2="http://schemas.microsoft.com/office/spreadsheetml/2017/richdata2" ref="A2:E4">
    <sortCondition ref="C2:C4"/>
    <sortCondition ref="D2:D4"/>
    <sortCondition ref="B2:B4"/>
  </sortState>
  <tableColumns count="5">
    <tableColumn id="1" xr3:uid="{C407BA33-6259-47F3-8530-0714B6F64871}" name="lookupKey"/>
    <tableColumn id="2" xr3:uid="{FBC59755-5973-4AB8-A374-A39818C83E81}" name="lookupValue"/>
    <tableColumn id="3" xr3:uid="{93DA50AF-E3C1-4565-BAFD-5C8949AA8E55}" name="parentKey"/>
    <tableColumn id="4" xr3:uid="{484ECF27-7E13-42FE-840A-B8EE1ADD0B9A}" name="parentDescription"/>
    <tableColumn id="5" xr3:uid="{195FDECA-F7D7-46F0-8CA5-F4DB32C31EF9}"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9E185E8-D1D3-41F0-88FE-F31CA1A06C65}" name="ud_chip_grade" displayName="ud_chip_grade" ref="A1:E6" totalsRowShown="0" headerRowDxfId="26" headerRowBorderDxfId="24" tableBorderDxfId="25">
  <autoFilter ref="A1:E6" xr:uid="{D9E185E8-D1D3-41F0-88FE-F31CA1A06C65}"/>
  <sortState xmlns:xlrd2="http://schemas.microsoft.com/office/spreadsheetml/2017/richdata2" ref="A2:E6">
    <sortCondition ref="C2:C6"/>
    <sortCondition ref="D2:D6"/>
    <sortCondition ref="B2:B6"/>
  </sortState>
  <tableColumns count="5">
    <tableColumn id="1" xr3:uid="{89880ADD-90E1-42D5-85F6-17F113EA32B8}" name="lookupKey"/>
    <tableColumn id="2" xr3:uid="{96C7981C-A24D-403E-ABC6-294B52B036ED}" name="lookupValue"/>
    <tableColumn id="3" xr3:uid="{7ACDC07B-8B44-4C37-A8F6-9240D3586007}" name="parentKey"/>
    <tableColumn id="4" xr3:uid="{FC0038DD-BED2-4CCD-888C-42722FD3857F}" name="parentDescription"/>
    <tableColumn id="5" xr3:uid="{731A4151-4E1E-4C22-9490-C94588D8196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012D3BA-8736-4EF4-B45B-525893B1C5CE}" name="ud_pathway_surface_material" displayName="ud_pathway_surface_material" ref="A1:E19" totalsRowShown="0" headerRowDxfId="23" headerRowBorderDxfId="21" tableBorderDxfId="22">
  <autoFilter ref="A1:E19" xr:uid="{F012D3BA-8736-4EF4-B45B-525893B1C5CE}"/>
  <sortState xmlns:xlrd2="http://schemas.microsoft.com/office/spreadsheetml/2017/richdata2" ref="A2:E19">
    <sortCondition ref="C2:C19"/>
    <sortCondition ref="D2:D19"/>
    <sortCondition ref="B2:B19"/>
  </sortState>
  <tableColumns count="5">
    <tableColumn id="1" xr3:uid="{7A532F5D-9168-4CCA-83A8-99BDC06109EE}" name="lookupKey"/>
    <tableColumn id="2" xr3:uid="{B9B6DA4F-D4FC-4C9F-890D-95DE46A1554A}" name="lookupValue"/>
    <tableColumn id="3" xr3:uid="{F7C6C904-55D3-4235-A1CC-7E077F9F3AAF}" name="parentKey"/>
    <tableColumn id="4" xr3:uid="{AAD00D8D-6064-4AD6-BB49-BA7D7626B3CE}" name="parentDescription"/>
    <tableColumn id="5" xr3:uid="{EB0A71E4-0C4A-4123-840B-10CA624A45D9}"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2E55643-110C-4707-8DD2-81FB88C2CB4E}" name="ud_pavement_material_type" displayName="ud_pavement_material_type" ref="A1:E83" totalsRowShown="0" headerRowDxfId="20" headerRowBorderDxfId="18" tableBorderDxfId="19">
  <autoFilter ref="A1:E83" xr:uid="{82E55643-110C-4707-8DD2-81FB88C2CB4E}"/>
  <sortState xmlns:xlrd2="http://schemas.microsoft.com/office/spreadsheetml/2017/richdata2" ref="A2:E83">
    <sortCondition ref="C2:C83"/>
    <sortCondition ref="D2:D83"/>
    <sortCondition ref="B2:B83"/>
  </sortState>
  <tableColumns count="5">
    <tableColumn id="1" xr3:uid="{1F25D291-2AD0-42B5-BAF8-014D9F7C262B}" name="lookupKey"/>
    <tableColumn id="2" xr3:uid="{0543AE2B-7912-468D-9E7C-C529052BDA24}" name="lookupValue"/>
    <tableColumn id="3" xr3:uid="{8123FA59-41F3-479F-A4B7-5785B7D94A17}" name="parentKey"/>
    <tableColumn id="4" xr3:uid="{79F0A91D-D0FC-4132-BFFD-D10B6A9DB13E}" name="parentDescription"/>
    <tableColumn id="5" xr3:uid="{9A608D05-4F32-4611-A284-AE667F2855CA}"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97A6708-E56F-4658-9DD0-5F910F873AD0}" name="ud_pathway_purpose" displayName="ud_pathway_purpose" ref="A1:E5" totalsRowShown="0" headerRowDxfId="17" headerRowBorderDxfId="15" tableBorderDxfId="16">
  <autoFilter ref="A1:E5" xr:uid="{097A6708-E56F-4658-9DD0-5F910F873AD0}"/>
  <sortState xmlns:xlrd2="http://schemas.microsoft.com/office/spreadsheetml/2017/richdata2" ref="A2:E5">
    <sortCondition ref="C2:C5"/>
    <sortCondition ref="D2:D5"/>
    <sortCondition ref="B2:B5"/>
  </sortState>
  <tableColumns count="5">
    <tableColumn id="1" xr3:uid="{6A7F6F10-F915-4A5C-BEAC-4040A37DB7DB}" name="lookupKey"/>
    <tableColumn id="2" xr3:uid="{AEEF658F-3BD4-4C59-815B-12BCFEBC1CD7}" name="lookupValue"/>
    <tableColumn id="3" xr3:uid="{E9607E55-087F-4E45-B775-096F8085FDA2}" name="parentKey"/>
    <tableColumn id="4" xr3:uid="{13EF10F5-6BFD-4CEA-A18C-D7B5A2A91079}" name="parentDescription"/>
    <tableColumn id="5" xr3:uid="{93ECB75C-B6F9-42BE-8D0C-80362D40CC74}"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CBB4398-9D47-44C5-ABF0-F977824CE76D}" name="ud_pathway_position" displayName="ud_pathway_position" ref="A1:E5" totalsRowShown="0" headerRowDxfId="14" headerRowBorderDxfId="12" tableBorderDxfId="13">
  <autoFilter ref="A1:E5" xr:uid="{8CBB4398-9D47-44C5-ABF0-F977824CE76D}"/>
  <sortState xmlns:xlrd2="http://schemas.microsoft.com/office/spreadsheetml/2017/richdata2" ref="A2:E5">
    <sortCondition ref="C2:C5"/>
    <sortCondition ref="D2:D5"/>
    <sortCondition ref="B2:B5"/>
  </sortState>
  <tableColumns count="5">
    <tableColumn id="1" xr3:uid="{8327D970-A869-423B-8F00-773D5215EBAC}" name="lookupKey"/>
    <tableColumn id="2" xr3:uid="{364F4675-34E1-4DA8-9B67-98BB3C660D06}" name="lookupValue"/>
    <tableColumn id="3" xr3:uid="{1B9DC58C-6DB5-415D-B9D1-E9694C6428F6}" name="parentKey"/>
    <tableColumn id="4" xr3:uid="{2587DAA1-1899-4F7D-B9FF-A7E7A4134922}" name="parentDescription"/>
    <tableColumn id="5" xr3:uid="{B4B146FA-54E4-441F-9316-9A3AC8420CDC}"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8CF1E2C-602D-4C07-8E9A-FDA0298B75BA}" name="ud_pathway_type" displayName="ud_pathway_type" ref="A1:E6" totalsRowShown="0" headerRowDxfId="11" headerRowBorderDxfId="9" tableBorderDxfId="10">
  <autoFilter ref="A1:E6" xr:uid="{08CF1E2C-602D-4C07-8E9A-FDA0298B75BA}"/>
  <sortState xmlns:xlrd2="http://schemas.microsoft.com/office/spreadsheetml/2017/richdata2" ref="A2:E6">
    <sortCondition ref="C2:C6"/>
    <sortCondition ref="D2:D6"/>
    <sortCondition ref="B2:B6"/>
  </sortState>
  <tableColumns count="5">
    <tableColumn id="1" xr3:uid="{FCAC2BB8-9921-4D00-B1E3-B357F5B5441A}" name="lookupKey"/>
    <tableColumn id="2" xr3:uid="{77C016E8-3002-4F0B-859B-296C3EF4AA92}" name="lookupValue"/>
    <tableColumn id="3" xr3:uid="{434842CC-0205-47CC-A2A2-137A57837F6D}" name="parentKey"/>
    <tableColumn id="4" xr3:uid="{2DC4025D-FD41-4103-A157-B554333355AE}" name="parentDescription"/>
    <tableColumn id="5" xr3:uid="{3C39ED39-3134-447C-9594-B95B2F04991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38060FB-E744-4A4D-B432-BA1F9C52F766}" name="ud_active_travel_routes" displayName="ud_active_travel_routes" ref="A1:E7" totalsRowShown="0" headerRowDxfId="8" headerRowBorderDxfId="6" tableBorderDxfId="7">
  <autoFilter ref="A1:E7" xr:uid="{838060FB-E744-4A4D-B432-BA1F9C52F766}"/>
  <sortState xmlns:xlrd2="http://schemas.microsoft.com/office/spreadsheetml/2017/richdata2" ref="A2:E7">
    <sortCondition ref="C2:C7"/>
    <sortCondition ref="D2:D7"/>
    <sortCondition ref="B2:B7"/>
  </sortState>
  <tableColumns count="5">
    <tableColumn id="1" xr3:uid="{07C7064B-2139-40AF-AB01-EEBE1412138C}" name="lookupKey"/>
    <tableColumn id="2" xr3:uid="{7C509B77-9472-42F9-968C-57BAA5155C23}" name="lookupValue"/>
    <tableColumn id="3" xr3:uid="{1B622D0D-9680-400E-B5EE-45EFF8038AEC}" name="parentKey"/>
    <tableColumn id="4" xr3:uid="{6CFA54DE-B326-4775-9941-203337D385B3}" name="parentDescription"/>
    <tableColumn id="5" xr3:uid="{E8D7B45F-F87C-4CE6-A4CF-30B3CE0C2594}"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0229177-D210-45B1-B5F2-9965325603C8}" name="ar_asset_state" displayName="ar_asset_state" ref="A1:E5" totalsRowShown="0" headerRowDxfId="5" headerRowBorderDxfId="3" tableBorderDxfId="4">
  <autoFilter ref="A1:E5" xr:uid="{C0229177-D210-45B1-B5F2-9965325603C8}"/>
  <sortState xmlns:xlrd2="http://schemas.microsoft.com/office/spreadsheetml/2017/richdata2" ref="A2:E5">
    <sortCondition ref="C2:C5"/>
    <sortCondition ref="D2:D5"/>
    <sortCondition ref="B2:B5"/>
  </sortState>
  <tableColumns count="5">
    <tableColumn id="1" xr3:uid="{DF142890-AABD-4D8A-90A2-3E4C581A97A7}" name="lookupKey"/>
    <tableColumn id="2" xr3:uid="{723EA687-C6CF-428E-B625-7A717A26CC8C}" name="lookupValue"/>
    <tableColumn id="3" xr3:uid="{547C8D52-305E-4B6C-BA2F-067092BCB990}" name="parentKey"/>
    <tableColumn id="4" xr3:uid="{EB0DEC6F-FAF9-4172-8084-6C63B7062DAA}" name="parentDescription"/>
    <tableColumn id="5" xr3:uid="{E3AD11FA-690F-4BC9-AB7F-C26E559E6C75}"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EBFC1B36-C7C5-4443-BF43-020101293EA0}" name="roadnames" displayName="roadnames" ref="A1:E2490" totalsRowShown="0" headerRowDxfId="2" headerRowBorderDxfId="0" tableBorderDxfId="1">
  <autoFilter ref="A1:E2490" xr:uid="{EBFC1B36-C7C5-4443-BF43-020101293EA0}"/>
  <sortState xmlns:xlrd2="http://schemas.microsoft.com/office/spreadsheetml/2017/richdata2" ref="A2:E2490">
    <sortCondition ref="C2:C2490"/>
    <sortCondition ref="D2:D2490"/>
    <sortCondition ref="B2:B2490"/>
  </sortState>
  <tableColumns count="5">
    <tableColumn id="1" xr3:uid="{86F85F25-BB20-45E1-811E-20BD11088D23}" name="lookupKey"/>
    <tableColumn id="2" xr3:uid="{2F765017-804B-4CBA-9C5F-BC70E0E0B27C}" name="lookupValue"/>
    <tableColumn id="3" xr3:uid="{8151DEC8-E4EB-4C04-9CD8-4D7F0D76B019}" name="parentKey"/>
    <tableColumn id="4" xr3:uid="{1031B59B-FD79-47B4-82A9-4ACF3DB4550D}" name="parentDescription"/>
    <tableColumn id="5" xr3:uid="{34CB86B7-B994-498F-8F0C-6A9FCFD3E5B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3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ColWidth="9" defaultRowHeight="14.25" outlineLevelRow="1" outlineLevelCol="1"/>
  <cols>
    <col min="1" max="1" width="11.5703125" style="3" bestFit="1" customWidth="1"/>
    <col min="2" max="2" width="8.5703125" style="3" bestFit="1" customWidth="1"/>
    <col min="3" max="3" width="9.42578125" style="3" bestFit="1" customWidth="1"/>
    <col min="4" max="4" width="9.42578125" style="3" hidden="1" customWidth="1" outlineLevel="1"/>
    <col min="5" max="5" width="8.5703125" style="3" bestFit="1" customWidth="1" collapsed="1"/>
    <col min="6" max="6" width="8.5703125" style="3" bestFit="1" customWidth="1"/>
    <col min="7" max="8" width="10.5703125" style="3" bestFit="1" customWidth="1"/>
    <col min="9" max="9" width="6.28515625" style="3" bestFit="1" customWidth="1"/>
    <col min="10" max="10" width="6.28515625" style="3" hidden="1" customWidth="1" outlineLevel="1"/>
    <col min="11" max="11" width="10.5703125" style="3" bestFit="1" customWidth="1" collapsed="1"/>
    <col min="12" max="12" width="13" style="3" bestFit="1" customWidth="1"/>
    <col min="13" max="13" width="10.5703125" style="3" bestFit="1" customWidth="1"/>
    <col min="14" max="14" width="14" style="3" bestFit="1" customWidth="1"/>
    <col min="15" max="15" width="12.140625" style="3" bestFit="1" customWidth="1"/>
    <col min="16" max="16" width="12.140625" style="3" hidden="1" customWidth="1" outlineLevel="1"/>
    <col min="17" max="17" width="10.5703125" style="3" bestFit="1" customWidth="1" collapsed="1"/>
    <col min="18" max="19" width="10.5703125" style="3" bestFit="1" customWidth="1"/>
    <col min="20" max="20" width="15.42578125" style="3" bestFit="1" customWidth="1"/>
    <col min="21" max="21" width="12.140625" style="3" bestFit="1" customWidth="1"/>
    <col min="22" max="22" width="11.5703125" style="3" bestFit="1" customWidth="1"/>
    <col min="23" max="23" width="19" style="3" bestFit="1" customWidth="1"/>
    <col min="24" max="24" width="19.85546875" style="3" bestFit="1" customWidth="1"/>
    <col min="25" max="25" width="19.85546875" style="3" hidden="1" customWidth="1" outlineLevel="1"/>
    <col min="26" max="26" width="15" style="3" bestFit="1" customWidth="1" collapsed="1"/>
    <col min="27" max="27" width="15" style="3" hidden="1" customWidth="1" outlineLevel="1"/>
    <col min="28" max="28" width="17.85546875" style="3" bestFit="1" customWidth="1" collapsed="1"/>
    <col min="29" max="29" width="17.85546875" style="3" hidden="1" customWidth="1" outlineLevel="1"/>
    <col min="30" max="30" width="17.85546875" style="3" bestFit="1" customWidth="1" collapsed="1"/>
    <col min="31" max="31" width="17.85546875" style="3" hidden="1" customWidth="1" outlineLevel="1"/>
    <col min="32" max="32" width="14.28515625" style="3" bestFit="1" customWidth="1" collapsed="1"/>
    <col min="33" max="33" width="25" style="3" bestFit="1" customWidth="1"/>
    <col min="34" max="34" width="25" style="3" hidden="1" customWidth="1" outlineLevel="1"/>
    <col min="35" max="35" width="11" style="3" bestFit="1" customWidth="1" collapsed="1"/>
    <col min="36" max="36" width="24.85546875" style="3" bestFit="1" customWidth="1"/>
    <col min="37" max="37" width="24.85546875" style="3" hidden="1" customWidth="1" outlineLevel="1"/>
    <col min="38" max="38" width="12.28515625" style="3" bestFit="1" customWidth="1" collapsed="1"/>
    <col min="39" max="39" width="12.28515625" style="3" hidden="1" customWidth="1" outlineLevel="1"/>
    <col min="40" max="40" width="11.5703125" style="3" bestFit="1" customWidth="1" collapsed="1"/>
    <col min="41" max="41" width="16.140625" style="3" bestFit="1" customWidth="1"/>
    <col min="42" max="42" width="16.140625" style="3" hidden="1" customWidth="1" outlineLevel="1"/>
    <col min="43" max="43" width="23.85546875" style="3" bestFit="1" customWidth="1" collapsed="1"/>
    <col min="44" max="44" width="23.85546875" style="3" hidden="1" customWidth="1" outlineLevel="1"/>
    <col min="45" max="45" width="17" style="3" bestFit="1" customWidth="1" collapsed="1"/>
    <col min="46" max="46" width="19.85546875" style="3" bestFit="1" customWidth="1"/>
    <col min="47" max="47" width="19.85546875" style="3" hidden="1" customWidth="1" outlineLevel="1"/>
    <col min="48" max="48" width="17.42578125" style="3" bestFit="1" customWidth="1" collapsed="1"/>
    <col min="49" max="49" width="9.5703125" style="3" bestFit="1" customWidth="1"/>
    <col min="50" max="50" width="9.5703125" style="3" hidden="1" customWidth="1" outlineLevel="1"/>
    <col min="51" max="51" width="14.7109375" style="3" bestFit="1" customWidth="1" collapsed="1"/>
    <col min="52" max="52" width="10" style="3" bestFit="1" customWidth="1"/>
    <col min="53" max="53" width="9.140625" style="3" bestFit="1" customWidth="1"/>
    <col min="54" max="54" width="14.5703125" style="3" bestFit="1" customWidth="1"/>
    <col min="55" max="55" width="13.42578125" style="3" bestFit="1" customWidth="1"/>
    <col min="56" max="56" width="13.42578125" style="3" hidden="1" customWidth="1" outlineLevel="1"/>
    <col min="57" max="57" width="12" style="3" bestFit="1" customWidth="1" collapsed="1"/>
    <col min="58" max="58" width="16.28515625" style="3" bestFit="1" customWidth="1"/>
    <col min="59" max="59" width="16.28515625" style="3" hidden="1" customWidth="1" outlineLevel="1"/>
    <col min="60" max="60" width="19.5703125" style="3" bestFit="1" customWidth="1" collapsed="1"/>
    <col min="61" max="61" width="19.5703125" style="3" hidden="1" customWidth="1" outlineLevel="1"/>
    <col min="62" max="62" width="19.5703125" style="3" bestFit="1" customWidth="1" collapsed="1"/>
    <col min="63" max="63" width="19.5703125" style="3" hidden="1" customWidth="1" outlineLevel="1"/>
    <col min="64" max="64" width="17.28515625" style="3" bestFit="1" customWidth="1" collapsed="1"/>
    <col min="65" max="65" width="17.28515625" style="3" hidden="1" customWidth="1" outlineLevel="1"/>
    <col min="66" max="66" width="24.85546875" style="3" bestFit="1" customWidth="1" collapsed="1"/>
    <col min="67" max="67" width="24.85546875" style="3" hidden="1" customWidth="1" outlineLevel="1"/>
    <col min="68" max="68" width="15.42578125" style="3" bestFit="1" customWidth="1" collapsed="1"/>
    <col min="69" max="69" width="15.42578125" style="3" hidden="1" customWidth="1" outlineLevel="1"/>
    <col min="70" max="70" width="11" style="3" bestFit="1" customWidth="1" collapsed="1"/>
    <col min="71" max="71" width="12.140625" style="3" bestFit="1" customWidth="1"/>
    <col min="72" max="72" width="8.7109375" style="3" bestFit="1" customWidth="1"/>
    <col min="73" max="73" width="8.7109375" style="3" hidden="1" customWidth="1" outlineLevel="1"/>
    <col min="74" max="74" width="13" style="3" bestFit="1" customWidth="1" collapsed="1"/>
    <col min="75" max="75" width="10.85546875" style="3" bestFit="1" customWidth="1"/>
    <col min="76" max="76" width="28.5703125" style="3" bestFit="1" customWidth="1"/>
    <col min="77" max="132" width="9" style="21"/>
    <col min="133" max="16384" width="9" style="3"/>
  </cols>
  <sheetData>
    <row r="1" spans="1:132" s="12" customFormat="1">
      <c r="A1" s="9"/>
      <c r="B1" s="10" t="s">
        <v>0</v>
      </c>
      <c r="C1" s="11" t="s">
        <v>1</v>
      </c>
      <c r="D1" s="11"/>
      <c r="E1" s="11" t="s">
        <v>2</v>
      </c>
      <c r="F1" s="11" t="s">
        <v>3</v>
      </c>
      <c r="G1" s="11" t="s">
        <v>4</v>
      </c>
      <c r="H1" s="11" t="s">
        <v>5</v>
      </c>
      <c r="I1" s="11" t="s">
        <v>6</v>
      </c>
      <c r="J1" s="11"/>
      <c r="K1" s="11" t="s">
        <v>7</v>
      </c>
      <c r="L1" s="11" t="s">
        <v>8</v>
      </c>
      <c r="M1" s="11" t="s">
        <v>9</v>
      </c>
      <c r="N1" s="11" t="s">
        <v>10</v>
      </c>
      <c r="O1" s="11" t="s">
        <v>11</v>
      </c>
      <c r="P1" s="11"/>
      <c r="Q1" s="11" t="s">
        <v>12</v>
      </c>
      <c r="R1" s="11" t="s">
        <v>13</v>
      </c>
      <c r="S1" s="11" t="s">
        <v>14</v>
      </c>
      <c r="T1" s="11" t="s">
        <v>15</v>
      </c>
      <c r="U1" s="11" t="s">
        <v>16</v>
      </c>
      <c r="V1" s="11" t="s">
        <v>17</v>
      </c>
      <c r="W1" s="11" t="s">
        <v>18</v>
      </c>
      <c r="X1" s="11" t="s">
        <v>19</v>
      </c>
      <c r="Y1" s="11"/>
      <c r="Z1" s="11" t="s">
        <v>20</v>
      </c>
      <c r="AA1" s="11"/>
      <c r="AB1" s="11" t="s">
        <v>21</v>
      </c>
      <c r="AC1" s="11"/>
      <c r="AD1" s="11" t="s">
        <v>22</v>
      </c>
      <c r="AE1" s="11"/>
      <c r="AF1" s="11" t="s">
        <v>23</v>
      </c>
      <c r="AG1" s="11" t="s">
        <v>24</v>
      </c>
      <c r="AH1" s="11"/>
      <c r="AI1" s="11" t="s">
        <v>25</v>
      </c>
      <c r="AJ1" s="11" t="s">
        <v>26</v>
      </c>
      <c r="AK1" s="11"/>
      <c r="AL1" s="11" t="s">
        <v>27</v>
      </c>
      <c r="AM1" s="11"/>
      <c r="AN1" s="11" t="s">
        <v>28</v>
      </c>
      <c r="AO1" s="11" t="s">
        <v>29</v>
      </c>
      <c r="AP1" s="11"/>
      <c r="AQ1" s="11" t="s">
        <v>30</v>
      </c>
      <c r="AR1" s="11"/>
      <c r="AS1" s="11" t="s">
        <v>31</v>
      </c>
      <c r="AT1" s="11" t="s">
        <v>32</v>
      </c>
      <c r="AU1" s="11"/>
      <c r="AV1" s="11" t="s">
        <v>33</v>
      </c>
      <c r="AW1" s="11" t="s">
        <v>34</v>
      </c>
      <c r="AX1" s="11"/>
      <c r="AY1" s="11" t="s">
        <v>35</v>
      </c>
      <c r="AZ1" s="11" t="s">
        <v>36</v>
      </c>
      <c r="BA1" s="11" t="s">
        <v>37</v>
      </c>
      <c r="BB1" s="11" t="s">
        <v>38</v>
      </c>
      <c r="BC1" s="11" t="s">
        <v>39</v>
      </c>
      <c r="BD1" s="11"/>
      <c r="BE1" s="11" t="s">
        <v>40</v>
      </c>
      <c r="BF1" s="11" t="s">
        <v>41</v>
      </c>
      <c r="BG1" s="11"/>
      <c r="BH1" s="11" t="s">
        <v>42</v>
      </c>
      <c r="BI1" s="11"/>
      <c r="BJ1" s="11" t="s">
        <v>43</v>
      </c>
      <c r="BK1" s="11"/>
      <c r="BL1" s="11" t="s">
        <v>44</v>
      </c>
      <c r="BM1" s="11"/>
      <c r="BN1" s="11" t="s">
        <v>45</v>
      </c>
      <c r="BO1" s="11"/>
      <c r="BP1" s="11" t="s">
        <v>46</v>
      </c>
      <c r="BQ1" s="11"/>
      <c r="BR1" s="11" t="s">
        <v>47</v>
      </c>
      <c r="BS1" s="11" t="s">
        <v>48</v>
      </c>
      <c r="BT1" s="11" t="s">
        <v>49</v>
      </c>
      <c r="BU1" s="11"/>
      <c r="BV1" s="11" t="s">
        <v>50</v>
      </c>
      <c r="BW1" s="11" t="s">
        <v>51</v>
      </c>
      <c r="BX1" s="11" t="s">
        <v>52</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c r="A2" s="13" t="s">
        <v>53</v>
      </c>
      <c r="B2" s="14" t="s">
        <v>54</v>
      </c>
      <c r="C2" s="14" t="str">
        <f>_xlfn.IFNA(IF(MATCH("ERROR",D10:D110,0),"ERROR"),"")</f>
        <v/>
      </c>
      <c r="D2" s="14" t="s">
        <v>55</v>
      </c>
      <c r="E2" s="14" t="s">
        <v>56</v>
      </c>
      <c r="F2" s="14" t="s">
        <v>57</v>
      </c>
      <c r="G2" s="14" t="s">
        <v>58</v>
      </c>
      <c r="H2" s="14" t="s">
        <v>59</v>
      </c>
      <c r="I2" s="14" t="str">
        <f>_xlfn.IFNA(IF(MATCH("ERROR",J10:J110,0),"ERROR"),"")</f>
        <v/>
      </c>
      <c r="J2" s="14" t="s">
        <v>60</v>
      </c>
      <c r="K2" s="14" t="s">
        <v>61</v>
      </c>
      <c r="L2" s="14" t="s">
        <v>62</v>
      </c>
      <c r="M2" s="14" t="s">
        <v>63</v>
      </c>
      <c r="N2" s="14" t="s">
        <v>64</v>
      </c>
      <c r="O2" s="14" t="str">
        <f>_xlfn.IFNA(IF(MATCH("ERROR",P10:P110,0),"ERROR"),"")</f>
        <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tr">
        <f>_xlfn.IFNA(IF(MATCH("ERROR",AE10:AE110,0),"ERROR"),"")</f>
        <v/>
      </c>
      <c r="AE2" s="14" t="s">
        <v>76</v>
      </c>
      <c r="AF2" s="14" t="s">
        <v>77</v>
      </c>
      <c r="AG2" s="14" t="str">
        <f>_xlfn.IFNA(IF(MATCH("ERROR",AH10:AH110,0),"ERROR"),"")</f>
        <v/>
      </c>
      <c r="AH2" s="14" t="s">
        <v>78</v>
      </c>
      <c r="AI2" s="14" t="s">
        <v>79</v>
      </c>
      <c r="AJ2" s="14" t="str">
        <f>_xlfn.IFNA(IF(MATCH("ERROR",AK10:AK110,0),"ERROR"),"")</f>
        <v/>
      </c>
      <c r="AK2" s="14" t="s">
        <v>80</v>
      </c>
      <c r="AL2" s="14" t="str">
        <f>_xlfn.IFNA(IF(MATCH("ERROR",AM10:AM110,0),"ERROR"),"")</f>
        <v/>
      </c>
      <c r="AM2" s="14" t="s">
        <v>81</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tr">
        <f>_xlfn.IFNA(IF(MATCH("ERROR",AX10:AX110,0),"ERROR"),"")</f>
        <v/>
      </c>
      <c r="AX2" s="14" t="s">
        <v>88</v>
      </c>
      <c r="AY2" s="14" t="s">
        <v>89</v>
      </c>
      <c r="AZ2" s="14" t="s">
        <v>90</v>
      </c>
      <c r="BA2" s="14" t="s">
        <v>91</v>
      </c>
      <c r="BB2" s="14" t="s">
        <v>92</v>
      </c>
      <c r="BC2" s="14" t="str">
        <f>_xlfn.IFNA(IF(MATCH("ERROR",BD10:BD110,0),"ERROR"),"")</f>
        <v/>
      </c>
      <c r="BD2" s="14" t="s">
        <v>93</v>
      </c>
      <c r="BE2" s="14" t="s">
        <v>94</v>
      </c>
      <c r="BF2" s="14" t="str">
        <f>_xlfn.IFNA(IF(MATCH("ERROR",BG10:BG110,0),"ERROR"),"")</f>
        <v/>
      </c>
      <c r="BG2" s="14" t="s">
        <v>95</v>
      </c>
      <c r="BH2" s="14" t="str">
        <f>_xlfn.IFNA(IF(MATCH("ERROR",BI10:BI110,0),"ERROR"),"")</f>
        <v/>
      </c>
      <c r="BI2" s="14" t="s">
        <v>96</v>
      </c>
      <c r="BJ2" s="14" t="str">
        <f>_xlfn.IFNA(IF(MATCH("ERROR",BK10:BK110,0),"ERROR"),"")</f>
        <v/>
      </c>
      <c r="BK2" s="14" t="s">
        <v>97</v>
      </c>
      <c r="BL2" s="14" t="str">
        <f>_xlfn.IFNA(IF(MATCH("ERROR",BM10:BM110,0),"ERROR"),"")</f>
        <v/>
      </c>
      <c r="BM2" s="14" t="s">
        <v>98</v>
      </c>
      <c r="BN2" s="14" t="str">
        <f>_xlfn.IFNA(IF(MATCH("ERROR",BO10:BO110,0),"ERROR"),"")</f>
        <v/>
      </c>
      <c r="BO2" s="14" t="s">
        <v>99</v>
      </c>
      <c r="BP2" s="14" t="str">
        <f>_xlfn.IFNA(IF(MATCH("ERROR",BQ10:BQ110,0),"ERROR"),"")</f>
        <v/>
      </c>
      <c r="BQ2" s="14" t="s">
        <v>100</v>
      </c>
      <c r="BR2" s="14" t="s">
        <v>101</v>
      </c>
      <c r="BS2" s="14" t="s">
        <v>102</v>
      </c>
      <c r="BT2" s="14" t="str">
        <f>_xlfn.IFNA(IF(MATCH("ERROR",BU10:BU110,0),"ERROR"),"")</f>
        <v/>
      </c>
      <c r="BU2" s="14" t="s">
        <v>103</v>
      </c>
      <c r="BV2" s="14" t="s">
        <v>104</v>
      </c>
      <c r="BW2" s="14" t="s">
        <v>105</v>
      </c>
      <c r="BX2" s="14" t="s">
        <v>106</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c r="A3" s="15" t="s">
        <v>107</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c r="A4" s="13" t="s">
        <v>108</v>
      </c>
      <c r="B4" s="12" t="s">
        <v>109</v>
      </c>
      <c r="C4" s="12" t="s">
        <v>110</v>
      </c>
      <c r="E4" s="12" t="s">
        <v>110</v>
      </c>
      <c r="F4" s="12" t="s">
        <v>110</v>
      </c>
      <c r="G4" s="12" t="s">
        <v>111</v>
      </c>
      <c r="H4" s="12" t="s">
        <v>111</v>
      </c>
      <c r="I4" s="12" t="s">
        <v>112</v>
      </c>
      <c r="K4" s="12" t="s">
        <v>113</v>
      </c>
      <c r="L4" s="12" t="s">
        <v>114</v>
      </c>
      <c r="M4" s="12" t="s">
        <v>115</v>
      </c>
      <c r="N4" s="12" t="s">
        <v>116</v>
      </c>
      <c r="O4" s="12" t="s">
        <v>117</v>
      </c>
      <c r="Q4" s="12" t="s">
        <v>118</v>
      </c>
      <c r="R4" s="12" t="s">
        <v>118</v>
      </c>
      <c r="S4" s="12" t="s">
        <v>118</v>
      </c>
      <c r="T4" s="12" t="s">
        <v>119</v>
      </c>
      <c r="U4" s="12" t="s">
        <v>119</v>
      </c>
      <c r="V4" s="12" t="s">
        <v>114</v>
      </c>
      <c r="W4" s="12" t="s">
        <v>111</v>
      </c>
      <c r="X4" s="12" t="s">
        <v>120</v>
      </c>
      <c r="Z4" s="12" t="s">
        <v>120</v>
      </c>
      <c r="AB4" s="12" t="s">
        <v>120</v>
      </c>
      <c r="AD4" s="12" t="s">
        <v>120</v>
      </c>
      <c r="AF4" s="12" t="s">
        <v>121</v>
      </c>
      <c r="AG4" s="12" t="s">
        <v>122</v>
      </c>
      <c r="AI4" s="12" t="s">
        <v>121</v>
      </c>
      <c r="AJ4" s="12" t="s">
        <v>120</v>
      </c>
      <c r="AL4" s="12" t="s">
        <v>122</v>
      </c>
      <c r="AN4" s="12" t="s">
        <v>123</v>
      </c>
      <c r="AO4" s="12" t="s">
        <v>122</v>
      </c>
      <c r="AQ4" s="12" t="s">
        <v>120</v>
      </c>
      <c r="AS4" s="12" t="s">
        <v>123</v>
      </c>
      <c r="AT4" s="12" t="s">
        <v>122</v>
      </c>
      <c r="AV4" s="12" t="s">
        <v>123</v>
      </c>
      <c r="AW4" s="12" t="s">
        <v>120</v>
      </c>
      <c r="AY4" s="12" t="s">
        <v>123</v>
      </c>
      <c r="AZ4" s="12" t="s">
        <v>121</v>
      </c>
      <c r="BA4" s="12" t="s">
        <v>124</v>
      </c>
      <c r="BB4" s="12" t="s">
        <v>119</v>
      </c>
      <c r="BC4" s="12" t="s">
        <v>120</v>
      </c>
      <c r="BE4" s="12" t="s">
        <v>121</v>
      </c>
      <c r="BF4" s="12" t="s">
        <v>117</v>
      </c>
      <c r="BH4" s="12" t="s">
        <v>120</v>
      </c>
      <c r="BJ4" s="12" t="s">
        <v>120</v>
      </c>
      <c r="BL4" s="12" t="s">
        <v>120</v>
      </c>
      <c r="BN4" s="12" t="s">
        <v>120</v>
      </c>
      <c r="BP4" s="12" t="s">
        <v>120</v>
      </c>
      <c r="BR4" s="12" t="s">
        <v>125</v>
      </c>
      <c r="BS4" s="12" t="s">
        <v>123</v>
      </c>
      <c r="BT4" s="12" t="s">
        <v>112</v>
      </c>
      <c r="BV4" s="12" t="s">
        <v>121</v>
      </c>
      <c r="BW4" s="12" t="s">
        <v>126</v>
      </c>
      <c r="BX4" s="12" t="s">
        <v>127</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c r="A5" s="13" t="s">
        <v>128</v>
      </c>
      <c r="B5" s="12" t="b">
        <v>0</v>
      </c>
      <c r="C5" s="12" t="b">
        <v>1</v>
      </c>
      <c r="E5" s="12" t="b">
        <v>1</v>
      </c>
      <c r="F5" s="12" t="b">
        <v>1</v>
      </c>
      <c r="G5" s="12" t="b">
        <v>1</v>
      </c>
      <c r="H5" s="12" t="b">
        <v>0</v>
      </c>
      <c r="I5" s="12" t="b">
        <v>1</v>
      </c>
      <c r="K5" s="12" t="b">
        <v>1</v>
      </c>
      <c r="L5" s="12" t="b">
        <v>1</v>
      </c>
      <c r="M5" s="12" t="b">
        <v>0</v>
      </c>
      <c r="N5" s="12" t="b">
        <v>0</v>
      </c>
      <c r="O5" s="12" t="str">
        <f>IF(N10&lt;&gt;"","COND","COND")</f>
        <v>COND</v>
      </c>
      <c r="Q5" s="12" t="b">
        <v>0</v>
      </c>
      <c r="R5" s="12" t="b">
        <v>0</v>
      </c>
      <c r="S5" s="12" t="b">
        <v>1</v>
      </c>
      <c r="T5" s="12" t="b">
        <v>1</v>
      </c>
      <c r="U5" s="12" t="b">
        <v>1</v>
      </c>
      <c r="V5" s="12" t="b">
        <v>1</v>
      </c>
      <c r="W5" s="12" t="str">
        <f>IF(V10&gt;0,"COND","COND")</f>
        <v>COND</v>
      </c>
      <c r="X5" s="12" t="b">
        <v>0</v>
      </c>
      <c r="Z5" s="12" t="b">
        <v>1</v>
      </c>
      <c r="AB5" s="12" t="b">
        <v>1</v>
      </c>
      <c r="AD5" s="12" t="b">
        <v>1</v>
      </c>
      <c r="AF5" s="12" t="b">
        <v>1</v>
      </c>
      <c r="AG5" s="12" t="b">
        <v>1</v>
      </c>
      <c r="AI5" s="12" t="b">
        <v>1</v>
      </c>
      <c r="AJ5" s="12" t="b">
        <v>1</v>
      </c>
      <c r="AL5" s="12" t="str">
        <f>IF(AJ10="Chipseal","COND","COND")</f>
        <v>COND</v>
      </c>
      <c r="AN5" s="12" t="b">
        <v>1</v>
      </c>
      <c r="AO5" s="12" t="str">
        <f>IF(AN10=TRUE,"COND","COND")</f>
        <v>COND</v>
      </c>
      <c r="AQ5" s="12" t="b">
        <f>IF(OR(AJ10="Asphaltic Concrete",AJ10="Asphaltic Concrete (Red)",AJ10="Asphaltic Concrete + Pavers",AJ10="Asphaltic Concrete (Black)"),TRUE,FALSE)</f>
        <v>0</v>
      </c>
      <c r="AS5" s="12" t="b">
        <v>1</v>
      </c>
      <c r="AT5" s="12" t="b">
        <v>1</v>
      </c>
      <c r="AV5" s="12" t="b">
        <v>1</v>
      </c>
      <c r="AW5" s="12" t="b">
        <v>0</v>
      </c>
      <c r="AY5" s="12" t="b">
        <v>0</v>
      </c>
      <c r="AZ5" s="12" t="b">
        <v>1</v>
      </c>
      <c r="BA5" s="12" t="b">
        <v>0</v>
      </c>
      <c r="BB5" s="12" t="b">
        <v>0</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c r="A6" s="13" t="s">
        <v>129</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F6" s="12" t="b">
        <v>0</v>
      </c>
      <c r="AG6" s="12" t="b">
        <v>0</v>
      </c>
      <c r="AI6" s="12" t="b">
        <v>0</v>
      </c>
      <c r="AJ6" s="12" t="b">
        <v>0</v>
      </c>
      <c r="AL6" s="12" t="b">
        <v>0</v>
      </c>
      <c r="AN6" s="12" t="b">
        <v>0</v>
      </c>
      <c r="AO6" s="12" t="b">
        <v>0</v>
      </c>
      <c r="AQ6" s="12" t="b">
        <v>0</v>
      </c>
      <c r="AS6" s="12" t="b">
        <v>0</v>
      </c>
      <c r="AT6" s="12" t="b">
        <v>0</v>
      </c>
      <c r="AV6" s="12" t="b">
        <v>0</v>
      </c>
      <c r="AW6" s="12" t="b">
        <v>0</v>
      </c>
      <c r="AY6" s="12" t="b">
        <v>0</v>
      </c>
      <c r="AZ6" s="12" t="b">
        <v>0</v>
      </c>
      <c r="BA6" s="12" t="b">
        <v>1</v>
      </c>
      <c r="BB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c r="A7" s="13" t="s">
        <v>130</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1</v>
      </c>
      <c r="AF7" s="12" t="b">
        <v>0</v>
      </c>
      <c r="AG7" s="12" t="b">
        <v>1</v>
      </c>
      <c r="AI7" s="12" t="b">
        <v>0</v>
      </c>
      <c r="AJ7" s="12" t="b">
        <v>1</v>
      </c>
      <c r="AL7" s="12" t="b">
        <v>1</v>
      </c>
      <c r="AN7" s="12" t="b">
        <v>0</v>
      </c>
      <c r="AO7" s="12" t="b">
        <v>1</v>
      </c>
      <c r="AQ7" s="12" t="b">
        <v>1</v>
      </c>
      <c r="AS7" s="12" t="b">
        <v>0</v>
      </c>
      <c r="AT7" s="12" t="b">
        <v>1</v>
      </c>
      <c r="AV7" s="12" t="b">
        <v>0</v>
      </c>
      <c r="AW7" s="12" t="b">
        <v>1</v>
      </c>
      <c r="AY7" s="12" t="b">
        <v>0</v>
      </c>
      <c r="AZ7" s="12" t="b">
        <v>0</v>
      </c>
      <c r="BA7" s="12" t="b">
        <v>0</v>
      </c>
      <c r="BB7" s="12" t="b">
        <v>0</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c r="A8" s="13" t="s">
        <v>131</v>
      </c>
      <c r="C8" s="12" t="s">
        <v>132</v>
      </c>
      <c r="I8" s="12" t="s">
        <v>60</v>
      </c>
      <c r="O8" s="12" t="s">
        <v>65</v>
      </c>
      <c r="X8" s="12" t="s">
        <v>133</v>
      </c>
      <c r="Z8" s="12" t="s">
        <v>134</v>
      </c>
      <c r="AB8" s="12" t="s">
        <v>135</v>
      </c>
      <c r="AD8" s="12" t="s">
        <v>136</v>
      </c>
      <c r="AG8" s="12" t="s">
        <v>137</v>
      </c>
      <c r="AJ8" s="12" t="s">
        <v>138</v>
      </c>
      <c r="AL8" s="12" t="s">
        <v>139</v>
      </c>
      <c r="AO8" s="12" t="s">
        <v>139</v>
      </c>
      <c r="AQ8" s="12" t="s">
        <v>140</v>
      </c>
      <c r="AT8" s="12" t="s">
        <v>141</v>
      </c>
      <c r="AW8" s="12" t="s">
        <v>142</v>
      </c>
      <c r="BC8" s="12" t="s">
        <v>143</v>
      </c>
      <c r="BF8" s="12" t="s">
        <v>144</v>
      </c>
      <c r="BH8" s="12" t="s">
        <v>145</v>
      </c>
      <c r="BJ8" s="12" t="s">
        <v>145</v>
      </c>
      <c r="BL8" s="12" t="s">
        <v>146</v>
      </c>
      <c r="BN8" s="12" t="s">
        <v>147</v>
      </c>
      <c r="BP8" s="12" t="s">
        <v>148</v>
      </c>
      <c r="BT8" s="12" t="s">
        <v>103</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c r="A9" s="13" t="s">
        <v>149</v>
      </c>
      <c r="B9" s="18"/>
      <c r="C9" s="18"/>
      <c r="D9" s="18"/>
      <c r="E9" s="18" t="s">
        <v>150</v>
      </c>
      <c r="F9" s="18" t="s">
        <v>150</v>
      </c>
      <c r="G9" s="18" t="s">
        <v>150</v>
      </c>
      <c r="H9" s="18" t="s">
        <v>150</v>
      </c>
      <c r="I9" s="18"/>
      <c r="J9" s="18"/>
      <c r="K9" s="18" t="s">
        <v>150</v>
      </c>
      <c r="L9" s="18" t="s">
        <v>150</v>
      </c>
      <c r="M9" s="18" t="s">
        <v>150</v>
      </c>
      <c r="N9" s="18" t="s">
        <v>150</v>
      </c>
      <c r="O9" s="18"/>
      <c r="P9" s="18"/>
      <c r="Q9" s="18" t="s">
        <v>151</v>
      </c>
      <c r="R9" s="18" t="s">
        <v>151</v>
      </c>
      <c r="S9" s="18" t="s">
        <v>151</v>
      </c>
      <c r="T9" s="18" t="s">
        <v>152</v>
      </c>
      <c r="U9" s="18" t="s">
        <v>152</v>
      </c>
      <c r="V9" s="18" t="s">
        <v>150</v>
      </c>
      <c r="W9" s="18" t="s">
        <v>152</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t="s">
        <v>153</v>
      </c>
      <c r="BB9" s="18" t="s">
        <v>154</v>
      </c>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IF($A10="ADD",IF(NOT(ISBLANK(Z10)),_xlfn.XLOOKUP(Z10,ud_pathway_type[lookupValue],ud_pathway_type[lookupKey],"ERROR"),""), "")</f>
        <v/>
      </c>
      <c r="AC10" s="3" t="str">
        <f>IF($A10="ADD",IF(NOT(ISBLANK(AB10)),_xlfn.XLOOKUP(AB10,ud_pathway_position[lookupValue],ud_pathway_position[lookupKey],"ERROR"),""), "")</f>
        <v/>
      </c>
      <c r="AE10" s="3" t="str">
        <f>IF($A10="ADD",IF(NOT(ISBLANK(AD10)),_xlfn.XLOOKUP(AD10,ud_pathway_purpose[lookupValue],ud_pathway_purpose[lookupKey],"ERROR"),""), "")</f>
        <v/>
      </c>
      <c r="AF10" s="7"/>
      <c r="AH10" s="3" t="str">
        <f>IF($A10="ADD",IF(NOT(ISBLANK(AG10)),_xlfn.XLOOKUP(AG10,ud_pavement_material_type[lookupValue],ud_pavement_material_type[lookupKey],"ERROR"),""), "")</f>
        <v/>
      </c>
      <c r="AI10" s="7"/>
      <c r="AK10" s="3" t="str">
        <f>IF($A10="ADD",IF(NOT(ISBLANK(AJ10)),_xlfn.XLOOKUP(AJ10,ud_pathway_surface_material[lookupValue],ud_pathway_surface_material[lookupKey],"ERROR"),""), "")</f>
        <v/>
      </c>
      <c r="AM10" s="3" t="str">
        <f>IF($A10="ADD",IF(NOT(ISBLANK(AL10)),_xlfn.XLOOKUP(AL10,ud_chip_grade[lookupValue],ud_chip_grade[lookupKey],"ERROR"),""), "")</f>
        <v/>
      </c>
      <c r="AP10" s="3" t="str">
        <f>IF($A10="ADD",IF(NOT(ISBLANK(AO10)),_xlfn.XLOOKUP(AO10,ud_chip_grade[lookupValue],ud_chip_grade[lookupKey],"ERROR"),""), "")</f>
        <v/>
      </c>
      <c r="AR10" s="3" t="str">
        <f>IF($A10="ADD",IF(NOT(ISBLANK(AQ10)),_xlfn.XLOOKUP(AQ10,ud_mix_designation_number[lookupValue],ud_mix_designation_number[lookupKey],"ERROR"),""), "")</f>
        <v/>
      </c>
      <c r="AU10" s="3" t="str">
        <f>IF($A10="ADD",IF(NOT(ISBLANK(AT10)),_xlfn.XLOOKUP(AT10,ud_surface_binder_type[lookupValue],ud_surface_binder_type[lookupKey],"ERROR"),""), "")</f>
        <v/>
      </c>
      <c r="AZ10" s="7"/>
      <c r="BA10" s="4" t="str">
        <f ca="1">IF(AZ10&lt;&gt;"", DATEDIF(AZ10, TODAY(),"Y"),"")</f>
        <v/>
      </c>
      <c r="BB10" s="4"/>
      <c r="BC10" s="3" t="str">
        <f>IF($A10="ADD","In Use","")</f>
        <v/>
      </c>
      <c r="BD10" s="3" t="str">
        <f>IF($A10="","",IF((AND($A10="ADD",OR(BC10="",BC10="In Use"))),"5",(_xlfn.XLOOKUP(BC10,ud_asset_status[lookupValue],ud_asset_status[lookupKey],""))))</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IF(AZ10&lt;&gt;"",AZ10,"")</f>
        <v/>
      </c>
      <c r="BW10" s="8"/>
    </row>
    <row r="11" spans="1:132">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IF($A11="ADD",IF(NOT(ISBLANK(Z11)),_xlfn.XLOOKUP(Z11,ud_pathway_type[lookupValue],ud_pathway_type[lookupKey],"ERROR"),""), "")</f>
        <v/>
      </c>
      <c r="AC11" s="3" t="str">
        <f>IF($A11="ADD",IF(NOT(ISBLANK(AB11)),_xlfn.XLOOKUP(AB11,ud_pathway_position[lookupValue],ud_pathway_position[lookupKey],"ERROR"),""), "")</f>
        <v/>
      </c>
      <c r="AE11" s="3" t="str">
        <f>IF($A11="ADD",IF(NOT(ISBLANK(AD11)),_xlfn.XLOOKUP(AD11,ud_pathway_purpose[lookupValue],ud_pathway_purpose[lookupKey],"ERROR"),""), "")</f>
        <v/>
      </c>
      <c r="AF11" s="7"/>
      <c r="AH11" s="3" t="str">
        <f>IF($A11="ADD",IF(NOT(ISBLANK(AG11)),_xlfn.XLOOKUP(AG11,ud_pavement_material_type[lookupValue],ud_pavement_material_type[lookupKey],"ERROR"),""), "")</f>
        <v/>
      </c>
      <c r="AI11" s="7"/>
      <c r="AK11" s="3" t="str">
        <f>IF($A11="ADD",IF(NOT(ISBLANK(AJ11)),_xlfn.XLOOKUP(AJ11,ud_pathway_surface_material[lookupValue],ud_pathway_surface_material[lookupKey],"ERROR"),""), "")</f>
        <v/>
      </c>
      <c r="AM11" s="3" t="str">
        <f>IF($A11="ADD",IF(NOT(ISBLANK(AL11)),_xlfn.XLOOKUP(AL11,ud_chip_grade[lookupValue],ud_chip_grade[lookupKey],"ERROR"),""), "")</f>
        <v/>
      </c>
      <c r="AP11" s="3" t="str">
        <f>IF($A11="ADD",IF(NOT(ISBLANK(AO11)),_xlfn.XLOOKUP(AO11,ud_chip_grade[lookupValue],ud_chip_grade[lookupKey],"ERROR"),""), "")</f>
        <v/>
      </c>
      <c r="AR11" s="3" t="str">
        <f>IF($A11="ADD",IF(NOT(ISBLANK(AQ11)),_xlfn.XLOOKUP(AQ11,ud_mix_designation_number[lookupValue],ud_mix_designation_number[lookupKey],"ERROR"),""), "")</f>
        <v/>
      </c>
      <c r="AU11" s="3" t="str">
        <f>IF($A11="ADD",IF(NOT(ISBLANK(AT11)),_xlfn.XLOOKUP(AT11,ud_surface_binder_type[lookupValue],ud_surface_binder_type[lookupKey],"ERROR"),""), "")</f>
        <v/>
      </c>
      <c r="AZ11" s="7"/>
      <c r="BA11" s="4" t="str">
        <f t="shared" ref="BA11:BA74" ca="1" si="3">IF(AZ11&lt;&gt;"", DATEDIF(AZ11, TODAY(),"Y"),"")</f>
        <v/>
      </c>
      <c r="BB11" s="4"/>
      <c r="BC11" s="3" t="str">
        <f t="shared" ref="BC11:BC74" si="4">IF($A11="ADD","In Use","")</f>
        <v/>
      </c>
      <c r="BD11" s="3" t="str">
        <f>IF($A11="","",IF((AND($A11="ADD",OR(BC11="",BC11="In Use"))),"5",(_xlfn.XLOOKUP(BC11,ud_asset_status[lookupValue],ud_asset_status[lookupKey],""))))</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IF(AZ11&lt;&gt;"",AZ11,"")</f>
        <v/>
      </c>
      <c r="BW11" s="8"/>
    </row>
    <row r="12" spans="1:132">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IF($A12="ADD",IF(NOT(ISBLANK(Z12)),_xlfn.XLOOKUP(Z12,ud_pathway_type[lookupValue],ud_pathway_type[lookupKey],"ERROR"),""), "")</f>
        <v/>
      </c>
      <c r="AC12" s="3" t="str">
        <f>IF($A12="ADD",IF(NOT(ISBLANK(AB12)),_xlfn.XLOOKUP(AB12,ud_pathway_position[lookupValue],ud_pathway_position[lookupKey],"ERROR"),""), "")</f>
        <v/>
      </c>
      <c r="AE12" s="3" t="str">
        <f>IF($A12="ADD",IF(NOT(ISBLANK(AD12)),_xlfn.XLOOKUP(AD12,ud_pathway_purpose[lookupValue],ud_pathway_purpose[lookupKey],"ERROR"),""), "")</f>
        <v/>
      </c>
      <c r="AF12" s="7"/>
      <c r="AH12" s="3" t="str">
        <f>IF($A12="ADD",IF(NOT(ISBLANK(AG12)),_xlfn.XLOOKUP(AG12,ud_pavement_material_type[lookupValue],ud_pavement_material_type[lookupKey],"ERROR"),""), "")</f>
        <v/>
      </c>
      <c r="AI12" s="7"/>
      <c r="AK12" s="3" t="str">
        <f>IF($A12="ADD",IF(NOT(ISBLANK(AJ12)),_xlfn.XLOOKUP(AJ12,ud_pathway_surface_material[lookupValue],ud_pathway_surface_material[lookupKey],"ERROR"),""), "")</f>
        <v/>
      </c>
      <c r="AM12" s="3" t="str">
        <f>IF($A12="ADD",IF(NOT(ISBLANK(AL12)),_xlfn.XLOOKUP(AL12,ud_chip_grade[lookupValue],ud_chip_grade[lookupKey],"ERROR"),""), "")</f>
        <v/>
      </c>
      <c r="AP12" s="3" t="str">
        <f>IF($A12="ADD",IF(NOT(ISBLANK(AO12)),_xlfn.XLOOKUP(AO12,ud_chip_grade[lookupValue],ud_chip_grade[lookupKey],"ERROR"),""), "")</f>
        <v/>
      </c>
      <c r="AR12" s="3" t="str">
        <f>IF($A12="ADD",IF(NOT(ISBLANK(AQ12)),_xlfn.XLOOKUP(AQ12,ud_mix_designation_number[lookupValue],ud_mix_designation_number[lookupKey],"ERROR"),""), "")</f>
        <v/>
      </c>
      <c r="AU12" s="3" t="str">
        <f>IF($A12="ADD",IF(NOT(ISBLANK(AT12)),_xlfn.XLOOKUP(AT12,ud_surface_binder_type[lookupValue],ud_surface_binder_type[lookupKey],"ERROR"),""), "")</f>
        <v/>
      </c>
      <c r="AZ12" s="7"/>
      <c r="BA12" s="4" t="str">
        <f t="shared" ca="1" si="3"/>
        <v/>
      </c>
      <c r="BB12" s="4"/>
      <c r="BC12" s="3" t="str">
        <f t="shared" si="4"/>
        <v/>
      </c>
      <c r="BD12" s="3" t="str">
        <f>IF($A12="","",IF((AND($A12="ADD",OR(BC12="",BC12="In Use"))),"5",(_xlfn.XLOOKUP(BC12,ud_asset_status[lookupValue],ud_asset_status[lookupKey],""))))</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IF($A13="ADD",IF(NOT(ISBLANK(Z13)),_xlfn.XLOOKUP(Z13,ud_pathway_type[lookupValue],ud_pathway_type[lookupKey],"ERROR"),""), "")</f>
        <v/>
      </c>
      <c r="AC13" s="3" t="str">
        <f>IF($A13="ADD",IF(NOT(ISBLANK(AB13)),_xlfn.XLOOKUP(AB13,ud_pathway_position[lookupValue],ud_pathway_position[lookupKey],"ERROR"),""), "")</f>
        <v/>
      </c>
      <c r="AE13" s="3" t="str">
        <f>IF($A13="ADD",IF(NOT(ISBLANK(AD13)),_xlfn.XLOOKUP(AD13,ud_pathway_purpose[lookupValue],ud_pathway_purpose[lookupKey],"ERROR"),""), "")</f>
        <v/>
      </c>
      <c r="AF13" s="7"/>
      <c r="AH13" s="3" t="str">
        <f>IF($A13="ADD",IF(NOT(ISBLANK(AG13)),_xlfn.XLOOKUP(AG13,ud_pavement_material_type[lookupValue],ud_pavement_material_type[lookupKey],"ERROR"),""), "")</f>
        <v/>
      </c>
      <c r="AI13" s="7"/>
      <c r="AK13" s="3" t="str">
        <f>IF($A13="ADD",IF(NOT(ISBLANK(AJ13)),_xlfn.XLOOKUP(AJ13,ud_pathway_surface_material[lookupValue],ud_pathway_surface_material[lookupKey],"ERROR"),""), "")</f>
        <v/>
      </c>
      <c r="AM13" s="3" t="str">
        <f>IF($A13="ADD",IF(NOT(ISBLANK(AL13)),_xlfn.XLOOKUP(AL13,ud_chip_grade[lookupValue],ud_chip_grade[lookupKey],"ERROR"),""), "")</f>
        <v/>
      </c>
      <c r="AP13" s="3" t="str">
        <f>IF($A13="ADD",IF(NOT(ISBLANK(AO13)),_xlfn.XLOOKUP(AO13,ud_chip_grade[lookupValue],ud_chip_grade[lookupKey],"ERROR"),""), "")</f>
        <v/>
      </c>
      <c r="AR13" s="3" t="str">
        <f>IF($A13="ADD",IF(NOT(ISBLANK(AQ13)),_xlfn.XLOOKUP(AQ13,ud_mix_designation_number[lookupValue],ud_mix_designation_number[lookupKey],"ERROR"),""), "")</f>
        <v/>
      </c>
      <c r="AU13" s="3" t="str">
        <f>IF($A13="ADD",IF(NOT(ISBLANK(AT13)),_xlfn.XLOOKUP(AT13,ud_surface_binder_type[lookupValue],ud_surface_binder_type[lookupKey],"ERROR"),""), "")</f>
        <v/>
      </c>
      <c r="AZ13" s="7"/>
      <c r="BA13" s="4" t="str">
        <f t="shared" ca="1" si="3"/>
        <v/>
      </c>
      <c r="BB13" s="4"/>
      <c r="BC13" s="3" t="str">
        <f t="shared" si="4"/>
        <v/>
      </c>
      <c r="BD13" s="3" t="str">
        <f>IF($A13="","",IF((AND($A13="ADD",OR(BC13="",BC13="In Use"))),"5",(_xlfn.XLOOKUP(BC13,ud_asset_status[lookupValue],ud_asset_status[lookupKey],""))))</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IF($A14="ADD",IF(NOT(ISBLANK(Z14)),_xlfn.XLOOKUP(Z14,ud_pathway_type[lookupValue],ud_pathway_type[lookupKey],"ERROR"),""), "")</f>
        <v/>
      </c>
      <c r="AC14" s="3" t="str">
        <f>IF($A14="ADD",IF(NOT(ISBLANK(AB14)),_xlfn.XLOOKUP(AB14,ud_pathway_position[lookupValue],ud_pathway_position[lookupKey],"ERROR"),""), "")</f>
        <v/>
      </c>
      <c r="AE14" s="3" t="str">
        <f>IF($A14="ADD",IF(NOT(ISBLANK(AD14)),_xlfn.XLOOKUP(AD14,ud_pathway_purpose[lookupValue],ud_pathway_purpose[lookupKey],"ERROR"),""), "")</f>
        <v/>
      </c>
      <c r="AF14" s="7"/>
      <c r="AH14" s="3" t="str">
        <f>IF($A14="ADD",IF(NOT(ISBLANK(AG14)),_xlfn.XLOOKUP(AG14,ud_pavement_material_type[lookupValue],ud_pavement_material_type[lookupKey],"ERROR"),""), "")</f>
        <v/>
      </c>
      <c r="AI14" s="7"/>
      <c r="AK14" s="3" t="str">
        <f>IF($A14="ADD",IF(NOT(ISBLANK(AJ14)),_xlfn.XLOOKUP(AJ14,ud_pathway_surface_material[lookupValue],ud_pathway_surface_material[lookupKey],"ERROR"),""), "")</f>
        <v/>
      </c>
      <c r="AM14" s="3" t="str">
        <f>IF($A14="ADD",IF(NOT(ISBLANK(AL14)),_xlfn.XLOOKUP(AL14,ud_chip_grade[lookupValue],ud_chip_grade[lookupKey],"ERROR"),""), "")</f>
        <v/>
      </c>
      <c r="AP14" s="3" t="str">
        <f>IF($A14="ADD",IF(NOT(ISBLANK(AO14)),_xlfn.XLOOKUP(AO14,ud_chip_grade[lookupValue],ud_chip_grade[lookupKey],"ERROR"),""), "")</f>
        <v/>
      </c>
      <c r="AR14" s="3" t="str">
        <f>IF($A14="ADD",IF(NOT(ISBLANK(AQ14)),_xlfn.XLOOKUP(AQ14,ud_mix_designation_number[lookupValue],ud_mix_designation_number[lookupKey],"ERROR"),""), "")</f>
        <v/>
      </c>
      <c r="AU14" s="3" t="str">
        <f>IF($A14="ADD",IF(NOT(ISBLANK(AT14)),_xlfn.XLOOKUP(AT14,ud_surface_binder_type[lookupValue],ud_surface_binder_type[lookupKey],"ERROR"),""), "")</f>
        <v/>
      </c>
      <c r="AZ14" s="7"/>
      <c r="BA14" s="4" t="str">
        <f t="shared" ca="1" si="3"/>
        <v/>
      </c>
      <c r="BB14" s="4"/>
      <c r="BC14" s="3" t="str">
        <f t="shared" si="4"/>
        <v/>
      </c>
      <c r="BD14" s="3" t="str">
        <f>IF($A14="","",IF((AND($A14="ADD",OR(BC14="",BC14="In Use"))),"5",(_xlfn.XLOOKUP(BC14,ud_asset_status[lookupValue],ud_asset_status[lookupKey],""))))</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IF($A15="ADD",IF(NOT(ISBLANK(Z15)),_xlfn.XLOOKUP(Z15,ud_pathway_type[lookupValue],ud_pathway_type[lookupKey],"ERROR"),""), "")</f>
        <v/>
      </c>
      <c r="AC15" s="3" t="str">
        <f>IF($A15="ADD",IF(NOT(ISBLANK(AB15)),_xlfn.XLOOKUP(AB15,ud_pathway_position[lookupValue],ud_pathway_position[lookupKey],"ERROR"),""), "")</f>
        <v/>
      </c>
      <c r="AE15" s="3" t="str">
        <f>IF($A15="ADD",IF(NOT(ISBLANK(AD15)),_xlfn.XLOOKUP(AD15,ud_pathway_purpose[lookupValue],ud_pathway_purpose[lookupKey],"ERROR"),""), "")</f>
        <v/>
      </c>
      <c r="AF15" s="7"/>
      <c r="AH15" s="3" t="str">
        <f>IF($A15="ADD",IF(NOT(ISBLANK(AG15)),_xlfn.XLOOKUP(AG15,ud_pavement_material_type[lookupValue],ud_pavement_material_type[lookupKey],"ERROR"),""), "")</f>
        <v/>
      </c>
      <c r="AI15" s="7"/>
      <c r="AK15" s="3" t="str">
        <f>IF($A15="ADD",IF(NOT(ISBLANK(AJ15)),_xlfn.XLOOKUP(AJ15,ud_pathway_surface_material[lookupValue],ud_pathway_surface_material[lookupKey],"ERROR"),""), "")</f>
        <v/>
      </c>
      <c r="AM15" s="3" t="str">
        <f>IF($A15="ADD",IF(NOT(ISBLANK(AL15)),_xlfn.XLOOKUP(AL15,ud_chip_grade[lookupValue],ud_chip_grade[lookupKey],"ERROR"),""), "")</f>
        <v/>
      </c>
      <c r="AP15" s="3" t="str">
        <f>IF($A15="ADD",IF(NOT(ISBLANK(AO15)),_xlfn.XLOOKUP(AO15,ud_chip_grade[lookupValue],ud_chip_grade[lookupKey],"ERROR"),""), "")</f>
        <v/>
      </c>
      <c r="AR15" s="3" t="str">
        <f>IF($A15="ADD",IF(NOT(ISBLANK(AQ15)),_xlfn.XLOOKUP(AQ15,ud_mix_designation_number[lookupValue],ud_mix_designation_number[lookupKey],"ERROR"),""), "")</f>
        <v/>
      </c>
      <c r="AU15" s="3" t="str">
        <f>IF($A15="ADD",IF(NOT(ISBLANK(AT15)),_xlfn.XLOOKUP(AT15,ud_surface_binder_type[lookupValue],ud_surface_binder_type[lookupKey],"ERROR"),""), "")</f>
        <v/>
      </c>
      <c r="AZ15" s="7"/>
      <c r="BA15" s="4" t="str">
        <f t="shared" ca="1" si="3"/>
        <v/>
      </c>
      <c r="BB15" s="4"/>
      <c r="BC15" s="3" t="str">
        <f t="shared" si="4"/>
        <v/>
      </c>
      <c r="BD15" s="3" t="str">
        <f>IF($A15="","",IF((AND($A15="ADD",OR(BC15="",BC15="In Use"))),"5",(_xlfn.XLOOKUP(BC15,ud_asset_status[lookupValue],ud_asset_status[lookupKey],""))))</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IF($A16="ADD",IF(NOT(ISBLANK(Z16)),_xlfn.XLOOKUP(Z16,ud_pathway_type[lookupValue],ud_pathway_type[lookupKey],"ERROR"),""), "")</f>
        <v/>
      </c>
      <c r="AC16" s="3" t="str">
        <f>IF($A16="ADD",IF(NOT(ISBLANK(AB16)),_xlfn.XLOOKUP(AB16,ud_pathway_position[lookupValue],ud_pathway_position[lookupKey],"ERROR"),""), "")</f>
        <v/>
      </c>
      <c r="AE16" s="3" t="str">
        <f>IF($A16="ADD",IF(NOT(ISBLANK(AD16)),_xlfn.XLOOKUP(AD16,ud_pathway_purpose[lookupValue],ud_pathway_purpose[lookupKey],"ERROR"),""), "")</f>
        <v/>
      </c>
      <c r="AF16" s="7"/>
      <c r="AH16" s="3" t="str">
        <f>IF($A16="ADD",IF(NOT(ISBLANK(AG16)),_xlfn.XLOOKUP(AG16,ud_pavement_material_type[lookupValue],ud_pavement_material_type[lookupKey],"ERROR"),""), "")</f>
        <v/>
      </c>
      <c r="AI16" s="7"/>
      <c r="AK16" s="3" t="str">
        <f>IF($A16="ADD",IF(NOT(ISBLANK(AJ16)),_xlfn.XLOOKUP(AJ16,ud_pathway_surface_material[lookupValue],ud_pathway_surface_material[lookupKey],"ERROR"),""), "")</f>
        <v/>
      </c>
      <c r="AM16" s="3" t="str">
        <f>IF($A16="ADD",IF(NOT(ISBLANK(AL16)),_xlfn.XLOOKUP(AL16,ud_chip_grade[lookupValue],ud_chip_grade[lookupKey],"ERROR"),""), "")</f>
        <v/>
      </c>
      <c r="AP16" s="3" t="str">
        <f>IF($A16="ADD",IF(NOT(ISBLANK(AO16)),_xlfn.XLOOKUP(AO16,ud_chip_grade[lookupValue],ud_chip_grade[lookupKey],"ERROR"),""), "")</f>
        <v/>
      </c>
      <c r="AR16" s="3" t="str">
        <f>IF($A16="ADD",IF(NOT(ISBLANK(AQ16)),_xlfn.XLOOKUP(AQ16,ud_mix_designation_number[lookupValue],ud_mix_designation_number[lookupKey],"ERROR"),""), "")</f>
        <v/>
      </c>
      <c r="AU16" s="3" t="str">
        <f>IF($A16="ADD",IF(NOT(ISBLANK(AT16)),_xlfn.XLOOKUP(AT16,ud_surface_binder_type[lookupValue],ud_surface_binder_type[lookupKey],"ERROR"),""), "")</f>
        <v/>
      </c>
      <c r="AZ16" s="7"/>
      <c r="BA16" s="4" t="str">
        <f t="shared" ca="1" si="3"/>
        <v/>
      </c>
      <c r="BB16" s="4"/>
      <c r="BC16" s="3" t="str">
        <f t="shared" si="4"/>
        <v/>
      </c>
      <c r="BD16" s="3" t="str">
        <f>IF($A16="","",IF((AND($A16="ADD",OR(BC16="",BC16="In Use"))),"5",(_xlfn.XLOOKUP(BC16,ud_asset_status[lookupValue],ud_asset_status[lookupKey],""))))</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IF($A17="ADD",IF(NOT(ISBLANK(Z17)),_xlfn.XLOOKUP(Z17,ud_pathway_type[lookupValue],ud_pathway_type[lookupKey],"ERROR"),""), "")</f>
        <v/>
      </c>
      <c r="AC17" s="3" t="str">
        <f>IF($A17="ADD",IF(NOT(ISBLANK(AB17)),_xlfn.XLOOKUP(AB17,ud_pathway_position[lookupValue],ud_pathway_position[lookupKey],"ERROR"),""), "")</f>
        <v/>
      </c>
      <c r="AE17" s="3" t="str">
        <f>IF($A17="ADD",IF(NOT(ISBLANK(AD17)),_xlfn.XLOOKUP(AD17,ud_pathway_purpose[lookupValue],ud_pathway_purpose[lookupKey],"ERROR"),""), "")</f>
        <v/>
      </c>
      <c r="AF17" s="7"/>
      <c r="AH17" s="3" t="str">
        <f>IF($A17="ADD",IF(NOT(ISBLANK(AG17)),_xlfn.XLOOKUP(AG17,ud_pavement_material_type[lookupValue],ud_pavement_material_type[lookupKey],"ERROR"),""), "")</f>
        <v/>
      </c>
      <c r="AI17" s="7"/>
      <c r="AK17" s="3" t="str">
        <f>IF($A17="ADD",IF(NOT(ISBLANK(AJ17)),_xlfn.XLOOKUP(AJ17,ud_pathway_surface_material[lookupValue],ud_pathway_surface_material[lookupKey],"ERROR"),""), "")</f>
        <v/>
      </c>
      <c r="AM17" s="3" t="str">
        <f>IF($A17="ADD",IF(NOT(ISBLANK(AL17)),_xlfn.XLOOKUP(AL17,ud_chip_grade[lookupValue],ud_chip_grade[lookupKey],"ERROR"),""), "")</f>
        <v/>
      </c>
      <c r="AP17" s="3" t="str">
        <f>IF($A17="ADD",IF(NOT(ISBLANK(AO17)),_xlfn.XLOOKUP(AO17,ud_chip_grade[lookupValue],ud_chip_grade[lookupKey],"ERROR"),""), "")</f>
        <v/>
      </c>
      <c r="AR17" s="3" t="str">
        <f>IF($A17="ADD",IF(NOT(ISBLANK(AQ17)),_xlfn.XLOOKUP(AQ17,ud_mix_designation_number[lookupValue],ud_mix_designation_number[lookupKey],"ERROR"),""), "")</f>
        <v/>
      </c>
      <c r="AU17" s="3" t="str">
        <f>IF($A17="ADD",IF(NOT(ISBLANK(AT17)),_xlfn.XLOOKUP(AT17,ud_surface_binder_type[lookupValue],ud_surface_binder_type[lookupKey],"ERROR"),""), "")</f>
        <v/>
      </c>
      <c r="AZ17" s="7"/>
      <c r="BA17" s="4" t="str">
        <f t="shared" ca="1" si="3"/>
        <v/>
      </c>
      <c r="BB17" s="4"/>
      <c r="BC17" s="3" t="str">
        <f t="shared" si="4"/>
        <v/>
      </c>
      <c r="BD17" s="3" t="str">
        <f>IF($A17="","",IF((AND($A17="ADD",OR(BC17="",BC17="In Use"))),"5",(_xlfn.XLOOKUP(BC17,ud_asset_status[lookupValue],ud_asset_status[lookupKey],""))))</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IF($A18="ADD",IF(NOT(ISBLANK(Z18)),_xlfn.XLOOKUP(Z18,ud_pathway_type[lookupValue],ud_pathway_type[lookupKey],"ERROR"),""), "")</f>
        <v/>
      </c>
      <c r="AC18" s="3" t="str">
        <f>IF($A18="ADD",IF(NOT(ISBLANK(AB18)),_xlfn.XLOOKUP(AB18,ud_pathway_position[lookupValue],ud_pathway_position[lookupKey],"ERROR"),""), "")</f>
        <v/>
      </c>
      <c r="AE18" s="3" t="str">
        <f>IF($A18="ADD",IF(NOT(ISBLANK(AD18)),_xlfn.XLOOKUP(AD18,ud_pathway_purpose[lookupValue],ud_pathway_purpose[lookupKey],"ERROR"),""), "")</f>
        <v/>
      </c>
      <c r="AF18" s="7"/>
      <c r="AH18" s="3" t="str">
        <f>IF($A18="ADD",IF(NOT(ISBLANK(AG18)),_xlfn.XLOOKUP(AG18,ud_pavement_material_type[lookupValue],ud_pavement_material_type[lookupKey],"ERROR"),""), "")</f>
        <v/>
      </c>
      <c r="AI18" s="7"/>
      <c r="AK18" s="3" t="str">
        <f>IF($A18="ADD",IF(NOT(ISBLANK(AJ18)),_xlfn.XLOOKUP(AJ18,ud_pathway_surface_material[lookupValue],ud_pathway_surface_material[lookupKey],"ERROR"),""), "")</f>
        <v/>
      </c>
      <c r="AM18" s="3" t="str">
        <f>IF($A18="ADD",IF(NOT(ISBLANK(AL18)),_xlfn.XLOOKUP(AL18,ud_chip_grade[lookupValue],ud_chip_grade[lookupKey],"ERROR"),""), "")</f>
        <v/>
      </c>
      <c r="AP18" s="3" t="str">
        <f>IF($A18="ADD",IF(NOT(ISBLANK(AO18)),_xlfn.XLOOKUP(AO18,ud_chip_grade[lookupValue],ud_chip_grade[lookupKey],"ERROR"),""), "")</f>
        <v/>
      </c>
      <c r="AR18" s="3" t="str">
        <f>IF($A18="ADD",IF(NOT(ISBLANK(AQ18)),_xlfn.XLOOKUP(AQ18,ud_mix_designation_number[lookupValue],ud_mix_designation_number[lookupKey],"ERROR"),""), "")</f>
        <v/>
      </c>
      <c r="AU18" s="3" t="str">
        <f>IF($A18="ADD",IF(NOT(ISBLANK(AT18)),_xlfn.XLOOKUP(AT18,ud_surface_binder_type[lookupValue],ud_surface_binder_type[lookupKey],"ERROR"),""), "")</f>
        <v/>
      </c>
      <c r="AZ18" s="7"/>
      <c r="BA18" s="4" t="str">
        <f t="shared" ca="1" si="3"/>
        <v/>
      </c>
      <c r="BB18" s="4"/>
      <c r="BC18" s="3" t="str">
        <f t="shared" si="4"/>
        <v/>
      </c>
      <c r="BD18" s="3" t="str">
        <f>IF($A18="","",IF((AND($A18="ADD",OR(BC18="",BC18="In Use"))),"5",(_xlfn.XLOOKUP(BC18,ud_asset_status[lookupValue],ud_asset_status[lookupKey],""))))</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IF($A19="ADD",IF(NOT(ISBLANK(Z19)),_xlfn.XLOOKUP(Z19,ud_pathway_type[lookupValue],ud_pathway_type[lookupKey],"ERROR"),""), "")</f>
        <v/>
      </c>
      <c r="AC19" s="3" t="str">
        <f>IF($A19="ADD",IF(NOT(ISBLANK(AB19)),_xlfn.XLOOKUP(AB19,ud_pathway_position[lookupValue],ud_pathway_position[lookupKey],"ERROR"),""), "")</f>
        <v/>
      </c>
      <c r="AE19" s="3" t="str">
        <f>IF($A19="ADD",IF(NOT(ISBLANK(AD19)),_xlfn.XLOOKUP(AD19,ud_pathway_purpose[lookupValue],ud_pathway_purpose[lookupKey],"ERROR"),""), "")</f>
        <v/>
      </c>
      <c r="AF19" s="7"/>
      <c r="AH19" s="3" t="str">
        <f>IF($A19="ADD",IF(NOT(ISBLANK(AG19)),_xlfn.XLOOKUP(AG19,ud_pavement_material_type[lookupValue],ud_pavement_material_type[lookupKey],"ERROR"),""), "")</f>
        <v/>
      </c>
      <c r="AI19" s="7"/>
      <c r="AK19" s="3" t="str">
        <f>IF($A19="ADD",IF(NOT(ISBLANK(AJ19)),_xlfn.XLOOKUP(AJ19,ud_pathway_surface_material[lookupValue],ud_pathway_surface_material[lookupKey],"ERROR"),""), "")</f>
        <v/>
      </c>
      <c r="AM19" s="3" t="str">
        <f>IF($A19="ADD",IF(NOT(ISBLANK(AL19)),_xlfn.XLOOKUP(AL19,ud_chip_grade[lookupValue],ud_chip_grade[lookupKey],"ERROR"),""), "")</f>
        <v/>
      </c>
      <c r="AP19" s="3" t="str">
        <f>IF($A19="ADD",IF(NOT(ISBLANK(AO19)),_xlfn.XLOOKUP(AO19,ud_chip_grade[lookupValue],ud_chip_grade[lookupKey],"ERROR"),""), "")</f>
        <v/>
      </c>
      <c r="AR19" s="3" t="str">
        <f>IF($A19="ADD",IF(NOT(ISBLANK(AQ19)),_xlfn.XLOOKUP(AQ19,ud_mix_designation_number[lookupValue],ud_mix_designation_number[lookupKey],"ERROR"),""), "")</f>
        <v/>
      </c>
      <c r="AU19" s="3" t="str">
        <f>IF($A19="ADD",IF(NOT(ISBLANK(AT19)),_xlfn.XLOOKUP(AT19,ud_surface_binder_type[lookupValue],ud_surface_binder_type[lookupKey],"ERROR"),""), "")</f>
        <v/>
      </c>
      <c r="AZ19" s="7"/>
      <c r="BA19" s="4" t="str">
        <f t="shared" ca="1" si="3"/>
        <v/>
      </c>
      <c r="BB19" s="4"/>
      <c r="BC19" s="3" t="str">
        <f t="shared" si="4"/>
        <v/>
      </c>
      <c r="BD19" s="3" t="str">
        <f>IF($A19="","",IF((AND($A19="ADD",OR(BC19="",BC19="In Use"))),"5",(_xlfn.XLOOKUP(BC19,ud_asset_status[lookupValue],ud_asset_status[lookupKey],""))))</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IF($A20="ADD",IF(NOT(ISBLANK(Z20)),_xlfn.XLOOKUP(Z20,ud_pathway_type[lookupValue],ud_pathway_type[lookupKey],"ERROR"),""), "")</f>
        <v/>
      </c>
      <c r="AC20" s="3" t="str">
        <f>IF($A20="ADD",IF(NOT(ISBLANK(AB20)),_xlfn.XLOOKUP(AB20,ud_pathway_position[lookupValue],ud_pathway_position[lookupKey],"ERROR"),""), "")</f>
        <v/>
      </c>
      <c r="AE20" s="3" t="str">
        <f>IF($A20="ADD",IF(NOT(ISBLANK(AD20)),_xlfn.XLOOKUP(AD20,ud_pathway_purpose[lookupValue],ud_pathway_purpose[lookupKey],"ERROR"),""), "")</f>
        <v/>
      </c>
      <c r="AF20" s="7"/>
      <c r="AH20" s="3" t="str">
        <f>IF($A20="ADD",IF(NOT(ISBLANK(AG20)),_xlfn.XLOOKUP(AG20,ud_pavement_material_type[lookupValue],ud_pavement_material_type[lookupKey],"ERROR"),""), "")</f>
        <v/>
      </c>
      <c r="AI20" s="7"/>
      <c r="AK20" s="3" t="str">
        <f>IF($A20="ADD",IF(NOT(ISBLANK(AJ20)),_xlfn.XLOOKUP(AJ20,ud_pathway_surface_material[lookupValue],ud_pathway_surface_material[lookupKey],"ERROR"),""), "")</f>
        <v/>
      </c>
      <c r="AM20" s="3" t="str">
        <f>IF($A20="ADD",IF(NOT(ISBLANK(AL20)),_xlfn.XLOOKUP(AL20,ud_chip_grade[lookupValue],ud_chip_grade[lookupKey],"ERROR"),""), "")</f>
        <v/>
      </c>
      <c r="AP20" s="3" t="str">
        <f>IF($A20="ADD",IF(NOT(ISBLANK(AO20)),_xlfn.XLOOKUP(AO20,ud_chip_grade[lookupValue],ud_chip_grade[lookupKey],"ERROR"),""), "")</f>
        <v/>
      </c>
      <c r="AR20" s="3" t="str">
        <f>IF($A20="ADD",IF(NOT(ISBLANK(AQ20)),_xlfn.XLOOKUP(AQ20,ud_mix_designation_number[lookupValue],ud_mix_designation_number[lookupKey],"ERROR"),""), "")</f>
        <v/>
      </c>
      <c r="AU20" s="3" t="str">
        <f>IF($A20="ADD",IF(NOT(ISBLANK(AT20)),_xlfn.XLOOKUP(AT20,ud_surface_binder_type[lookupValue],ud_surface_binder_type[lookupKey],"ERROR"),""), "")</f>
        <v/>
      </c>
      <c r="AZ20" s="7"/>
      <c r="BA20" s="4" t="str">
        <f t="shared" ca="1" si="3"/>
        <v/>
      </c>
      <c r="BB20" s="4"/>
      <c r="BC20" s="3" t="str">
        <f t="shared" si="4"/>
        <v/>
      </c>
      <c r="BD20" s="3" t="str">
        <f>IF($A20="","",IF((AND($A20="ADD",OR(BC20="",BC20="In Use"))),"5",(_xlfn.XLOOKUP(BC20,ud_asset_status[lookupValue],ud_asset_status[lookupKey],""))))</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IF($A21="ADD",IF(NOT(ISBLANK(Z21)),_xlfn.XLOOKUP(Z21,ud_pathway_type[lookupValue],ud_pathway_type[lookupKey],"ERROR"),""), "")</f>
        <v/>
      </c>
      <c r="AC21" s="3" t="str">
        <f>IF($A21="ADD",IF(NOT(ISBLANK(AB21)),_xlfn.XLOOKUP(AB21,ud_pathway_position[lookupValue],ud_pathway_position[lookupKey],"ERROR"),""), "")</f>
        <v/>
      </c>
      <c r="AE21" s="3" t="str">
        <f>IF($A21="ADD",IF(NOT(ISBLANK(AD21)),_xlfn.XLOOKUP(AD21,ud_pathway_purpose[lookupValue],ud_pathway_purpose[lookupKey],"ERROR"),""), "")</f>
        <v/>
      </c>
      <c r="AF21" s="7"/>
      <c r="AH21" s="3" t="str">
        <f>IF($A21="ADD",IF(NOT(ISBLANK(AG21)),_xlfn.XLOOKUP(AG21,ud_pavement_material_type[lookupValue],ud_pavement_material_type[lookupKey],"ERROR"),""), "")</f>
        <v/>
      </c>
      <c r="AI21" s="7"/>
      <c r="AK21" s="3" t="str">
        <f>IF($A21="ADD",IF(NOT(ISBLANK(AJ21)),_xlfn.XLOOKUP(AJ21,ud_pathway_surface_material[lookupValue],ud_pathway_surface_material[lookupKey],"ERROR"),""), "")</f>
        <v/>
      </c>
      <c r="AM21" s="3" t="str">
        <f>IF($A21="ADD",IF(NOT(ISBLANK(AL21)),_xlfn.XLOOKUP(AL21,ud_chip_grade[lookupValue],ud_chip_grade[lookupKey],"ERROR"),""), "")</f>
        <v/>
      </c>
      <c r="AP21" s="3" t="str">
        <f>IF($A21="ADD",IF(NOT(ISBLANK(AO21)),_xlfn.XLOOKUP(AO21,ud_chip_grade[lookupValue],ud_chip_grade[lookupKey],"ERROR"),""), "")</f>
        <v/>
      </c>
      <c r="AR21" s="3" t="str">
        <f>IF($A21="ADD",IF(NOT(ISBLANK(AQ21)),_xlfn.XLOOKUP(AQ21,ud_mix_designation_number[lookupValue],ud_mix_designation_number[lookupKey],"ERROR"),""), "")</f>
        <v/>
      </c>
      <c r="AU21" s="3" t="str">
        <f>IF($A21="ADD",IF(NOT(ISBLANK(AT21)),_xlfn.XLOOKUP(AT21,ud_surface_binder_type[lookupValue],ud_surface_binder_type[lookupKey],"ERROR"),""), "")</f>
        <v/>
      </c>
      <c r="AZ21" s="7"/>
      <c r="BA21" s="4" t="str">
        <f t="shared" ca="1" si="3"/>
        <v/>
      </c>
      <c r="BB21" s="4"/>
      <c r="BC21" s="3" t="str">
        <f t="shared" si="4"/>
        <v/>
      </c>
      <c r="BD21" s="3" t="str">
        <f>IF($A21="","",IF((AND($A21="ADD",OR(BC21="",BC21="In Use"))),"5",(_xlfn.XLOOKUP(BC21,ud_asset_status[lookupValue],ud_asset_status[lookupKey],""))))</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IF($A22="ADD",IF(NOT(ISBLANK(Z22)),_xlfn.XLOOKUP(Z22,ud_pathway_type[lookupValue],ud_pathway_type[lookupKey],"ERROR"),""), "")</f>
        <v/>
      </c>
      <c r="AC22" s="3" t="str">
        <f>IF($A22="ADD",IF(NOT(ISBLANK(AB22)),_xlfn.XLOOKUP(AB22,ud_pathway_position[lookupValue],ud_pathway_position[lookupKey],"ERROR"),""), "")</f>
        <v/>
      </c>
      <c r="AE22" s="3" t="str">
        <f>IF($A22="ADD",IF(NOT(ISBLANK(AD22)),_xlfn.XLOOKUP(AD22,ud_pathway_purpose[lookupValue],ud_pathway_purpose[lookupKey],"ERROR"),""), "")</f>
        <v/>
      </c>
      <c r="AF22" s="7"/>
      <c r="AH22" s="3" t="str">
        <f>IF($A22="ADD",IF(NOT(ISBLANK(AG22)),_xlfn.XLOOKUP(AG22,ud_pavement_material_type[lookupValue],ud_pavement_material_type[lookupKey],"ERROR"),""), "")</f>
        <v/>
      </c>
      <c r="AI22" s="7"/>
      <c r="AK22" s="3" t="str">
        <f>IF($A22="ADD",IF(NOT(ISBLANK(AJ22)),_xlfn.XLOOKUP(AJ22,ud_pathway_surface_material[lookupValue],ud_pathway_surface_material[lookupKey],"ERROR"),""), "")</f>
        <v/>
      </c>
      <c r="AM22" s="3" t="str">
        <f>IF($A22="ADD",IF(NOT(ISBLANK(AL22)),_xlfn.XLOOKUP(AL22,ud_chip_grade[lookupValue],ud_chip_grade[lookupKey],"ERROR"),""), "")</f>
        <v/>
      </c>
      <c r="AP22" s="3" t="str">
        <f>IF($A22="ADD",IF(NOT(ISBLANK(AO22)),_xlfn.XLOOKUP(AO22,ud_chip_grade[lookupValue],ud_chip_grade[lookupKey],"ERROR"),""), "")</f>
        <v/>
      </c>
      <c r="AR22" s="3" t="str">
        <f>IF($A22="ADD",IF(NOT(ISBLANK(AQ22)),_xlfn.XLOOKUP(AQ22,ud_mix_designation_number[lookupValue],ud_mix_designation_number[lookupKey],"ERROR"),""), "")</f>
        <v/>
      </c>
      <c r="AU22" s="3" t="str">
        <f>IF($A22="ADD",IF(NOT(ISBLANK(AT22)),_xlfn.XLOOKUP(AT22,ud_surface_binder_type[lookupValue],ud_surface_binder_type[lookupKey],"ERROR"),""), "")</f>
        <v/>
      </c>
      <c r="AZ22" s="7"/>
      <c r="BA22" s="4" t="str">
        <f t="shared" ca="1" si="3"/>
        <v/>
      </c>
      <c r="BB22" s="4"/>
      <c r="BC22" s="3" t="str">
        <f t="shared" si="4"/>
        <v/>
      </c>
      <c r="BD22" s="3" t="str">
        <f>IF($A22="","",IF((AND($A22="ADD",OR(BC22="",BC22="In Use"))),"5",(_xlfn.XLOOKUP(BC22,ud_asset_status[lookupValue],ud_asset_status[lookupKey],""))))</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IF($A23="ADD",IF(NOT(ISBLANK(Z23)),_xlfn.XLOOKUP(Z23,ud_pathway_type[lookupValue],ud_pathway_type[lookupKey],"ERROR"),""), "")</f>
        <v/>
      </c>
      <c r="AC23" s="3" t="str">
        <f>IF($A23="ADD",IF(NOT(ISBLANK(AB23)),_xlfn.XLOOKUP(AB23,ud_pathway_position[lookupValue],ud_pathway_position[lookupKey],"ERROR"),""), "")</f>
        <v/>
      </c>
      <c r="AE23" s="3" t="str">
        <f>IF($A23="ADD",IF(NOT(ISBLANK(AD23)),_xlfn.XLOOKUP(AD23,ud_pathway_purpose[lookupValue],ud_pathway_purpose[lookupKey],"ERROR"),""), "")</f>
        <v/>
      </c>
      <c r="AF23" s="7"/>
      <c r="AH23" s="3" t="str">
        <f>IF($A23="ADD",IF(NOT(ISBLANK(AG23)),_xlfn.XLOOKUP(AG23,ud_pavement_material_type[lookupValue],ud_pavement_material_type[lookupKey],"ERROR"),""), "")</f>
        <v/>
      </c>
      <c r="AI23" s="7"/>
      <c r="AK23" s="3" t="str">
        <f>IF($A23="ADD",IF(NOT(ISBLANK(AJ23)),_xlfn.XLOOKUP(AJ23,ud_pathway_surface_material[lookupValue],ud_pathway_surface_material[lookupKey],"ERROR"),""), "")</f>
        <v/>
      </c>
      <c r="AM23" s="3" t="str">
        <f>IF($A23="ADD",IF(NOT(ISBLANK(AL23)),_xlfn.XLOOKUP(AL23,ud_chip_grade[lookupValue],ud_chip_grade[lookupKey],"ERROR"),""), "")</f>
        <v/>
      </c>
      <c r="AP23" s="3" t="str">
        <f>IF($A23="ADD",IF(NOT(ISBLANK(AO23)),_xlfn.XLOOKUP(AO23,ud_chip_grade[lookupValue],ud_chip_grade[lookupKey],"ERROR"),""), "")</f>
        <v/>
      </c>
      <c r="AR23" s="3" t="str">
        <f>IF($A23="ADD",IF(NOT(ISBLANK(AQ23)),_xlfn.XLOOKUP(AQ23,ud_mix_designation_number[lookupValue],ud_mix_designation_number[lookupKey],"ERROR"),""), "")</f>
        <v/>
      </c>
      <c r="AU23" s="3" t="str">
        <f>IF($A23="ADD",IF(NOT(ISBLANK(AT23)),_xlfn.XLOOKUP(AT23,ud_surface_binder_type[lookupValue],ud_surface_binder_type[lookupKey],"ERROR"),""), "")</f>
        <v/>
      </c>
      <c r="AZ23" s="7"/>
      <c r="BA23" s="4" t="str">
        <f t="shared" ca="1" si="3"/>
        <v/>
      </c>
      <c r="BB23" s="4"/>
      <c r="BC23" s="3" t="str">
        <f t="shared" si="4"/>
        <v/>
      </c>
      <c r="BD23" s="3" t="str">
        <f>IF($A23="","",IF((AND($A23="ADD",OR(BC23="",BC23="In Use"))),"5",(_xlfn.XLOOKUP(BC23,ud_asset_status[lookupValue],ud_asset_status[lookupKey],""))))</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IF($A24="ADD",IF(NOT(ISBLANK(Z24)),_xlfn.XLOOKUP(Z24,ud_pathway_type[lookupValue],ud_pathway_type[lookupKey],"ERROR"),""), "")</f>
        <v/>
      </c>
      <c r="AC24" s="3" t="str">
        <f>IF($A24="ADD",IF(NOT(ISBLANK(AB24)),_xlfn.XLOOKUP(AB24,ud_pathway_position[lookupValue],ud_pathway_position[lookupKey],"ERROR"),""), "")</f>
        <v/>
      </c>
      <c r="AE24" s="3" t="str">
        <f>IF($A24="ADD",IF(NOT(ISBLANK(AD24)),_xlfn.XLOOKUP(AD24,ud_pathway_purpose[lookupValue],ud_pathway_purpose[lookupKey],"ERROR"),""), "")</f>
        <v/>
      </c>
      <c r="AF24" s="7"/>
      <c r="AH24" s="3" t="str">
        <f>IF($A24="ADD",IF(NOT(ISBLANK(AG24)),_xlfn.XLOOKUP(AG24,ud_pavement_material_type[lookupValue],ud_pavement_material_type[lookupKey],"ERROR"),""), "")</f>
        <v/>
      </c>
      <c r="AI24" s="7"/>
      <c r="AK24" s="3" t="str">
        <f>IF($A24="ADD",IF(NOT(ISBLANK(AJ24)),_xlfn.XLOOKUP(AJ24,ud_pathway_surface_material[lookupValue],ud_pathway_surface_material[lookupKey],"ERROR"),""), "")</f>
        <v/>
      </c>
      <c r="AM24" s="3" t="str">
        <f>IF($A24="ADD",IF(NOT(ISBLANK(AL24)),_xlfn.XLOOKUP(AL24,ud_chip_grade[lookupValue],ud_chip_grade[lookupKey],"ERROR"),""), "")</f>
        <v/>
      </c>
      <c r="AP24" s="3" t="str">
        <f>IF($A24="ADD",IF(NOT(ISBLANK(AO24)),_xlfn.XLOOKUP(AO24,ud_chip_grade[lookupValue],ud_chip_grade[lookupKey],"ERROR"),""), "")</f>
        <v/>
      </c>
      <c r="AR24" s="3" t="str">
        <f>IF($A24="ADD",IF(NOT(ISBLANK(AQ24)),_xlfn.XLOOKUP(AQ24,ud_mix_designation_number[lookupValue],ud_mix_designation_number[lookupKey],"ERROR"),""), "")</f>
        <v/>
      </c>
      <c r="AU24" s="3" t="str">
        <f>IF($A24="ADD",IF(NOT(ISBLANK(AT24)),_xlfn.XLOOKUP(AT24,ud_surface_binder_type[lookupValue],ud_surface_binder_type[lookupKey],"ERROR"),""), "")</f>
        <v/>
      </c>
      <c r="AZ24" s="7"/>
      <c r="BA24" s="4" t="str">
        <f t="shared" ca="1" si="3"/>
        <v/>
      </c>
      <c r="BB24" s="4"/>
      <c r="BC24" s="3" t="str">
        <f t="shared" si="4"/>
        <v/>
      </c>
      <c r="BD24" s="3" t="str">
        <f>IF($A24="","",IF((AND($A24="ADD",OR(BC24="",BC24="In Use"))),"5",(_xlfn.XLOOKUP(BC24,ud_asset_status[lookupValue],ud_asset_status[lookupKey],""))))</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IF($A25="ADD",IF(NOT(ISBLANK(Z25)),_xlfn.XLOOKUP(Z25,ud_pathway_type[lookupValue],ud_pathway_type[lookupKey],"ERROR"),""), "")</f>
        <v/>
      </c>
      <c r="AC25" s="3" t="str">
        <f>IF($A25="ADD",IF(NOT(ISBLANK(AB25)),_xlfn.XLOOKUP(AB25,ud_pathway_position[lookupValue],ud_pathway_position[lookupKey],"ERROR"),""), "")</f>
        <v/>
      </c>
      <c r="AE25" s="3" t="str">
        <f>IF($A25="ADD",IF(NOT(ISBLANK(AD25)),_xlfn.XLOOKUP(AD25,ud_pathway_purpose[lookupValue],ud_pathway_purpose[lookupKey],"ERROR"),""), "")</f>
        <v/>
      </c>
      <c r="AF25" s="7"/>
      <c r="AH25" s="3" t="str">
        <f>IF($A25="ADD",IF(NOT(ISBLANK(AG25)),_xlfn.XLOOKUP(AG25,ud_pavement_material_type[lookupValue],ud_pavement_material_type[lookupKey],"ERROR"),""), "")</f>
        <v/>
      </c>
      <c r="AI25" s="7"/>
      <c r="AK25" s="3" t="str">
        <f>IF($A25="ADD",IF(NOT(ISBLANK(AJ25)),_xlfn.XLOOKUP(AJ25,ud_pathway_surface_material[lookupValue],ud_pathway_surface_material[lookupKey],"ERROR"),""), "")</f>
        <v/>
      </c>
      <c r="AM25" s="3" t="str">
        <f>IF($A25="ADD",IF(NOT(ISBLANK(AL25)),_xlfn.XLOOKUP(AL25,ud_chip_grade[lookupValue],ud_chip_grade[lookupKey],"ERROR"),""), "")</f>
        <v/>
      </c>
      <c r="AP25" s="3" t="str">
        <f>IF($A25="ADD",IF(NOT(ISBLANK(AO25)),_xlfn.XLOOKUP(AO25,ud_chip_grade[lookupValue],ud_chip_grade[lookupKey],"ERROR"),""), "")</f>
        <v/>
      </c>
      <c r="AR25" s="3" t="str">
        <f>IF($A25="ADD",IF(NOT(ISBLANK(AQ25)),_xlfn.XLOOKUP(AQ25,ud_mix_designation_number[lookupValue],ud_mix_designation_number[lookupKey],"ERROR"),""), "")</f>
        <v/>
      </c>
      <c r="AU25" s="3" t="str">
        <f>IF($A25="ADD",IF(NOT(ISBLANK(AT25)),_xlfn.XLOOKUP(AT25,ud_surface_binder_type[lookupValue],ud_surface_binder_type[lookupKey],"ERROR"),""), "")</f>
        <v/>
      </c>
      <c r="AZ25" s="7"/>
      <c r="BA25" s="4" t="str">
        <f t="shared" ca="1" si="3"/>
        <v/>
      </c>
      <c r="BB25" s="4"/>
      <c r="BC25" s="3" t="str">
        <f t="shared" si="4"/>
        <v/>
      </c>
      <c r="BD25" s="3" t="str">
        <f>IF($A25="","",IF((AND($A25="ADD",OR(BC25="",BC25="In Use"))),"5",(_xlfn.XLOOKUP(BC25,ud_asset_status[lookupValue],ud_asset_status[lookupKey],""))))</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IF($A26="ADD",IF(NOT(ISBLANK(Z26)),_xlfn.XLOOKUP(Z26,ud_pathway_type[lookupValue],ud_pathway_type[lookupKey],"ERROR"),""), "")</f>
        <v/>
      </c>
      <c r="AC26" s="3" t="str">
        <f>IF($A26="ADD",IF(NOT(ISBLANK(AB26)),_xlfn.XLOOKUP(AB26,ud_pathway_position[lookupValue],ud_pathway_position[lookupKey],"ERROR"),""), "")</f>
        <v/>
      </c>
      <c r="AE26" s="3" t="str">
        <f>IF($A26="ADD",IF(NOT(ISBLANK(AD26)),_xlfn.XLOOKUP(AD26,ud_pathway_purpose[lookupValue],ud_pathway_purpose[lookupKey],"ERROR"),""), "")</f>
        <v/>
      </c>
      <c r="AF26" s="7"/>
      <c r="AH26" s="3" t="str">
        <f>IF($A26="ADD",IF(NOT(ISBLANK(AG26)),_xlfn.XLOOKUP(AG26,ud_pavement_material_type[lookupValue],ud_pavement_material_type[lookupKey],"ERROR"),""), "")</f>
        <v/>
      </c>
      <c r="AI26" s="7"/>
      <c r="AK26" s="3" t="str">
        <f>IF($A26="ADD",IF(NOT(ISBLANK(AJ26)),_xlfn.XLOOKUP(AJ26,ud_pathway_surface_material[lookupValue],ud_pathway_surface_material[lookupKey],"ERROR"),""), "")</f>
        <v/>
      </c>
      <c r="AM26" s="3" t="str">
        <f>IF($A26="ADD",IF(NOT(ISBLANK(AL26)),_xlfn.XLOOKUP(AL26,ud_chip_grade[lookupValue],ud_chip_grade[lookupKey],"ERROR"),""), "")</f>
        <v/>
      </c>
      <c r="AP26" s="3" t="str">
        <f>IF($A26="ADD",IF(NOT(ISBLANK(AO26)),_xlfn.XLOOKUP(AO26,ud_chip_grade[lookupValue],ud_chip_grade[lookupKey],"ERROR"),""), "")</f>
        <v/>
      </c>
      <c r="AR26" s="3" t="str">
        <f>IF($A26="ADD",IF(NOT(ISBLANK(AQ26)),_xlfn.XLOOKUP(AQ26,ud_mix_designation_number[lookupValue],ud_mix_designation_number[lookupKey],"ERROR"),""), "")</f>
        <v/>
      </c>
      <c r="AU26" s="3" t="str">
        <f>IF($A26="ADD",IF(NOT(ISBLANK(AT26)),_xlfn.XLOOKUP(AT26,ud_surface_binder_type[lookupValue],ud_surface_binder_type[lookupKey],"ERROR"),""), "")</f>
        <v/>
      </c>
      <c r="AZ26" s="7"/>
      <c r="BA26" s="4" t="str">
        <f t="shared" ca="1" si="3"/>
        <v/>
      </c>
      <c r="BB26" s="4"/>
      <c r="BC26" s="3" t="str">
        <f t="shared" si="4"/>
        <v/>
      </c>
      <c r="BD26" s="3" t="str">
        <f>IF($A26="","",IF((AND($A26="ADD",OR(BC26="",BC26="In Use"))),"5",(_xlfn.XLOOKUP(BC26,ud_asset_status[lookupValue],ud_asset_status[lookupKey],""))))</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IF($A27="ADD",IF(NOT(ISBLANK(Z27)),_xlfn.XLOOKUP(Z27,ud_pathway_type[lookupValue],ud_pathway_type[lookupKey],"ERROR"),""), "")</f>
        <v/>
      </c>
      <c r="AC27" s="3" t="str">
        <f>IF($A27="ADD",IF(NOT(ISBLANK(AB27)),_xlfn.XLOOKUP(AB27,ud_pathway_position[lookupValue],ud_pathway_position[lookupKey],"ERROR"),""), "")</f>
        <v/>
      </c>
      <c r="AE27" s="3" t="str">
        <f>IF($A27="ADD",IF(NOT(ISBLANK(AD27)),_xlfn.XLOOKUP(AD27,ud_pathway_purpose[lookupValue],ud_pathway_purpose[lookupKey],"ERROR"),""), "")</f>
        <v/>
      </c>
      <c r="AF27" s="7"/>
      <c r="AH27" s="3" t="str">
        <f>IF($A27="ADD",IF(NOT(ISBLANK(AG27)),_xlfn.XLOOKUP(AG27,ud_pavement_material_type[lookupValue],ud_pavement_material_type[lookupKey],"ERROR"),""), "")</f>
        <v/>
      </c>
      <c r="AI27" s="7"/>
      <c r="AK27" s="3" t="str">
        <f>IF($A27="ADD",IF(NOT(ISBLANK(AJ27)),_xlfn.XLOOKUP(AJ27,ud_pathway_surface_material[lookupValue],ud_pathway_surface_material[lookupKey],"ERROR"),""), "")</f>
        <v/>
      </c>
      <c r="AM27" s="3" t="str">
        <f>IF($A27="ADD",IF(NOT(ISBLANK(AL27)),_xlfn.XLOOKUP(AL27,ud_chip_grade[lookupValue],ud_chip_grade[lookupKey],"ERROR"),""), "")</f>
        <v/>
      </c>
      <c r="AP27" s="3" t="str">
        <f>IF($A27="ADD",IF(NOT(ISBLANK(AO27)),_xlfn.XLOOKUP(AO27,ud_chip_grade[lookupValue],ud_chip_grade[lookupKey],"ERROR"),""), "")</f>
        <v/>
      </c>
      <c r="AR27" s="3" t="str">
        <f>IF($A27="ADD",IF(NOT(ISBLANK(AQ27)),_xlfn.XLOOKUP(AQ27,ud_mix_designation_number[lookupValue],ud_mix_designation_number[lookupKey],"ERROR"),""), "")</f>
        <v/>
      </c>
      <c r="AU27" s="3" t="str">
        <f>IF($A27="ADD",IF(NOT(ISBLANK(AT27)),_xlfn.XLOOKUP(AT27,ud_surface_binder_type[lookupValue],ud_surface_binder_type[lookupKey],"ERROR"),""), "")</f>
        <v/>
      </c>
      <c r="AZ27" s="7"/>
      <c r="BA27" s="4" t="str">
        <f t="shared" ca="1" si="3"/>
        <v/>
      </c>
      <c r="BB27" s="4"/>
      <c r="BC27" s="3" t="str">
        <f t="shared" si="4"/>
        <v/>
      </c>
      <c r="BD27" s="3" t="str">
        <f>IF($A27="","",IF((AND($A27="ADD",OR(BC27="",BC27="In Use"))),"5",(_xlfn.XLOOKUP(BC27,ud_asset_status[lookupValue],ud_asset_status[lookupKey],""))))</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IF($A28="ADD",IF(NOT(ISBLANK(Z28)),_xlfn.XLOOKUP(Z28,ud_pathway_type[lookupValue],ud_pathway_type[lookupKey],"ERROR"),""), "")</f>
        <v/>
      </c>
      <c r="AC28" s="3" t="str">
        <f>IF($A28="ADD",IF(NOT(ISBLANK(AB28)),_xlfn.XLOOKUP(AB28,ud_pathway_position[lookupValue],ud_pathway_position[lookupKey],"ERROR"),""), "")</f>
        <v/>
      </c>
      <c r="AE28" s="3" t="str">
        <f>IF($A28="ADD",IF(NOT(ISBLANK(AD28)),_xlfn.XLOOKUP(AD28,ud_pathway_purpose[lookupValue],ud_pathway_purpose[lookupKey],"ERROR"),""), "")</f>
        <v/>
      </c>
      <c r="AF28" s="7"/>
      <c r="AH28" s="3" t="str">
        <f>IF($A28="ADD",IF(NOT(ISBLANK(AG28)),_xlfn.XLOOKUP(AG28,ud_pavement_material_type[lookupValue],ud_pavement_material_type[lookupKey],"ERROR"),""), "")</f>
        <v/>
      </c>
      <c r="AI28" s="7"/>
      <c r="AK28" s="3" t="str">
        <f>IF($A28="ADD",IF(NOT(ISBLANK(AJ28)),_xlfn.XLOOKUP(AJ28,ud_pathway_surface_material[lookupValue],ud_pathway_surface_material[lookupKey],"ERROR"),""), "")</f>
        <v/>
      </c>
      <c r="AM28" s="3" t="str">
        <f>IF($A28="ADD",IF(NOT(ISBLANK(AL28)),_xlfn.XLOOKUP(AL28,ud_chip_grade[lookupValue],ud_chip_grade[lookupKey],"ERROR"),""), "")</f>
        <v/>
      </c>
      <c r="AP28" s="3" t="str">
        <f>IF($A28="ADD",IF(NOT(ISBLANK(AO28)),_xlfn.XLOOKUP(AO28,ud_chip_grade[lookupValue],ud_chip_grade[lookupKey],"ERROR"),""), "")</f>
        <v/>
      </c>
      <c r="AR28" s="3" t="str">
        <f>IF($A28="ADD",IF(NOT(ISBLANK(AQ28)),_xlfn.XLOOKUP(AQ28,ud_mix_designation_number[lookupValue],ud_mix_designation_number[lookupKey],"ERROR"),""), "")</f>
        <v/>
      </c>
      <c r="AU28" s="3" t="str">
        <f>IF($A28="ADD",IF(NOT(ISBLANK(AT28)),_xlfn.XLOOKUP(AT28,ud_surface_binder_type[lookupValue],ud_surface_binder_type[lookupKey],"ERROR"),""), "")</f>
        <v/>
      </c>
      <c r="AZ28" s="7"/>
      <c r="BA28" s="4" t="str">
        <f t="shared" ca="1" si="3"/>
        <v/>
      </c>
      <c r="BB28" s="4"/>
      <c r="BC28" s="3" t="str">
        <f t="shared" si="4"/>
        <v/>
      </c>
      <c r="BD28" s="3" t="str">
        <f>IF($A28="","",IF((AND($A28="ADD",OR(BC28="",BC28="In Use"))),"5",(_xlfn.XLOOKUP(BC28,ud_asset_status[lookupValue],ud_asset_status[lookupKey],""))))</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IF($A29="ADD",IF(NOT(ISBLANK(Z29)),_xlfn.XLOOKUP(Z29,ud_pathway_type[lookupValue],ud_pathway_type[lookupKey],"ERROR"),""), "")</f>
        <v/>
      </c>
      <c r="AC29" s="3" t="str">
        <f>IF($A29="ADD",IF(NOT(ISBLANK(AB29)),_xlfn.XLOOKUP(AB29,ud_pathway_position[lookupValue],ud_pathway_position[lookupKey],"ERROR"),""), "")</f>
        <v/>
      </c>
      <c r="AE29" s="3" t="str">
        <f>IF($A29="ADD",IF(NOT(ISBLANK(AD29)),_xlfn.XLOOKUP(AD29,ud_pathway_purpose[lookupValue],ud_pathway_purpose[lookupKey],"ERROR"),""), "")</f>
        <v/>
      </c>
      <c r="AF29" s="7"/>
      <c r="AH29" s="3" t="str">
        <f>IF($A29="ADD",IF(NOT(ISBLANK(AG29)),_xlfn.XLOOKUP(AG29,ud_pavement_material_type[lookupValue],ud_pavement_material_type[lookupKey],"ERROR"),""), "")</f>
        <v/>
      </c>
      <c r="AI29" s="7"/>
      <c r="AK29" s="3" t="str">
        <f>IF($A29="ADD",IF(NOT(ISBLANK(AJ29)),_xlfn.XLOOKUP(AJ29,ud_pathway_surface_material[lookupValue],ud_pathway_surface_material[lookupKey],"ERROR"),""), "")</f>
        <v/>
      </c>
      <c r="AM29" s="3" t="str">
        <f>IF($A29="ADD",IF(NOT(ISBLANK(AL29)),_xlfn.XLOOKUP(AL29,ud_chip_grade[lookupValue],ud_chip_grade[lookupKey],"ERROR"),""), "")</f>
        <v/>
      </c>
      <c r="AP29" s="3" t="str">
        <f>IF($A29="ADD",IF(NOT(ISBLANK(AO29)),_xlfn.XLOOKUP(AO29,ud_chip_grade[lookupValue],ud_chip_grade[lookupKey],"ERROR"),""), "")</f>
        <v/>
      </c>
      <c r="AR29" s="3" t="str">
        <f>IF($A29="ADD",IF(NOT(ISBLANK(AQ29)),_xlfn.XLOOKUP(AQ29,ud_mix_designation_number[lookupValue],ud_mix_designation_number[lookupKey],"ERROR"),""), "")</f>
        <v/>
      </c>
      <c r="AU29" s="3" t="str">
        <f>IF($A29="ADD",IF(NOT(ISBLANK(AT29)),_xlfn.XLOOKUP(AT29,ud_surface_binder_type[lookupValue],ud_surface_binder_type[lookupKey],"ERROR"),""), "")</f>
        <v/>
      </c>
      <c r="AZ29" s="7"/>
      <c r="BA29" s="4" t="str">
        <f t="shared" ca="1" si="3"/>
        <v/>
      </c>
      <c r="BB29" s="4"/>
      <c r="BC29" s="3" t="str">
        <f t="shared" si="4"/>
        <v/>
      </c>
      <c r="BD29" s="3" t="str">
        <f>IF($A29="","",IF((AND($A29="ADD",OR(BC29="",BC29="In Use"))),"5",(_xlfn.XLOOKUP(BC29,ud_asset_status[lookupValue],ud_asset_status[lookupKey],""))))</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IF($A30="ADD",IF(NOT(ISBLANK(Z30)),_xlfn.XLOOKUP(Z30,ud_pathway_type[lookupValue],ud_pathway_type[lookupKey],"ERROR"),""), "")</f>
        <v/>
      </c>
      <c r="AC30" s="3" t="str">
        <f>IF($A30="ADD",IF(NOT(ISBLANK(AB30)),_xlfn.XLOOKUP(AB30,ud_pathway_position[lookupValue],ud_pathway_position[lookupKey],"ERROR"),""), "")</f>
        <v/>
      </c>
      <c r="AE30" s="3" t="str">
        <f>IF($A30="ADD",IF(NOT(ISBLANK(AD30)),_xlfn.XLOOKUP(AD30,ud_pathway_purpose[lookupValue],ud_pathway_purpose[lookupKey],"ERROR"),""), "")</f>
        <v/>
      </c>
      <c r="AF30" s="7"/>
      <c r="AH30" s="3" t="str">
        <f>IF($A30="ADD",IF(NOT(ISBLANK(AG30)),_xlfn.XLOOKUP(AG30,ud_pavement_material_type[lookupValue],ud_pavement_material_type[lookupKey],"ERROR"),""), "")</f>
        <v/>
      </c>
      <c r="AI30" s="7"/>
      <c r="AK30" s="3" t="str">
        <f>IF($A30="ADD",IF(NOT(ISBLANK(AJ30)),_xlfn.XLOOKUP(AJ30,ud_pathway_surface_material[lookupValue],ud_pathway_surface_material[lookupKey],"ERROR"),""), "")</f>
        <v/>
      </c>
      <c r="AM30" s="3" t="str">
        <f>IF($A30="ADD",IF(NOT(ISBLANK(AL30)),_xlfn.XLOOKUP(AL30,ud_chip_grade[lookupValue],ud_chip_grade[lookupKey],"ERROR"),""), "")</f>
        <v/>
      </c>
      <c r="AP30" s="3" t="str">
        <f>IF($A30="ADD",IF(NOT(ISBLANK(AO30)),_xlfn.XLOOKUP(AO30,ud_chip_grade[lookupValue],ud_chip_grade[lookupKey],"ERROR"),""), "")</f>
        <v/>
      </c>
      <c r="AR30" s="3" t="str">
        <f>IF($A30="ADD",IF(NOT(ISBLANK(AQ30)),_xlfn.XLOOKUP(AQ30,ud_mix_designation_number[lookupValue],ud_mix_designation_number[lookupKey],"ERROR"),""), "")</f>
        <v/>
      </c>
      <c r="AU30" s="3" t="str">
        <f>IF($A30="ADD",IF(NOT(ISBLANK(AT30)),_xlfn.XLOOKUP(AT30,ud_surface_binder_type[lookupValue],ud_surface_binder_type[lookupKey],"ERROR"),""), "")</f>
        <v/>
      </c>
      <c r="AZ30" s="7"/>
      <c r="BA30" s="4" t="str">
        <f t="shared" ca="1" si="3"/>
        <v/>
      </c>
      <c r="BB30" s="4"/>
      <c r="BC30" s="3" t="str">
        <f t="shared" si="4"/>
        <v/>
      </c>
      <c r="BD30" s="3" t="str">
        <f>IF($A30="","",IF((AND($A30="ADD",OR(BC30="",BC30="In Use"))),"5",(_xlfn.XLOOKUP(BC30,ud_asset_status[lookupValue],ud_asset_status[lookupKey],""))))</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IF($A31="ADD",IF(NOT(ISBLANK(Z31)),_xlfn.XLOOKUP(Z31,ud_pathway_type[lookupValue],ud_pathway_type[lookupKey],"ERROR"),""), "")</f>
        <v/>
      </c>
      <c r="AC31" s="3" t="str">
        <f>IF($A31="ADD",IF(NOT(ISBLANK(AB31)),_xlfn.XLOOKUP(AB31,ud_pathway_position[lookupValue],ud_pathway_position[lookupKey],"ERROR"),""), "")</f>
        <v/>
      </c>
      <c r="AE31" s="3" t="str">
        <f>IF($A31="ADD",IF(NOT(ISBLANK(AD31)),_xlfn.XLOOKUP(AD31,ud_pathway_purpose[lookupValue],ud_pathway_purpose[lookupKey],"ERROR"),""), "")</f>
        <v/>
      </c>
      <c r="AF31" s="7"/>
      <c r="AH31" s="3" t="str">
        <f>IF($A31="ADD",IF(NOT(ISBLANK(AG31)),_xlfn.XLOOKUP(AG31,ud_pavement_material_type[lookupValue],ud_pavement_material_type[lookupKey],"ERROR"),""), "")</f>
        <v/>
      </c>
      <c r="AI31" s="7"/>
      <c r="AK31" s="3" t="str">
        <f>IF($A31="ADD",IF(NOT(ISBLANK(AJ31)),_xlfn.XLOOKUP(AJ31,ud_pathway_surface_material[lookupValue],ud_pathway_surface_material[lookupKey],"ERROR"),""), "")</f>
        <v/>
      </c>
      <c r="AM31" s="3" t="str">
        <f>IF($A31="ADD",IF(NOT(ISBLANK(AL31)),_xlfn.XLOOKUP(AL31,ud_chip_grade[lookupValue],ud_chip_grade[lookupKey],"ERROR"),""), "")</f>
        <v/>
      </c>
      <c r="AP31" s="3" t="str">
        <f>IF($A31="ADD",IF(NOT(ISBLANK(AO31)),_xlfn.XLOOKUP(AO31,ud_chip_grade[lookupValue],ud_chip_grade[lookupKey],"ERROR"),""), "")</f>
        <v/>
      </c>
      <c r="AR31" s="3" t="str">
        <f>IF($A31="ADD",IF(NOT(ISBLANK(AQ31)),_xlfn.XLOOKUP(AQ31,ud_mix_designation_number[lookupValue],ud_mix_designation_number[lookupKey],"ERROR"),""), "")</f>
        <v/>
      </c>
      <c r="AU31" s="3" t="str">
        <f>IF($A31="ADD",IF(NOT(ISBLANK(AT31)),_xlfn.XLOOKUP(AT31,ud_surface_binder_type[lookupValue],ud_surface_binder_type[lookupKey],"ERROR"),""), "")</f>
        <v/>
      </c>
      <c r="AZ31" s="7"/>
      <c r="BA31" s="4" t="str">
        <f t="shared" ca="1" si="3"/>
        <v/>
      </c>
      <c r="BB31" s="4"/>
      <c r="BC31" s="3" t="str">
        <f t="shared" si="4"/>
        <v/>
      </c>
      <c r="BD31" s="3" t="str">
        <f>IF($A31="","",IF((AND($A31="ADD",OR(BC31="",BC31="In Use"))),"5",(_xlfn.XLOOKUP(BC31,ud_asset_status[lookupValue],ud_asset_status[lookupKey],""))))</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IF($A32="ADD",IF(NOT(ISBLANK(Z32)),_xlfn.XLOOKUP(Z32,ud_pathway_type[lookupValue],ud_pathway_type[lookupKey],"ERROR"),""), "")</f>
        <v/>
      </c>
      <c r="AC32" s="3" t="str">
        <f>IF($A32="ADD",IF(NOT(ISBLANK(AB32)),_xlfn.XLOOKUP(AB32,ud_pathway_position[lookupValue],ud_pathway_position[lookupKey],"ERROR"),""), "")</f>
        <v/>
      </c>
      <c r="AE32" s="3" t="str">
        <f>IF($A32="ADD",IF(NOT(ISBLANK(AD32)),_xlfn.XLOOKUP(AD32,ud_pathway_purpose[lookupValue],ud_pathway_purpose[lookupKey],"ERROR"),""), "")</f>
        <v/>
      </c>
      <c r="AF32" s="7"/>
      <c r="AH32" s="3" t="str">
        <f>IF($A32="ADD",IF(NOT(ISBLANK(AG32)),_xlfn.XLOOKUP(AG32,ud_pavement_material_type[lookupValue],ud_pavement_material_type[lookupKey],"ERROR"),""), "")</f>
        <v/>
      </c>
      <c r="AI32" s="7"/>
      <c r="AK32" s="3" t="str">
        <f>IF($A32="ADD",IF(NOT(ISBLANK(AJ32)),_xlfn.XLOOKUP(AJ32,ud_pathway_surface_material[lookupValue],ud_pathway_surface_material[lookupKey],"ERROR"),""), "")</f>
        <v/>
      </c>
      <c r="AM32" s="3" t="str">
        <f>IF($A32="ADD",IF(NOT(ISBLANK(AL32)),_xlfn.XLOOKUP(AL32,ud_chip_grade[lookupValue],ud_chip_grade[lookupKey],"ERROR"),""), "")</f>
        <v/>
      </c>
      <c r="AP32" s="3" t="str">
        <f>IF($A32="ADD",IF(NOT(ISBLANK(AO32)),_xlfn.XLOOKUP(AO32,ud_chip_grade[lookupValue],ud_chip_grade[lookupKey],"ERROR"),""), "")</f>
        <v/>
      </c>
      <c r="AR32" s="3" t="str">
        <f>IF($A32="ADD",IF(NOT(ISBLANK(AQ32)),_xlfn.XLOOKUP(AQ32,ud_mix_designation_number[lookupValue],ud_mix_designation_number[lookupKey],"ERROR"),""), "")</f>
        <v/>
      </c>
      <c r="AU32" s="3" t="str">
        <f>IF($A32="ADD",IF(NOT(ISBLANK(AT32)),_xlfn.XLOOKUP(AT32,ud_surface_binder_type[lookupValue],ud_surface_binder_type[lookupKey],"ERROR"),""), "")</f>
        <v/>
      </c>
      <c r="AZ32" s="7"/>
      <c r="BA32" s="4" t="str">
        <f t="shared" ca="1" si="3"/>
        <v/>
      </c>
      <c r="BB32" s="4"/>
      <c r="BC32" s="3" t="str">
        <f t="shared" si="4"/>
        <v/>
      </c>
      <c r="BD32" s="3" t="str">
        <f>IF($A32="","",IF((AND($A32="ADD",OR(BC32="",BC32="In Use"))),"5",(_xlfn.XLOOKUP(BC32,ud_asset_status[lookupValue],ud_asset_status[lookupKey],""))))</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IF($A33="ADD",IF(NOT(ISBLANK(Z33)),_xlfn.XLOOKUP(Z33,ud_pathway_type[lookupValue],ud_pathway_type[lookupKey],"ERROR"),""), "")</f>
        <v/>
      </c>
      <c r="AC33" s="3" t="str">
        <f>IF($A33="ADD",IF(NOT(ISBLANK(AB33)),_xlfn.XLOOKUP(AB33,ud_pathway_position[lookupValue],ud_pathway_position[lookupKey],"ERROR"),""), "")</f>
        <v/>
      </c>
      <c r="AE33" s="3" t="str">
        <f>IF($A33="ADD",IF(NOT(ISBLANK(AD33)),_xlfn.XLOOKUP(AD33,ud_pathway_purpose[lookupValue],ud_pathway_purpose[lookupKey],"ERROR"),""), "")</f>
        <v/>
      </c>
      <c r="AF33" s="7"/>
      <c r="AH33" s="3" t="str">
        <f>IF($A33="ADD",IF(NOT(ISBLANK(AG33)),_xlfn.XLOOKUP(AG33,ud_pavement_material_type[lookupValue],ud_pavement_material_type[lookupKey],"ERROR"),""), "")</f>
        <v/>
      </c>
      <c r="AI33" s="7"/>
      <c r="AK33" s="3" t="str">
        <f>IF($A33="ADD",IF(NOT(ISBLANK(AJ33)),_xlfn.XLOOKUP(AJ33,ud_pathway_surface_material[lookupValue],ud_pathway_surface_material[lookupKey],"ERROR"),""), "")</f>
        <v/>
      </c>
      <c r="AM33" s="3" t="str">
        <f>IF($A33="ADD",IF(NOT(ISBLANK(AL33)),_xlfn.XLOOKUP(AL33,ud_chip_grade[lookupValue],ud_chip_grade[lookupKey],"ERROR"),""), "")</f>
        <v/>
      </c>
      <c r="AP33" s="3" t="str">
        <f>IF($A33="ADD",IF(NOT(ISBLANK(AO33)),_xlfn.XLOOKUP(AO33,ud_chip_grade[lookupValue],ud_chip_grade[lookupKey],"ERROR"),""), "")</f>
        <v/>
      </c>
      <c r="AR33" s="3" t="str">
        <f>IF($A33="ADD",IF(NOT(ISBLANK(AQ33)),_xlfn.XLOOKUP(AQ33,ud_mix_designation_number[lookupValue],ud_mix_designation_number[lookupKey],"ERROR"),""), "")</f>
        <v/>
      </c>
      <c r="AU33" s="3" t="str">
        <f>IF($A33="ADD",IF(NOT(ISBLANK(AT33)),_xlfn.XLOOKUP(AT33,ud_surface_binder_type[lookupValue],ud_surface_binder_type[lookupKey],"ERROR"),""), "")</f>
        <v/>
      </c>
      <c r="AZ33" s="7"/>
      <c r="BA33" s="4" t="str">
        <f t="shared" ca="1" si="3"/>
        <v/>
      </c>
      <c r="BB33" s="4"/>
      <c r="BC33" s="3" t="str">
        <f t="shared" si="4"/>
        <v/>
      </c>
      <c r="BD33" s="3" t="str">
        <f>IF($A33="","",IF((AND($A33="ADD",OR(BC33="",BC33="In Use"))),"5",(_xlfn.XLOOKUP(BC33,ud_asset_status[lookupValue],ud_asset_status[lookupKey],""))))</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IF($A34="ADD",IF(NOT(ISBLANK(Z34)),_xlfn.XLOOKUP(Z34,ud_pathway_type[lookupValue],ud_pathway_type[lookupKey],"ERROR"),""), "")</f>
        <v/>
      </c>
      <c r="AC34" s="3" t="str">
        <f>IF($A34="ADD",IF(NOT(ISBLANK(AB34)),_xlfn.XLOOKUP(AB34,ud_pathway_position[lookupValue],ud_pathway_position[lookupKey],"ERROR"),""), "")</f>
        <v/>
      </c>
      <c r="AE34" s="3" t="str">
        <f>IF($A34="ADD",IF(NOT(ISBLANK(AD34)),_xlfn.XLOOKUP(AD34,ud_pathway_purpose[lookupValue],ud_pathway_purpose[lookupKey],"ERROR"),""), "")</f>
        <v/>
      </c>
      <c r="AF34" s="7"/>
      <c r="AH34" s="3" t="str">
        <f>IF($A34="ADD",IF(NOT(ISBLANK(AG34)),_xlfn.XLOOKUP(AG34,ud_pavement_material_type[lookupValue],ud_pavement_material_type[lookupKey],"ERROR"),""), "")</f>
        <v/>
      </c>
      <c r="AI34" s="7"/>
      <c r="AK34" s="3" t="str">
        <f>IF($A34="ADD",IF(NOT(ISBLANK(AJ34)),_xlfn.XLOOKUP(AJ34,ud_pathway_surface_material[lookupValue],ud_pathway_surface_material[lookupKey],"ERROR"),""), "")</f>
        <v/>
      </c>
      <c r="AM34" s="3" t="str">
        <f>IF($A34="ADD",IF(NOT(ISBLANK(AL34)),_xlfn.XLOOKUP(AL34,ud_chip_grade[lookupValue],ud_chip_grade[lookupKey],"ERROR"),""), "")</f>
        <v/>
      </c>
      <c r="AP34" s="3" t="str">
        <f>IF($A34="ADD",IF(NOT(ISBLANK(AO34)),_xlfn.XLOOKUP(AO34,ud_chip_grade[lookupValue],ud_chip_grade[lookupKey],"ERROR"),""), "")</f>
        <v/>
      </c>
      <c r="AR34" s="3" t="str">
        <f>IF($A34="ADD",IF(NOT(ISBLANK(AQ34)),_xlfn.XLOOKUP(AQ34,ud_mix_designation_number[lookupValue],ud_mix_designation_number[lookupKey],"ERROR"),""), "")</f>
        <v/>
      </c>
      <c r="AU34" s="3" t="str">
        <f>IF($A34="ADD",IF(NOT(ISBLANK(AT34)),_xlfn.XLOOKUP(AT34,ud_surface_binder_type[lookupValue],ud_surface_binder_type[lookupKey],"ERROR"),""), "")</f>
        <v/>
      </c>
      <c r="AZ34" s="7"/>
      <c r="BA34" s="4" t="str">
        <f t="shared" ca="1" si="3"/>
        <v/>
      </c>
      <c r="BB34" s="4"/>
      <c r="BC34" s="3" t="str">
        <f t="shared" si="4"/>
        <v/>
      </c>
      <c r="BD34" s="3" t="str">
        <f>IF($A34="","",IF((AND($A34="ADD",OR(BC34="",BC34="In Use"))),"5",(_xlfn.XLOOKUP(BC34,ud_asset_status[lookupValue],ud_asset_status[lookupKey],""))))</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IF($A35="ADD",IF(NOT(ISBLANK(Z35)),_xlfn.XLOOKUP(Z35,ud_pathway_type[lookupValue],ud_pathway_type[lookupKey],"ERROR"),""), "")</f>
        <v/>
      </c>
      <c r="AC35" s="3" t="str">
        <f>IF($A35="ADD",IF(NOT(ISBLANK(AB35)),_xlfn.XLOOKUP(AB35,ud_pathway_position[lookupValue],ud_pathway_position[lookupKey],"ERROR"),""), "")</f>
        <v/>
      </c>
      <c r="AE35" s="3" t="str">
        <f>IF($A35="ADD",IF(NOT(ISBLANK(AD35)),_xlfn.XLOOKUP(AD35,ud_pathway_purpose[lookupValue],ud_pathway_purpose[lookupKey],"ERROR"),""), "")</f>
        <v/>
      </c>
      <c r="AF35" s="7"/>
      <c r="AH35" s="3" t="str">
        <f>IF($A35="ADD",IF(NOT(ISBLANK(AG35)),_xlfn.XLOOKUP(AG35,ud_pavement_material_type[lookupValue],ud_pavement_material_type[lookupKey],"ERROR"),""), "")</f>
        <v/>
      </c>
      <c r="AI35" s="7"/>
      <c r="AK35" s="3" t="str">
        <f>IF($A35="ADD",IF(NOT(ISBLANK(AJ35)),_xlfn.XLOOKUP(AJ35,ud_pathway_surface_material[lookupValue],ud_pathway_surface_material[lookupKey],"ERROR"),""), "")</f>
        <v/>
      </c>
      <c r="AM35" s="3" t="str">
        <f>IF($A35="ADD",IF(NOT(ISBLANK(AL35)),_xlfn.XLOOKUP(AL35,ud_chip_grade[lookupValue],ud_chip_grade[lookupKey],"ERROR"),""), "")</f>
        <v/>
      </c>
      <c r="AP35" s="3" t="str">
        <f>IF($A35="ADD",IF(NOT(ISBLANK(AO35)),_xlfn.XLOOKUP(AO35,ud_chip_grade[lookupValue],ud_chip_grade[lookupKey],"ERROR"),""), "")</f>
        <v/>
      </c>
      <c r="AR35" s="3" t="str">
        <f>IF($A35="ADD",IF(NOT(ISBLANK(AQ35)),_xlfn.XLOOKUP(AQ35,ud_mix_designation_number[lookupValue],ud_mix_designation_number[lookupKey],"ERROR"),""), "")</f>
        <v/>
      </c>
      <c r="AU35" s="3" t="str">
        <f>IF($A35="ADD",IF(NOT(ISBLANK(AT35)),_xlfn.XLOOKUP(AT35,ud_surface_binder_type[lookupValue],ud_surface_binder_type[lookupKey],"ERROR"),""), "")</f>
        <v/>
      </c>
      <c r="AZ35" s="7"/>
      <c r="BA35" s="4" t="str">
        <f t="shared" ca="1" si="3"/>
        <v/>
      </c>
      <c r="BB35" s="4"/>
      <c r="BC35" s="3" t="str">
        <f t="shared" si="4"/>
        <v/>
      </c>
      <c r="BD35" s="3" t="str">
        <f>IF($A35="","",IF((AND($A35="ADD",OR(BC35="",BC35="In Use"))),"5",(_xlfn.XLOOKUP(BC35,ud_asset_status[lookupValue],ud_asset_status[lookupKey],""))))</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IF($A36="ADD",IF(NOT(ISBLANK(Z36)),_xlfn.XLOOKUP(Z36,ud_pathway_type[lookupValue],ud_pathway_type[lookupKey],"ERROR"),""), "")</f>
        <v/>
      </c>
      <c r="AC36" s="3" t="str">
        <f>IF($A36="ADD",IF(NOT(ISBLANK(AB36)),_xlfn.XLOOKUP(AB36,ud_pathway_position[lookupValue],ud_pathway_position[lookupKey],"ERROR"),""), "")</f>
        <v/>
      </c>
      <c r="AE36" s="3" t="str">
        <f>IF($A36="ADD",IF(NOT(ISBLANK(AD36)),_xlfn.XLOOKUP(AD36,ud_pathway_purpose[lookupValue],ud_pathway_purpose[lookupKey],"ERROR"),""), "")</f>
        <v/>
      </c>
      <c r="AF36" s="7"/>
      <c r="AH36" s="3" t="str">
        <f>IF($A36="ADD",IF(NOT(ISBLANK(AG36)),_xlfn.XLOOKUP(AG36,ud_pavement_material_type[lookupValue],ud_pavement_material_type[lookupKey],"ERROR"),""), "")</f>
        <v/>
      </c>
      <c r="AI36" s="7"/>
      <c r="AK36" s="3" t="str">
        <f>IF($A36="ADD",IF(NOT(ISBLANK(AJ36)),_xlfn.XLOOKUP(AJ36,ud_pathway_surface_material[lookupValue],ud_pathway_surface_material[lookupKey],"ERROR"),""), "")</f>
        <v/>
      </c>
      <c r="AM36" s="3" t="str">
        <f>IF($A36="ADD",IF(NOT(ISBLANK(AL36)),_xlfn.XLOOKUP(AL36,ud_chip_grade[lookupValue],ud_chip_grade[lookupKey],"ERROR"),""), "")</f>
        <v/>
      </c>
      <c r="AP36" s="3" t="str">
        <f>IF($A36="ADD",IF(NOT(ISBLANK(AO36)),_xlfn.XLOOKUP(AO36,ud_chip_grade[lookupValue],ud_chip_grade[lookupKey],"ERROR"),""), "")</f>
        <v/>
      </c>
      <c r="AR36" s="3" t="str">
        <f>IF($A36="ADD",IF(NOT(ISBLANK(AQ36)),_xlfn.XLOOKUP(AQ36,ud_mix_designation_number[lookupValue],ud_mix_designation_number[lookupKey],"ERROR"),""), "")</f>
        <v/>
      </c>
      <c r="AU36" s="3" t="str">
        <f>IF($A36="ADD",IF(NOT(ISBLANK(AT36)),_xlfn.XLOOKUP(AT36,ud_surface_binder_type[lookupValue],ud_surface_binder_type[lookupKey],"ERROR"),""), "")</f>
        <v/>
      </c>
      <c r="AZ36" s="7"/>
      <c r="BA36" s="4" t="str">
        <f t="shared" ca="1" si="3"/>
        <v/>
      </c>
      <c r="BB36" s="4"/>
      <c r="BC36" s="3" t="str">
        <f t="shared" si="4"/>
        <v/>
      </c>
      <c r="BD36" s="3" t="str">
        <f>IF($A36="","",IF((AND($A36="ADD",OR(BC36="",BC36="In Use"))),"5",(_xlfn.XLOOKUP(BC36,ud_asset_status[lookupValue],ud_asset_status[lookupKey],""))))</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IF($A37="ADD",IF(NOT(ISBLANK(Z37)),_xlfn.XLOOKUP(Z37,ud_pathway_type[lookupValue],ud_pathway_type[lookupKey],"ERROR"),""), "")</f>
        <v/>
      </c>
      <c r="AC37" s="3" t="str">
        <f>IF($A37="ADD",IF(NOT(ISBLANK(AB37)),_xlfn.XLOOKUP(AB37,ud_pathway_position[lookupValue],ud_pathway_position[lookupKey],"ERROR"),""), "")</f>
        <v/>
      </c>
      <c r="AE37" s="3" t="str">
        <f>IF($A37="ADD",IF(NOT(ISBLANK(AD37)),_xlfn.XLOOKUP(AD37,ud_pathway_purpose[lookupValue],ud_pathway_purpose[lookupKey],"ERROR"),""), "")</f>
        <v/>
      </c>
      <c r="AF37" s="7"/>
      <c r="AH37" s="3" t="str">
        <f>IF($A37="ADD",IF(NOT(ISBLANK(AG37)),_xlfn.XLOOKUP(AG37,ud_pavement_material_type[lookupValue],ud_pavement_material_type[lookupKey],"ERROR"),""), "")</f>
        <v/>
      </c>
      <c r="AI37" s="7"/>
      <c r="AK37" s="3" t="str">
        <f>IF($A37="ADD",IF(NOT(ISBLANK(AJ37)),_xlfn.XLOOKUP(AJ37,ud_pathway_surface_material[lookupValue],ud_pathway_surface_material[lookupKey],"ERROR"),""), "")</f>
        <v/>
      </c>
      <c r="AM37" s="3" t="str">
        <f>IF($A37="ADD",IF(NOT(ISBLANK(AL37)),_xlfn.XLOOKUP(AL37,ud_chip_grade[lookupValue],ud_chip_grade[lookupKey],"ERROR"),""), "")</f>
        <v/>
      </c>
      <c r="AP37" s="3" t="str">
        <f>IF($A37="ADD",IF(NOT(ISBLANK(AO37)),_xlfn.XLOOKUP(AO37,ud_chip_grade[lookupValue],ud_chip_grade[lookupKey],"ERROR"),""), "")</f>
        <v/>
      </c>
      <c r="AR37" s="3" t="str">
        <f>IF($A37="ADD",IF(NOT(ISBLANK(AQ37)),_xlfn.XLOOKUP(AQ37,ud_mix_designation_number[lookupValue],ud_mix_designation_number[lookupKey],"ERROR"),""), "")</f>
        <v/>
      </c>
      <c r="AU37" s="3" t="str">
        <f>IF($A37="ADD",IF(NOT(ISBLANK(AT37)),_xlfn.XLOOKUP(AT37,ud_surface_binder_type[lookupValue],ud_surface_binder_type[lookupKey],"ERROR"),""), "")</f>
        <v/>
      </c>
      <c r="AZ37" s="7"/>
      <c r="BA37" s="4" t="str">
        <f t="shared" ca="1" si="3"/>
        <v/>
      </c>
      <c r="BB37" s="4"/>
      <c r="BC37" s="3" t="str">
        <f t="shared" si="4"/>
        <v/>
      </c>
      <c r="BD37" s="3" t="str">
        <f>IF($A37="","",IF((AND($A37="ADD",OR(BC37="",BC37="In Use"))),"5",(_xlfn.XLOOKUP(BC37,ud_asset_status[lookupValue],ud_asset_status[lookupKey],""))))</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IF($A38="ADD",IF(NOT(ISBLANK(Z38)),_xlfn.XLOOKUP(Z38,ud_pathway_type[lookupValue],ud_pathway_type[lookupKey],"ERROR"),""), "")</f>
        <v/>
      </c>
      <c r="AC38" s="3" t="str">
        <f>IF($A38="ADD",IF(NOT(ISBLANK(AB38)),_xlfn.XLOOKUP(AB38,ud_pathway_position[lookupValue],ud_pathway_position[lookupKey],"ERROR"),""), "")</f>
        <v/>
      </c>
      <c r="AE38" s="3" t="str">
        <f>IF($A38="ADD",IF(NOT(ISBLANK(AD38)),_xlfn.XLOOKUP(AD38,ud_pathway_purpose[lookupValue],ud_pathway_purpose[lookupKey],"ERROR"),""), "")</f>
        <v/>
      </c>
      <c r="AF38" s="7"/>
      <c r="AH38" s="3" t="str">
        <f>IF($A38="ADD",IF(NOT(ISBLANK(AG38)),_xlfn.XLOOKUP(AG38,ud_pavement_material_type[lookupValue],ud_pavement_material_type[lookupKey],"ERROR"),""), "")</f>
        <v/>
      </c>
      <c r="AI38" s="7"/>
      <c r="AK38" s="3" t="str">
        <f>IF($A38="ADD",IF(NOT(ISBLANK(AJ38)),_xlfn.XLOOKUP(AJ38,ud_pathway_surface_material[lookupValue],ud_pathway_surface_material[lookupKey],"ERROR"),""), "")</f>
        <v/>
      </c>
      <c r="AM38" s="3" t="str">
        <f>IF($A38="ADD",IF(NOT(ISBLANK(AL38)),_xlfn.XLOOKUP(AL38,ud_chip_grade[lookupValue],ud_chip_grade[lookupKey],"ERROR"),""), "")</f>
        <v/>
      </c>
      <c r="AP38" s="3" t="str">
        <f>IF($A38="ADD",IF(NOT(ISBLANK(AO38)),_xlfn.XLOOKUP(AO38,ud_chip_grade[lookupValue],ud_chip_grade[lookupKey],"ERROR"),""), "")</f>
        <v/>
      </c>
      <c r="AR38" s="3" t="str">
        <f>IF($A38="ADD",IF(NOT(ISBLANK(AQ38)),_xlfn.XLOOKUP(AQ38,ud_mix_designation_number[lookupValue],ud_mix_designation_number[lookupKey],"ERROR"),""), "")</f>
        <v/>
      </c>
      <c r="AU38" s="3" t="str">
        <f>IF($A38="ADD",IF(NOT(ISBLANK(AT38)),_xlfn.XLOOKUP(AT38,ud_surface_binder_type[lookupValue],ud_surface_binder_type[lookupKey],"ERROR"),""), "")</f>
        <v/>
      </c>
      <c r="AZ38" s="7"/>
      <c r="BA38" s="4" t="str">
        <f t="shared" ca="1" si="3"/>
        <v/>
      </c>
      <c r="BB38" s="4"/>
      <c r="BC38" s="3" t="str">
        <f t="shared" si="4"/>
        <v/>
      </c>
      <c r="BD38" s="3" t="str">
        <f>IF($A38="","",IF((AND($A38="ADD",OR(BC38="",BC38="In Use"))),"5",(_xlfn.XLOOKUP(BC38,ud_asset_status[lookupValue],ud_asset_status[lookupKey],""))))</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IF($A39="ADD",IF(NOT(ISBLANK(Z39)),_xlfn.XLOOKUP(Z39,ud_pathway_type[lookupValue],ud_pathway_type[lookupKey],"ERROR"),""), "")</f>
        <v/>
      </c>
      <c r="AC39" s="3" t="str">
        <f>IF($A39="ADD",IF(NOT(ISBLANK(AB39)),_xlfn.XLOOKUP(AB39,ud_pathway_position[lookupValue],ud_pathway_position[lookupKey],"ERROR"),""), "")</f>
        <v/>
      </c>
      <c r="AE39" s="3" t="str">
        <f>IF($A39="ADD",IF(NOT(ISBLANK(AD39)),_xlfn.XLOOKUP(AD39,ud_pathway_purpose[lookupValue],ud_pathway_purpose[lookupKey],"ERROR"),""), "")</f>
        <v/>
      </c>
      <c r="AF39" s="7"/>
      <c r="AH39" s="3" t="str">
        <f>IF($A39="ADD",IF(NOT(ISBLANK(AG39)),_xlfn.XLOOKUP(AG39,ud_pavement_material_type[lookupValue],ud_pavement_material_type[lookupKey],"ERROR"),""), "")</f>
        <v/>
      </c>
      <c r="AI39" s="7"/>
      <c r="AK39" s="3" t="str">
        <f>IF($A39="ADD",IF(NOT(ISBLANK(AJ39)),_xlfn.XLOOKUP(AJ39,ud_pathway_surface_material[lookupValue],ud_pathway_surface_material[lookupKey],"ERROR"),""), "")</f>
        <v/>
      </c>
      <c r="AM39" s="3" t="str">
        <f>IF($A39="ADD",IF(NOT(ISBLANK(AL39)),_xlfn.XLOOKUP(AL39,ud_chip_grade[lookupValue],ud_chip_grade[lookupKey],"ERROR"),""), "")</f>
        <v/>
      </c>
      <c r="AP39" s="3" t="str">
        <f>IF($A39="ADD",IF(NOT(ISBLANK(AO39)),_xlfn.XLOOKUP(AO39,ud_chip_grade[lookupValue],ud_chip_grade[lookupKey],"ERROR"),""), "")</f>
        <v/>
      </c>
      <c r="AR39" s="3" t="str">
        <f>IF($A39="ADD",IF(NOT(ISBLANK(AQ39)),_xlfn.XLOOKUP(AQ39,ud_mix_designation_number[lookupValue],ud_mix_designation_number[lookupKey],"ERROR"),""), "")</f>
        <v/>
      </c>
      <c r="AU39" s="3" t="str">
        <f>IF($A39="ADD",IF(NOT(ISBLANK(AT39)),_xlfn.XLOOKUP(AT39,ud_surface_binder_type[lookupValue],ud_surface_binder_type[lookupKey],"ERROR"),""), "")</f>
        <v/>
      </c>
      <c r="AZ39" s="7"/>
      <c r="BA39" s="4" t="str">
        <f t="shared" ca="1" si="3"/>
        <v/>
      </c>
      <c r="BB39" s="4"/>
      <c r="BC39" s="3" t="str">
        <f t="shared" si="4"/>
        <v/>
      </c>
      <c r="BD39" s="3" t="str">
        <f>IF($A39="","",IF((AND($A39="ADD",OR(BC39="",BC39="In Use"))),"5",(_xlfn.XLOOKUP(BC39,ud_asset_status[lookupValue],ud_asset_status[lookupKey],""))))</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IF($A40="ADD",IF(NOT(ISBLANK(Z40)),_xlfn.XLOOKUP(Z40,ud_pathway_type[lookupValue],ud_pathway_type[lookupKey],"ERROR"),""), "")</f>
        <v/>
      </c>
      <c r="AC40" s="3" t="str">
        <f>IF($A40="ADD",IF(NOT(ISBLANK(AB40)),_xlfn.XLOOKUP(AB40,ud_pathway_position[lookupValue],ud_pathway_position[lookupKey],"ERROR"),""), "")</f>
        <v/>
      </c>
      <c r="AE40" s="3" t="str">
        <f>IF($A40="ADD",IF(NOT(ISBLANK(AD40)),_xlfn.XLOOKUP(AD40,ud_pathway_purpose[lookupValue],ud_pathway_purpose[lookupKey],"ERROR"),""), "")</f>
        <v/>
      </c>
      <c r="AF40" s="7"/>
      <c r="AH40" s="3" t="str">
        <f>IF($A40="ADD",IF(NOT(ISBLANK(AG40)),_xlfn.XLOOKUP(AG40,ud_pavement_material_type[lookupValue],ud_pavement_material_type[lookupKey],"ERROR"),""), "")</f>
        <v/>
      </c>
      <c r="AI40" s="7"/>
      <c r="AK40" s="3" t="str">
        <f>IF($A40="ADD",IF(NOT(ISBLANK(AJ40)),_xlfn.XLOOKUP(AJ40,ud_pathway_surface_material[lookupValue],ud_pathway_surface_material[lookupKey],"ERROR"),""), "")</f>
        <v/>
      </c>
      <c r="AM40" s="3" t="str">
        <f>IF($A40="ADD",IF(NOT(ISBLANK(AL40)),_xlfn.XLOOKUP(AL40,ud_chip_grade[lookupValue],ud_chip_grade[lookupKey],"ERROR"),""), "")</f>
        <v/>
      </c>
      <c r="AP40" s="3" t="str">
        <f>IF($A40="ADD",IF(NOT(ISBLANK(AO40)),_xlfn.XLOOKUP(AO40,ud_chip_grade[lookupValue],ud_chip_grade[lookupKey],"ERROR"),""), "")</f>
        <v/>
      </c>
      <c r="AR40" s="3" t="str">
        <f>IF($A40="ADD",IF(NOT(ISBLANK(AQ40)),_xlfn.XLOOKUP(AQ40,ud_mix_designation_number[lookupValue],ud_mix_designation_number[lookupKey],"ERROR"),""), "")</f>
        <v/>
      </c>
      <c r="AU40" s="3" t="str">
        <f>IF($A40="ADD",IF(NOT(ISBLANK(AT40)),_xlfn.XLOOKUP(AT40,ud_surface_binder_type[lookupValue],ud_surface_binder_type[lookupKey],"ERROR"),""), "")</f>
        <v/>
      </c>
      <c r="AZ40" s="7"/>
      <c r="BA40" s="4" t="str">
        <f t="shared" ca="1" si="3"/>
        <v/>
      </c>
      <c r="BB40" s="4"/>
      <c r="BC40" s="3" t="str">
        <f t="shared" si="4"/>
        <v/>
      </c>
      <c r="BD40" s="3" t="str">
        <f>IF($A40="","",IF((AND($A40="ADD",OR(BC40="",BC40="In Use"))),"5",(_xlfn.XLOOKUP(BC40,ud_asset_status[lookupValue],ud_asset_status[lookupKey],""))))</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IF($A41="ADD",IF(NOT(ISBLANK(Z41)),_xlfn.XLOOKUP(Z41,ud_pathway_type[lookupValue],ud_pathway_type[lookupKey],"ERROR"),""), "")</f>
        <v/>
      </c>
      <c r="AC41" s="3" t="str">
        <f>IF($A41="ADD",IF(NOT(ISBLANK(AB41)),_xlfn.XLOOKUP(AB41,ud_pathway_position[lookupValue],ud_pathway_position[lookupKey],"ERROR"),""), "")</f>
        <v/>
      </c>
      <c r="AE41" s="3" t="str">
        <f>IF($A41="ADD",IF(NOT(ISBLANK(AD41)),_xlfn.XLOOKUP(AD41,ud_pathway_purpose[lookupValue],ud_pathway_purpose[lookupKey],"ERROR"),""), "")</f>
        <v/>
      </c>
      <c r="AF41" s="7"/>
      <c r="AH41" s="3" t="str">
        <f>IF($A41="ADD",IF(NOT(ISBLANK(AG41)),_xlfn.XLOOKUP(AG41,ud_pavement_material_type[lookupValue],ud_pavement_material_type[lookupKey],"ERROR"),""), "")</f>
        <v/>
      </c>
      <c r="AI41" s="7"/>
      <c r="AK41" s="3" t="str">
        <f>IF($A41="ADD",IF(NOT(ISBLANK(AJ41)),_xlfn.XLOOKUP(AJ41,ud_pathway_surface_material[lookupValue],ud_pathway_surface_material[lookupKey],"ERROR"),""), "")</f>
        <v/>
      </c>
      <c r="AM41" s="3" t="str">
        <f>IF($A41="ADD",IF(NOT(ISBLANK(AL41)),_xlfn.XLOOKUP(AL41,ud_chip_grade[lookupValue],ud_chip_grade[lookupKey],"ERROR"),""), "")</f>
        <v/>
      </c>
      <c r="AP41" s="3" t="str">
        <f>IF($A41="ADD",IF(NOT(ISBLANK(AO41)),_xlfn.XLOOKUP(AO41,ud_chip_grade[lookupValue],ud_chip_grade[lookupKey],"ERROR"),""), "")</f>
        <v/>
      </c>
      <c r="AR41" s="3" t="str">
        <f>IF($A41="ADD",IF(NOT(ISBLANK(AQ41)),_xlfn.XLOOKUP(AQ41,ud_mix_designation_number[lookupValue],ud_mix_designation_number[lookupKey],"ERROR"),""), "")</f>
        <v/>
      </c>
      <c r="AU41" s="3" t="str">
        <f>IF($A41="ADD",IF(NOT(ISBLANK(AT41)),_xlfn.XLOOKUP(AT41,ud_surface_binder_type[lookupValue],ud_surface_binder_type[lookupKey],"ERROR"),""), "")</f>
        <v/>
      </c>
      <c r="AZ41" s="7"/>
      <c r="BA41" s="4" t="str">
        <f t="shared" ca="1" si="3"/>
        <v/>
      </c>
      <c r="BB41" s="4"/>
      <c r="BC41" s="3" t="str">
        <f t="shared" si="4"/>
        <v/>
      </c>
      <c r="BD41" s="3" t="str">
        <f>IF($A41="","",IF((AND($A41="ADD",OR(BC41="",BC41="In Use"))),"5",(_xlfn.XLOOKUP(BC41,ud_asset_status[lookupValue],ud_asset_status[lookupKey],""))))</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IF($A42="ADD",IF(NOT(ISBLANK(Z42)),_xlfn.XLOOKUP(Z42,ud_pathway_type[lookupValue],ud_pathway_type[lookupKey],"ERROR"),""), "")</f>
        <v/>
      </c>
      <c r="AC42" s="3" t="str">
        <f>IF($A42="ADD",IF(NOT(ISBLANK(AB42)),_xlfn.XLOOKUP(AB42,ud_pathway_position[lookupValue],ud_pathway_position[lookupKey],"ERROR"),""), "")</f>
        <v/>
      </c>
      <c r="AE42" s="3" t="str">
        <f>IF($A42="ADD",IF(NOT(ISBLANK(AD42)),_xlfn.XLOOKUP(AD42,ud_pathway_purpose[lookupValue],ud_pathway_purpose[lookupKey],"ERROR"),""), "")</f>
        <v/>
      </c>
      <c r="AF42" s="7"/>
      <c r="AH42" s="3" t="str">
        <f>IF($A42="ADD",IF(NOT(ISBLANK(AG42)),_xlfn.XLOOKUP(AG42,ud_pavement_material_type[lookupValue],ud_pavement_material_type[lookupKey],"ERROR"),""), "")</f>
        <v/>
      </c>
      <c r="AI42" s="7"/>
      <c r="AK42" s="3" t="str">
        <f>IF($A42="ADD",IF(NOT(ISBLANK(AJ42)),_xlfn.XLOOKUP(AJ42,ud_pathway_surface_material[lookupValue],ud_pathway_surface_material[lookupKey],"ERROR"),""), "")</f>
        <v/>
      </c>
      <c r="AM42" s="3" t="str">
        <f>IF($A42="ADD",IF(NOT(ISBLANK(AL42)),_xlfn.XLOOKUP(AL42,ud_chip_grade[lookupValue],ud_chip_grade[lookupKey],"ERROR"),""), "")</f>
        <v/>
      </c>
      <c r="AP42" s="3" t="str">
        <f>IF($A42="ADD",IF(NOT(ISBLANK(AO42)),_xlfn.XLOOKUP(AO42,ud_chip_grade[lookupValue],ud_chip_grade[lookupKey],"ERROR"),""), "")</f>
        <v/>
      </c>
      <c r="AR42" s="3" t="str">
        <f>IF($A42="ADD",IF(NOT(ISBLANK(AQ42)),_xlfn.XLOOKUP(AQ42,ud_mix_designation_number[lookupValue],ud_mix_designation_number[lookupKey],"ERROR"),""), "")</f>
        <v/>
      </c>
      <c r="AU42" s="3" t="str">
        <f>IF($A42="ADD",IF(NOT(ISBLANK(AT42)),_xlfn.XLOOKUP(AT42,ud_surface_binder_type[lookupValue],ud_surface_binder_type[lookupKey],"ERROR"),""), "")</f>
        <v/>
      </c>
      <c r="AZ42" s="7"/>
      <c r="BA42" s="4" t="str">
        <f t="shared" ca="1" si="3"/>
        <v/>
      </c>
      <c r="BB42" s="4"/>
      <c r="BC42" s="3" t="str">
        <f t="shared" si="4"/>
        <v/>
      </c>
      <c r="BD42" s="3" t="str">
        <f>IF($A42="","",IF((AND($A42="ADD",OR(BC42="",BC42="In Use"))),"5",(_xlfn.XLOOKUP(BC42,ud_asset_status[lookupValue],ud_asset_status[lookupKey],""))))</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IF($A43="ADD",IF(NOT(ISBLANK(Z43)),_xlfn.XLOOKUP(Z43,ud_pathway_type[lookupValue],ud_pathway_type[lookupKey],"ERROR"),""), "")</f>
        <v/>
      </c>
      <c r="AC43" s="3" t="str">
        <f>IF($A43="ADD",IF(NOT(ISBLANK(AB43)),_xlfn.XLOOKUP(AB43,ud_pathway_position[lookupValue],ud_pathway_position[lookupKey],"ERROR"),""), "")</f>
        <v/>
      </c>
      <c r="AE43" s="3" t="str">
        <f>IF($A43="ADD",IF(NOT(ISBLANK(AD43)),_xlfn.XLOOKUP(AD43,ud_pathway_purpose[lookupValue],ud_pathway_purpose[lookupKey],"ERROR"),""), "")</f>
        <v/>
      </c>
      <c r="AF43" s="7"/>
      <c r="AH43" s="3" t="str">
        <f>IF($A43="ADD",IF(NOT(ISBLANK(AG43)),_xlfn.XLOOKUP(AG43,ud_pavement_material_type[lookupValue],ud_pavement_material_type[lookupKey],"ERROR"),""), "")</f>
        <v/>
      </c>
      <c r="AI43" s="7"/>
      <c r="AK43" s="3" t="str">
        <f>IF($A43="ADD",IF(NOT(ISBLANK(AJ43)),_xlfn.XLOOKUP(AJ43,ud_pathway_surface_material[lookupValue],ud_pathway_surface_material[lookupKey],"ERROR"),""), "")</f>
        <v/>
      </c>
      <c r="AM43" s="3" t="str">
        <f>IF($A43="ADD",IF(NOT(ISBLANK(AL43)),_xlfn.XLOOKUP(AL43,ud_chip_grade[lookupValue],ud_chip_grade[lookupKey],"ERROR"),""), "")</f>
        <v/>
      </c>
      <c r="AP43" s="3" t="str">
        <f>IF($A43="ADD",IF(NOT(ISBLANK(AO43)),_xlfn.XLOOKUP(AO43,ud_chip_grade[lookupValue],ud_chip_grade[lookupKey],"ERROR"),""), "")</f>
        <v/>
      </c>
      <c r="AR43" s="3" t="str">
        <f>IF($A43="ADD",IF(NOT(ISBLANK(AQ43)),_xlfn.XLOOKUP(AQ43,ud_mix_designation_number[lookupValue],ud_mix_designation_number[lookupKey],"ERROR"),""), "")</f>
        <v/>
      </c>
      <c r="AU43" s="3" t="str">
        <f>IF($A43="ADD",IF(NOT(ISBLANK(AT43)),_xlfn.XLOOKUP(AT43,ud_surface_binder_type[lookupValue],ud_surface_binder_type[lookupKey],"ERROR"),""), "")</f>
        <v/>
      </c>
      <c r="AZ43" s="7"/>
      <c r="BA43" s="4" t="str">
        <f t="shared" ca="1" si="3"/>
        <v/>
      </c>
      <c r="BB43" s="4"/>
      <c r="BC43" s="3" t="str">
        <f t="shared" si="4"/>
        <v/>
      </c>
      <c r="BD43" s="3" t="str">
        <f>IF($A43="","",IF((AND($A43="ADD",OR(BC43="",BC43="In Use"))),"5",(_xlfn.XLOOKUP(BC43,ud_asset_status[lookupValue],ud_asset_status[lookupKey],""))))</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IF($A44="ADD",IF(NOT(ISBLANK(Z44)),_xlfn.XLOOKUP(Z44,ud_pathway_type[lookupValue],ud_pathway_type[lookupKey],"ERROR"),""), "")</f>
        <v/>
      </c>
      <c r="AC44" s="3" t="str">
        <f>IF($A44="ADD",IF(NOT(ISBLANK(AB44)),_xlfn.XLOOKUP(AB44,ud_pathway_position[lookupValue],ud_pathway_position[lookupKey],"ERROR"),""), "")</f>
        <v/>
      </c>
      <c r="AE44" s="3" t="str">
        <f>IF($A44="ADD",IF(NOT(ISBLANK(AD44)),_xlfn.XLOOKUP(AD44,ud_pathway_purpose[lookupValue],ud_pathway_purpose[lookupKey],"ERROR"),""), "")</f>
        <v/>
      </c>
      <c r="AF44" s="7"/>
      <c r="AH44" s="3" t="str">
        <f>IF($A44="ADD",IF(NOT(ISBLANK(AG44)),_xlfn.XLOOKUP(AG44,ud_pavement_material_type[lookupValue],ud_pavement_material_type[lookupKey],"ERROR"),""), "")</f>
        <v/>
      </c>
      <c r="AI44" s="7"/>
      <c r="AK44" s="3" t="str">
        <f>IF($A44="ADD",IF(NOT(ISBLANK(AJ44)),_xlfn.XLOOKUP(AJ44,ud_pathway_surface_material[lookupValue],ud_pathway_surface_material[lookupKey],"ERROR"),""), "")</f>
        <v/>
      </c>
      <c r="AM44" s="3" t="str">
        <f>IF($A44="ADD",IF(NOT(ISBLANK(AL44)),_xlfn.XLOOKUP(AL44,ud_chip_grade[lookupValue],ud_chip_grade[lookupKey],"ERROR"),""), "")</f>
        <v/>
      </c>
      <c r="AP44" s="3" t="str">
        <f>IF($A44="ADD",IF(NOT(ISBLANK(AO44)),_xlfn.XLOOKUP(AO44,ud_chip_grade[lookupValue],ud_chip_grade[lookupKey],"ERROR"),""), "")</f>
        <v/>
      </c>
      <c r="AR44" s="3" t="str">
        <f>IF($A44="ADD",IF(NOT(ISBLANK(AQ44)),_xlfn.XLOOKUP(AQ44,ud_mix_designation_number[lookupValue],ud_mix_designation_number[lookupKey],"ERROR"),""), "")</f>
        <v/>
      </c>
      <c r="AU44" s="3" t="str">
        <f>IF($A44="ADD",IF(NOT(ISBLANK(AT44)),_xlfn.XLOOKUP(AT44,ud_surface_binder_type[lookupValue],ud_surface_binder_type[lookupKey],"ERROR"),""), "")</f>
        <v/>
      </c>
      <c r="AZ44" s="7"/>
      <c r="BA44" s="4" t="str">
        <f t="shared" ca="1" si="3"/>
        <v/>
      </c>
      <c r="BB44" s="4"/>
      <c r="BC44" s="3" t="str">
        <f t="shared" si="4"/>
        <v/>
      </c>
      <c r="BD44" s="3" t="str">
        <f>IF($A44="","",IF((AND($A44="ADD",OR(BC44="",BC44="In Use"))),"5",(_xlfn.XLOOKUP(BC44,ud_asset_status[lookupValue],ud_asset_status[lookupKey],""))))</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IF($A45="ADD",IF(NOT(ISBLANK(Z45)),_xlfn.XLOOKUP(Z45,ud_pathway_type[lookupValue],ud_pathway_type[lookupKey],"ERROR"),""), "")</f>
        <v/>
      </c>
      <c r="AC45" s="3" t="str">
        <f>IF($A45="ADD",IF(NOT(ISBLANK(AB45)),_xlfn.XLOOKUP(AB45,ud_pathway_position[lookupValue],ud_pathway_position[lookupKey],"ERROR"),""), "")</f>
        <v/>
      </c>
      <c r="AE45" s="3" t="str">
        <f>IF($A45="ADD",IF(NOT(ISBLANK(AD45)),_xlfn.XLOOKUP(AD45,ud_pathway_purpose[lookupValue],ud_pathway_purpose[lookupKey],"ERROR"),""), "")</f>
        <v/>
      </c>
      <c r="AF45" s="7"/>
      <c r="AH45" s="3" t="str">
        <f>IF($A45="ADD",IF(NOT(ISBLANK(AG45)),_xlfn.XLOOKUP(AG45,ud_pavement_material_type[lookupValue],ud_pavement_material_type[lookupKey],"ERROR"),""), "")</f>
        <v/>
      </c>
      <c r="AI45" s="7"/>
      <c r="AK45" s="3" t="str">
        <f>IF($A45="ADD",IF(NOT(ISBLANK(AJ45)),_xlfn.XLOOKUP(AJ45,ud_pathway_surface_material[lookupValue],ud_pathway_surface_material[lookupKey],"ERROR"),""), "")</f>
        <v/>
      </c>
      <c r="AM45" s="3" t="str">
        <f>IF($A45="ADD",IF(NOT(ISBLANK(AL45)),_xlfn.XLOOKUP(AL45,ud_chip_grade[lookupValue],ud_chip_grade[lookupKey],"ERROR"),""), "")</f>
        <v/>
      </c>
      <c r="AP45" s="3" t="str">
        <f>IF($A45="ADD",IF(NOT(ISBLANK(AO45)),_xlfn.XLOOKUP(AO45,ud_chip_grade[lookupValue],ud_chip_grade[lookupKey],"ERROR"),""), "")</f>
        <v/>
      </c>
      <c r="AR45" s="3" t="str">
        <f>IF($A45="ADD",IF(NOT(ISBLANK(AQ45)),_xlfn.XLOOKUP(AQ45,ud_mix_designation_number[lookupValue],ud_mix_designation_number[lookupKey],"ERROR"),""), "")</f>
        <v/>
      </c>
      <c r="AU45" s="3" t="str">
        <f>IF($A45="ADD",IF(NOT(ISBLANK(AT45)),_xlfn.XLOOKUP(AT45,ud_surface_binder_type[lookupValue],ud_surface_binder_type[lookupKey],"ERROR"),""), "")</f>
        <v/>
      </c>
      <c r="AZ45" s="7"/>
      <c r="BA45" s="4" t="str">
        <f t="shared" ca="1" si="3"/>
        <v/>
      </c>
      <c r="BB45" s="4"/>
      <c r="BC45" s="3" t="str">
        <f t="shared" si="4"/>
        <v/>
      </c>
      <c r="BD45" s="3" t="str">
        <f>IF($A45="","",IF((AND($A45="ADD",OR(BC45="",BC45="In Use"))),"5",(_xlfn.XLOOKUP(BC45,ud_asset_status[lookupValue],ud_asset_status[lookupKey],""))))</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IF($A46="ADD",IF(NOT(ISBLANK(Z46)),_xlfn.XLOOKUP(Z46,ud_pathway_type[lookupValue],ud_pathway_type[lookupKey],"ERROR"),""), "")</f>
        <v/>
      </c>
      <c r="AC46" s="3" t="str">
        <f>IF($A46="ADD",IF(NOT(ISBLANK(AB46)),_xlfn.XLOOKUP(AB46,ud_pathway_position[lookupValue],ud_pathway_position[lookupKey],"ERROR"),""), "")</f>
        <v/>
      </c>
      <c r="AE46" s="3" t="str">
        <f>IF($A46="ADD",IF(NOT(ISBLANK(AD46)),_xlfn.XLOOKUP(AD46,ud_pathway_purpose[lookupValue],ud_pathway_purpose[lookupKey],"ERROR"),""), "")</f>
        <v/>
      </c>
      <c r="AF46" s="7"/>
      <c r="AH46" s="3" t="str">
        <f>IF($A46="ADD",IF(NOT(ISBLANK(AG46)),_xlfn.XLOOKUP(AG46,ud_pavement_material_type[lookupValue],ud_pavement_material_type[lookupKey],"ERROR"),""), "")</f>
        <v/>
      </c>
      <c r="AI46" s="7"/>
      <c r="AK46" s="3" t="str">
        <f>IF($A46="ADD",IF(NOT(ISBLANK(AJ46)),_xlfn.XLOOKUP(AJ46,ud_pathway_surface_material[lookupValue],ud_pathway_surface_material[lookupKey],"ERROR"),""), "")</f>
        <v/>
      </c>
      <c r="AM46" s="3" t="str">
        <f>IF($A46="ADD",IF(NOT(ISBLANK(AL46)),_xlfn.XLOOKUP(AL46,ud_chip_grade[lookupValue],ud_chip_grade[lookupKey],"ERROR"),""), "")</f>
        <v/>
      </c>
      <c r="AP46" s="3" t="str">
        <f>IF($A46="ADD",IF(NOT(ISBLANK(AO46)),_xlfn.XLOOKUP(AO46,ud_chip_grade[lookupValue],ud_chip_grade[lookupKey],"ERROR"),""), "")</f>
        <v/>
      </c>
      <c r="AR46" s="3" t="str">
        <f>IF($A46="ADD",IF(NOT(ISBLANK(AQ46)),_xlfn.XLOOKUP(AQ46,ud_mix_designation_number[lookupValue],ud_mix_designation_number[lookupKey],"ERROR"),""), "")</f>
        <v/>
      </c>
      <c r="AU46" s="3" t="str">
        <f>IF($A46="ADD",IF(NOT(ISBLANK(AT46)),_xlfn.XLOOKUP(AT46,ud_surface_binder_type[lookupValue],ud_surface_binder_type[lookupKey],"ERROR"),""), "")</f>
        <v/>
      </c>
      <c r="AZ46" s="7"/>
      <c r="BA46" s="4" t="str">
        <f t="shared" ca="1" si="3"/>
        <v/>
      </c>
      <c r="BB46" s="4"/>
      <c r="BC46" s="3" t="str">
        <f t="shared" si="4"/>
        <v/>
      </c>
      <c r="BD46" s="3" t="str">
        <f>IF($A46="","",IF((AND($A46="ADD",OR(BC46="",BC46="In Use"))),"5",(_xlfn.XLOOKUP(BC46,ud_asset_status[lookupValue],ud_asset_status[lookupKey],""))))</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IF($A47="ADD",IF(NOT(ISBLANK(Z47)),_xlfn.XLOOKUP(Z47,ud_pathway_type[lookupValue],ud_pathway_type[lookupKey],"ERROR"),""), "")</f>
        <v/>
      </c>
      <c r="AC47" s="3" t="str">
        <f>IF($A47="ADD",IF(NOT(ISBLANK(AB47)),_xlfn.XLOOKUP(AB47,ud_pathway_position[lookupValue],ud_pathway_position[lookupKey],"ERROR"),""), "")</f>
        <v/>
      </c>
      <c r="AE47" s="3" t="str">
        <f>IF($A47="ADD",IF(NOT(ISBLANK(AD47)),_xlfn.XLOOKUP(AD47,ud_pathway_purpose[lookupValue],ud_pathway_purpose[lookupKey],"ERROR"),""), "")</f>
        <v/>
      </c>
      <c r="AF47" s="7"/>
      <c r="AH47" s="3" t="str">
        <f>IF($A47="ADD",IF(NOT(ISBLANK(AG47)),_xlfn.XLOOKUP(AG47,ud_pavement_material_type[lookupValue],ud_pavement_material_type[lookupKey],"ERROR"),""), "")</f>
        <v/>
      </c>
      <c r="AI47" s="7"/>
      <c r="AK47" s="3" t="str">
        <f>IF($A47="ADD",IF(NOT(ISBLANK(AJ47)),_xlfn.XLOOKUP(AJ47,ud_pathway_surface_material[lookupValue],ud_pathway_surface_material[lookupKey],"ERROR"),""), "")</f>
        <v/>
      </c>
      <c r="AM47" s="3" t="str">
        <f>IF($A47="ADD",IF(NOT(ISBLANK(AL47)),_xlfn.XLOOKUP(AL47,ud_chip_grade[lookupValue],ud_chip_grade[lookupKey],"ERROR"),""), "")</f>
        <v/>
      </c>
      <c r="AP47" s="3" t="str">
        <f>IF($A47="ADD",IF(NOT(ISBLANK(AO47)),_xlfn.XLOOKUP(AO47,ud_chip_grade[lookupValue],ud_chip_grade[lookupKey],"ERROR"),""), "")</f>
        <v/>
      </c>
      <c r="AR47" s="3" t="str">
        <f>IF($A47="ADD",IF(NOT(ISBLANK(AQ47)),_xlfn.XLOOKUP(AQ47,ud_mix_designation_number[lookupValue],ud_mix_designation_number[lookupKey],"ERROR"),""), "")</f>
        <v/>
      </c>
      <c r="AU47" s="3" t="str">
        <f>IF($A47="ADD",IF(NOT(ISBLANK(AT47)),_xlfn.XLOOKUP(AT47,ud_surface_binder_type[lookupValue],ud_surface_binder_type[lookupKey],"ERROR"),""), "")</f>
        <v/>
      </c>
      <c r="AZ47" s="7"/>
      <c r="BA47" s="4" t="str">
        <f t="shared" ca="1" si="3"/>
        <v/>
      </c>
      <c r="BB47" s="4"/>
      <c r="BC47" s="3" t="str">
        <f t="shared" si="4"/>
        <v/>
      </c>
      <c r="BD47" s="3" t="str">
        <f>IF($A47="","",IF((AND($A47="ADD",OR(BC47="",BC47="In Use"))),"5",(_xlfn.XLOOKUP(BC47,ud_asset_status[lookupValue],ud_asset_status[lookupKey],""))))</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IF($A48="ADD",IF(NOT(ISBLANK(Z48)),_xlfn.XLOOKUP(Z48,ud_pathway_type[lookupValue],ud_pathway_type[lookupKey],"ERROR"),""), "")</f>
        <v/>
      </c>
      <c r="AC48" s="3" t="str">
        <f>IF($A48="ADD",IF(NOT(ISBLANK(AB48)),_xlfn.XLOOKUP(AB48,ud_pathway_position[lookupValue],ud_pathway_position[lookupKey],"ERROR"),""), "")</f>
        <v/>
      </c>
      <c r="AE48" s="3" t="str">
        <f>IF($A48="ADD",IF(NOT(ISBLANK(AD48)),_xlfn.XLOOKUP(AD48,ud_pathway_purpose[lookupValue],ud_pathway_purpose[lookupKey],"ERROR"),""), "")</f>
        <v/>
      </c>
      <c r="AF48" s="7"/>
      <c r="AH48" s="3" t="str">
        <f>IF($A48="ADD",IF(NOT(ISBLANK(AG48)),_xlfn.XLOOKUP(AG48,ud_pavement_material_type[lookupValue],ud_pavement_material_type[lookupKey],"ERROR"),""), "")</f>
        <v/>
      </c>
      <c r="AI48" s="7"/>
      <c r="AK48" s="3" t="str">
        <f>IF($A48="ADD",IF(NOT(ISBLANK(AJ48)),_xlfn.XLOOKUP(AJ48,ud_pathway_surface_material[lookupValue],ud_pathway_surface_material[lookupKey],"ERROR"),""), "")</f>
        <v/>
      </c>
      <c r="AM48" s="3" t="str">
        <f>IF($A48="ADD",IF(NOT(ISBLANK(AL48)),_xlfn.XLOOKUP(AL48,ud_chip_grade[lookupValue],ud_chip_grade[lookupKey],"ERROR"),""), "")</f>
        <v/>
      </c>
      <c r="AP48" s="3" t="str">
        <f>IF($A48="ADD",IF(NOT(ISBLANK(AO48)),_xlfn.XLOOKUP(AO48,ud_chip_grade[lookupValue],ud_chip_grade[lookupKey],"ERROR"),""), "")</f>
        <v/>
      </c>
      <c r="AR48" s="3" t="str">
        <f>IF($A48="ADD",IF(NOT(ISBLANK(AQ48)),_xlfn.XLOOKUP(AQ48,ud_mix_designation_number[lookupValue],ud_mix_designation_number[lookupKey],"ERROR"),""), "")</f>
        <v/>
      </c>
      <c r="AU48" s="3" t="str">
        <f>IF($A48="ADD",IF(NOT(ISBLANK(AT48)),_xlfn.XLOOKUP(AT48,ud_surface_binder_type[lookupValue],ud_surface_binder_type[lookupKey],"ERROR"),""), "")</f>
        <v/>
      </c>
      <c r="AZ48" s="7"/>
      <c r="BA48" s="4" t="str">
        <f t="shared" ca="1" si="3"/>
        <v/>
      </c>
      <c r="BB48" s="4"/>
      <c r="BC48" s="3" t="str">
        <f t="shared" si="4"/>
        <v/>
      </c>
      <c r="BD48" s="3" t="str">
        <f>IF($A48="","",IF((AND($A48="ADD",OR(BC48="",BC48="In Use"))),"5",(_xlfn.XLOOKUP(BC48,ud_asset_status[lookupValue],ud_asset_status[lookupKey],""))))</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IF($A49="ADD",IF(NOT(ISBLANK(Z49)),_xlfn.XLOOKUP(Z49,ud_pathway_type[lookupValue],ud_pathway_type[lookupKey],"ERROR"),""), "")</f>
        <v/>
      </c>
      <c r="AC49" s="3" t="str">
        <f>IF($A49="ADD",IF(NOT(ISBLANK(AB49)),_xlfn.XLOOKUP(AB49,ud_pathway_position[lookupValue],ud_pathway_position[lookupKey],"ERROR"),""), "")</f>
        <v/>
      </c>
      <c r="AE49" s="3" t="str">
        <f>IF($A49="ADD",IF(NOT(ISBLANK(AD49)),_xlfn.XLOOKUP(AD49,ud_pathway_purpose[lookupValue],ud_pathway_purpose[lookupKey],"ERROR"),""), "")</f>
        <v/>
      </c>
      <c r="AF49" s="7"/>
      <c r="AH49" s="3" t="str">
        <f>IF($A49="ADD",IF(NOT(ISBLANK(AG49)),_xlfn.XLOOKUP(AG49,ud_pavement_material_type[lookupValue],ud_pavement_material_type[lookupKey],"ERROR"),""), "")</f>
        <v/>
      </c>
      <c r="AI49" s="7"/>
      <c r="AK49" s="3" t="str">
        <f>IF($A49="ADD",IF(NOT(ISBLANK(AJ49)),_xlfn.XLOOKUP(AJ49,ud_pathway_surface_material[lookupValue],ud_pathway_surface_material[lookupKey],"ERROR"),""), "")</f>
        <v/>
      </c>
      <c r="AM49" s="3" t="str">
        <f>IF($A49="ADD",IF(NOT(ISBLANK(AL49)),_xlfn.XLOOKUP(AL49,ud_chip_grade[lookupValue],ud_chip_grade[lookupKey],"ERROR"),""), "")</f>
        <v/>
      </c>
      <c r="AP49" s="3" t="str">
        <f>IF($A49="ADD",IF(NOT(ISBLANK(AO49)),_xlfn.XLOOKUP(AO49,ud_chip_grade[lookupValue],ud_chip_grade[lookupKey],"ERROR"),""), "")</f>
        <v/>
      </c>
      <c r="AR49" s="3" t="str">
        <f>IF($A49="ADD",IF(NOT(ISBLANK(AQ49)),_xlfn.XLOOKUP(AQ49,ud_mix_designation_number[lookupValue],ud_mix_designation_number[lookupKey],"ERROR"),""), "")</f>
        <v/>
      </c>
      <c r="AU49" s="3" t="str">
        <f>IF($A49="ADD",IF(NOT(ISBLANK(AT49)),_xlfn.XLOOKUP(AT49,ud_surface_binder_type[lookupValue],ud_surface_binder_type[lookupKey],"ERROR"),""), "")</f>
        <v/>
      </c>
      <c r="AZ49" s="7"/>
      <c r="BA49" s="4" t="str">
        <f t="shared" ca="1" si="3"/>
        <v/>
      </c>
      <c r="BB49" s="4"/>
      <c r="BC49" s="3" t="str">
        <f t="shared" si="4"/>
        <v/>
      </c>
      <c r="BD49" s="3" t="str">
        <f>IF($A49="","",IF((AND($A49="ADD",OR(BC49="",BC49="In Use"))),"5",(_xlfn.XLOOKUP(BC49,ud_asset_status[lookupValue],ud_asset_status[lookupKey],""))))</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IF($A50="ADD",IF(NOT(ISBLANK(Z50)),_xlfn.XLOOKUP(Z50,ud_pathway_type[lookupValue],ud_pathway_type[lookupKey],"ERROR"),""), "")</f>
        <v/>
      </c>
      <c r="AC50" s="3" t="str">
        <f>IF($A50="ADD",IF(NOT(ISBLANK(AB50)),_xlfn.XLOOKUP(AB50,ud_pathway_position[lookupValue],ud_pathway_position[lookupKey],"ERROR"),""), "")</f>
        <v/>
      </c>
      <c r="AE50" s="3" t="str">
        <f>IF($A50="ADD",IF(NOT(ISBLANK(AD50)),_xlfn.XLOOKUP(AD50,ud_pathway_purpose[lookupValue],ud_pathway_purpose[lookupKey],"ERROR"),""), "")</f>
        <v/>
      </c>
      <c r="AF50" s="7"/>
      <c r="AH50" s="3" t="str">
        <f>IF($A50="ADD",IF(NOT(ISBLANK(AG50)),_xlfn.XLOOKUP(AG50,ud_pavement_material_type[lookupValue],ud_pavement_material_type[lookupKey],"ERROR"),""), "")</f>
        <v/>
      </c>
      <c r="AI50" s="7"/>
      <c r="AK50" s="3" t="str">
        <f>IF($A50="ADD",IF(NOT(ISBLANK(AJ50)),_xlfn.XLOOKUP(AJ50,ud_pathway_surface_material[lookupValue],ud_pathway_surface_material[lookupKey],"ERROR"),""), "")</f>
        <v/>
      </c>
      <c r="AM50" s="3" t="str">
        <f>IF($A50="ADD",IF(NOT(ISBLANK(AL50)),_xlfn.XLOOKUP(AL50,ud_chip_grade[lookupValue],ud_chip_grade[lookupKey],"ERROR"),""), "")</f>
        <v/>
      </c>
      <c r="AP50" s="3" t="str">
        <f>IF($A50="ADD",IF(NOT(ISBLANK(AO50)),_xlfn.XLOOKUP(AO50,ud_chip_grade[lookupValue],ud_chip_grade[lookupKey],"ERROR"),""), "")</f>
        <v/>
      </c>
      <c r="AR50" s="3" t="str">
        <f>IF($A50="ADD",IF(NOT(ISBLANK(AQ50)),_xlfn.XLOOKUP(AQ50,ud_mix_designation_number[lookupValue],ud_mix_designation_number[lookupKey],"ERROR"),""), "")</f>
        <v/>
      </c>
      <c r="AU50" s="3" t="str">
        <f>IF($A50="ADD",IF(NOT(ISBLANK(AT50)),_xlfn.XLOOKUP(AT50,ud_surface_binder_type[lookupValue],ud_surface_binder_type[lookupKey],"ERROR"),""), "")</f>
        <v/>
      </c>
      <c r="AZ50" s="7"/>
      <c r="BA50" s="4" t="str">
        <f t="shared" ca="1" si="3"/>
        <v/>
      </c>
      <c r="BB50" s="4"/>
      <c r="BC50" s="3" t="str">
        <f t="shared" si="4"/>
        <v/>
      </c>
      <c r="BD50" s="3" t="str">
        <f>IF($A50="","",IF((AND($A50="ADD",OR(BC50="",BC50="In Use"))),"5",(_xlfn.XLOOKUP(BC50,ud_asset_status[lookupValue],ud_asset_status[lookupKey],""))))</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IF($A51="ADD",IF(NOT(ISBLANK(Z51)),_xlfn.XLOOKUP(Z51,ud_pathway_type[lookupValue],ud_pathway_type[lookupKey],"ERROR"),""), "")</f>
        <v/>
      </c>
      <c r="AC51" s="3" t="str">
        <f>IF($A51="ADD",IF(NOT(ISBLANK(AB51)),_xlfn.XLOOKUP(AB51,ud_pathway_position[lookupValue],ud_pathway_position[lookupKey],"ERROR"),""), "")</f>
        <v/>
      </c>
      <c r="AE51" s="3" t="str">
        <f>IF($A51="ADD",IF(NOT(ISBLANK(AD51)),_xlfn.XLOOKUP(AD51,ud_pathway_purpose[lookupValue],ud_pathway_purpose[lookupKey],"ERROR"),""), "")</f>
        <v/>
      </c>
      <c r="AF51" s="7"/>
      <c r="AH51" s="3" t="str">
        <f>IF($A51="ADD",IF(NOT(ISBLANK(AG51)),_xlfn.XLOOKUP(AG51,ud_pavement_material_type[lookupValue],ud_pavement_material_type[lookupKey],"ERROR"),""), "")</f>
        <v/>
      </c>
      <c r="AI51" s="7"/>
      <c r="AK51" s="3" t="str">
        <f>IF($A51="ADD",IF(NOT(ISBLANK(AJ51)),_xlfn.XLOOKUP(AJ51,ud_pathway_surface_material[lookupValue],ud_pathway_surface_material[lookupKey],"ERROR"),""), "")</f>
        <v/>
      </c>
      <c r="AM51" s="3" t="str">
        <f>IF($A51="ADD",IF(NOT(ISBLANK(AL51)),_xlfn.XLOOKUP(AL51,ud_chip_grade[lookupValue],ud_chip_grade[lookupKey],"ERROR"),""), "")</f>
        <v/>
      </c>
      <c r="AP51" s="3" t="str">
        <f>IF($A51="ADD",IF(NOT(ISBLANK(AO51)),_xlfn.XLOOKUP(AO51,ud_chip_grade[lookupValue],ud_chip_grade[lookupKey],"ERROR"),""), "")</f>
        <v/>
      </c>
      <c r="AR51" s="3" t="str">
        <f>IF($A51="ADD",IF(NOT(ISBLANK(AQ51)),_xlfn.XLOOKUP(AQ51,ud_mix_designation_number[lookupValue],ud_mix_designation_number[lookupKey],"ERROR"),""), "")</f>
        <v/>
      </c>
      <c r="AU51" s="3" t="str">
        <f>IF($A51="ADD",IF(NOT(ISBLANK(AT51)),_xlfn.XLOOKUP(AT51,ud_surface_binder_type[lookupValue],ud_surface_binder_type[lookupKey],"ERROR"),""), "")</f>
        <v/>
      </c>
      <c r="AZ51" s="7"/>
      <c r="BA51" s="4" t="str">
        <f t="shared" ca="1" si="3"/>
        <v/>
      </c>
      <c r="BB51" s="4"/>
      <c r="BC51" s="3" t="str">
        <f t="shared" si="4"/>
        <v/>
      </c>
      <c r="BD51" s="3" t="str">
        <f>IF($A51="","",IF((AND($A51="ADD",OR(BC51="",BC51="In Use"))),"5",(_xlfn.XLOOKUP(BC51,ud_asset_status[lookupValue],ud_asset_status[lookupKey],""))))</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IF($A52="ADD",IF(NOT(ISBLANK(Z52)),_xlfn.XLOOKUP(Z52,ud_pathway_type[lookupValue],ud_pathway_type[lookupKey],"ERROR"),""), "")</f>
        <v/>
      </c>
      <c r="AC52" s="3" t="str">
        <f>IF($A52="ADD",IF(NOT(ISBLANK(AB52)),_xlfn.XLOOKUP(AB52,ud_pathway_position[lookupValue],ud_pathway_position[lookupKey],"ERROR"),""), "")</f>
        <v/>
      </c>
      <c r="AE52" s="3" t="str">
        <f>IF($A52="ADD",IF(NOT(ISBLANK(AD52)),_xlfn.XLOOKUP(AD52,ud_pathway_purpose[lookupValue],ud_pathway_purpose[lookupKey],"ERROR"),""), "")</f>
        <v/>
      </c>
      <c r="AF52" s="7"/>
      <c r="AH52" s="3" t="str">
        <f>IF($A52="ADD",IF(NOT(ISBLANK(AG52)),_xlfn.XLOOKUP(AG52,ud_pavement_material_type[lookupValue],ud_pavement_material_type[lookupKey],"ERROR"),""), "")</f>
        <v/>
      </c>
      <c r="AI52" s="7"/>
      <c r="AK52" s="3" t="str">
        <f>IF($A52="ADD",IF(NOT(ISBLANK(AJ52)),_xlfn.XLOOKUP(AJ52,ud_pathway_surface_material[lookupValue],ud_pathway_surface_material[lookupKey],"ERROR"),""), "")</f>
        <v/>
      </c>
      <c r="AM52" s="3" t="str">
        <f>IF($A52="ADD",IF(NOT(ISBLANK(AL52)),_xlfn.XLOOKUP(AL52,ud_chip_grade[lookupValue],ud_chip_grade[lookupKey],"ERROR"),""), "")</f>
        <v/>
      </c>
      <c r="AP52" s="3" t="str">
        <f>IF($A52="ADD",IF(NOT(ISBLANK(AO52)),_xlfn.XLOOKUP(AO52,ud_chip_grade[lookupValue],ud_chip_grade[lookupKey],"ERROR"),""), "")</f>
        <v/>
      </c>
      <c r="AR52" s="3" t="str">
        <f>IF($A52="ADD",IF(NOT(ISBLANK(AQ52)),_xlfn.XLOOKUP(AQ52,ud_mix_designation_number[lookupValue],ud_mix_designation_number[lookupKey],"ERROR"),""), "")</f>
        <v/>
      </c>
      <c r="AU52" s="3" t="str">
        <f>IF($A52="ADD",IF(NOT(ISBLANK(AT52)),_xlfn.XLOOKUP(AT52,ud_surface_binder_type[lookupValue],ud_surface_binder_type[lookupKey],"ERROR"),""), "")</f>
        <v/>
      </c>
      <c r="AZ52" s="7"/>
      <c r="BA52" s="4" t="str">
        <f t="shared" ca="1" si="3"/>
        <v/>
      </c>
      <c r="BB52" s="4"/>
      <c r="BC52" s="3" t="str">
        <f t="shared" si="4"/>
        <v/>
      </c>
      <c r="BD52" s="3" t="str">
        <f>IF($A52="","",IF((AND($A52="ADD",OR(BC52="",BC52="In Use"))),"5",(_xlfn.XLOOKUP(BC52,ud_asset_status[lookupValue],ud_asset_status[lookupKey],""))))</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IF($A53="ADD",IF(NOT(ISBLANK(Z53)),_xlfn.XLOOKUP(Z53,ud_pathway_type[lookupValue],ud_pathway_type[lookupKey],"ERROR"),""), "")</f>
        <v/>
      </c>
      <c r="AC53" s="3" t="str">
        <f>IF($A53="ADD",IF(NOT(ISBLANK(AB53)),_xlfn.XLOOKUP(AB53,ud_pathway_position[lookupValue],ud_pathway_position[lookupKey],"ERROR"),""), "")</f>
        <v/>
      </c>
      <c r="AE53" s="3" t="str">
        <f>IF($A53="ADD",IF(NOT(ISBLANK(AD53)),_xlfn.XLOOKUP(AD53,ud_pathway_purpose[lookupValue],ud_pathway_purpose[lookupKey],"ERROR"),""), "")</f>
        <v/>
      </c>
      <c r="AF53" s="7"/>
      <c r="AH53" s="3" t="str">
        <f>IF($A53="ADD",IF(NOT(ISBLANK(AG53)),_xlfn.XLOOKUP(AG53,ud_pavement_material_type[lookupValue],ud_pavement_material_type[lookupKey],"ERROR"),""), "")</f>
        <v/>
      </c>
      <c r="AI53" s="7"/>
      <c r="AK53" s="3" t="str">
        <f>IF($A53="ADD",IF(NOT(ISBLANK(AJ53)),_xlfn.XLOOKUP(AJ53,ud_pathway_surface_material[lookupValue],ud_pathway_surface_material[lookupKey],"ERROR"),""), "")</f>
        <v/>
      </c>
      <c r="AM53" s="3" t="str">
        <f>IF($A53="ADD",IF(NOT(ISBLANK(AL53)),_xlfn.XLOOKUP(AL53,ud_chip_grade[lookupValue],ud_chip_grade[lookupKey],"ERROR"),""), "")</f>
        <v/>
      </c>
      <c r="AP53" s="3" t="str">
        <f>IF($A53="ADD",IF(NOT(ISBLANK(AO53)),_xlfn.XLOOKUP(AO53,ud_chip_grade[lookupValue],ud_chip_grade[lookupKey],"ERROR"),""), "")</f>
        <v/>
      </c>
      <c r="AR53" s="3" t="str">
        <f>IF($A53="ADD",IF(NOT(ISBLANK(AQ53)),_xlfn.XLOOKUP(AQ53,ud_mix_designation_number[lookupValue],ud_mix_designation_number[lookupKey],"ERROR"),""), "")</f>
        <v/>
      </c>
      <c r="AU53" s="3" t="str">
        <f>IF($A53="ADD",IF(NOT(ISBLANK(AT53)),_xlfn.XLOOKUP(AT53,ud_surface_binder_type[lookupValue],ud_surface_binder_type[lookupKey],"ERROR"),""), "")</f>
        <v/>
      </c>
      <c r="AZ53" s="7"/>
      <c r="BA53" s="4" t="str">
        <f t="shared" ca="1" si="3"/>
        <v/>
      </c>
      <c r="BB53" s="4"/>
      <c r="BC53" s="3" t="str">
        <f t="shared" si="4"/>
        <v/>
      </c>
      <c r="BD53" s="3" t="str">
        <f>IF($A53="","",IF((AND($A53="ADD",OR(BC53="",BC53="In Use"))),"5",(_xlfn.XLOOKUP(BC53,ud_asset_status[lookupValue],ud_asset_status[lookupKey],""))))</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IF($A54="ADD",IF(NOT(ISBLANK(Z54)),_xlfn.XLOOKUP(Z54,ud_pathway_type[lookupValue],ud_pathway_type[lookupKey],"ERROR"),""), "")</f>
        <v/>
      </c>
      <c r="AC54" s="3" t="str">
        <f>IF($A54="ADD",IF(NOT(ISBLANK(AB54)),_xlfn.XLOOKUP(AB54,ud_pathway_position[lookupValue],ud_pathway_position[lookupKey],"ERROR"),""), "")</f>
        <v/>
      </c>
      <c r="AE54" s="3" t="str">
        <f>IF($A54="ADD",IF(NOT(ISBLANK(AD54)),_xlfn.XLOOKUP(AD54,ud_pathway_purpose[lookupValue],ud_pathway_purpose[lookupKey],"ERROR"),""), "")</f>
        <v/>
      </c>
      <c r="AF54" s="7"/>
      <c r="AH54" s="3" t="str">
        <f>IF($A54="ADD",IF(NOT(ISBLANK(AG54)),_xlfn.XLOOKUP(AG54,ud_pavement_material_type[lookupValue],ud_pavement_material_type[lookupKey],"ERROR"),""), "")</f>
        <v/>
      </c>
      <c r="AI54" s="7"/>
      <c r="AK54" s="3" t="str">
        <f>IF($A54="ADD",IF(NOT(ISBLANK(AJ54)),_xlfn.XLOOKUP(AJ54,ud_pathway_surface_material[lookupValue],ud_pathway_surface_material[lookupKey],"ERROR"),""), "")</f>
        <v/>
      </c>
      <c r="AM54" s="3" t="str">
        <f>IF($A54="ADD",IF(NOT(ISBLANK(AL54)),_xlfn.XLOOKUP(AL54,ud_chip_grade[lookupValue],ud_chip_grade[lookupKey],"ERROR"),""), "")</f>
        <v/>
      </c>
      <c r="AP54" s="3" t="str">
        <f>IF($A54="ADD",IF(NOT(ISBLANK(AO54)),_xlfn.XLOOKUP(AO54,ud_chip_grade[lookupValue],ud_chip_grade[lookupKey],"ERROR"),""), "")</f>
        <v/>
      </c>
      <c r="AR54" s="3" t="str">
        <f>IF($A54="ADD",IF(NOT(ISBLANK(AQ54)),_xlfn.XLOOKUP(AQ54,ud_mix_designation_number[lookupValue],ud_mix_designation_number[lookupKey],"ERROR"),""), "")</f>
        <v/>
      </c>
      <c r="AU54" s="3" t="str">
        <f>IF($A54="ADD",IF(NOT(ISBLANK(AT54)),_xlfn.XLOOKUP(AT54,ud_surface_binder_type[lookupValue],ud_surface_binder_type[lookupKey],"ERROR"),""), "")</f>
        <v/>
      </c>
      <c r="AZ54" s="7"/>
      <c r="BA54" s="4" t="str">
        <f t="shared" ca="1" si="3"/>
        <v/>
      </c>
      <c r="BB54" s="4"/>
      <c r="BC54" s="3" t="str">
        <f t="shared" si="4"/>
        <v/>
      </c>
      <c r="BD54" s="3" t="str">
        <f>IF($A54="","",IF((AND($A54="ADD",OR(BC54="",BC54="In Use"))),"5",(_xlfn.XLOOKUP(BC54,ud_asset_status[lookupValue],ud_asset_status[lookupKey],""))))</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IF($A55="ADD",IF(NOT(ISBLANK(Z55)),_xlfn.XLOOKUP(Z55,ud_pathway_type[lookupValue],ud_pathway_type[lookupKey],"ERROR"),""), "")</f>
        <v/>
      </c>
      <c r="AC55" s="3" t="str">
        <f>IF($A55="ADD",IF(NOT(ISBLANK(AB55)),_xlfn.XLOOKUP(AB55,ud_pathway_position[lookupValue],ud_pathway_position[lookupKey],"ERROR"),""), "")</f>
        <v/>
      </c>
      <c r="AE55" s="3" t="str">
        <f>IF($A55="ADD",IF(NOT(ISBLANK(AD55)),_xlfn.XLOOKUP(AD55,ud_pathway_purpose[lookupValue],ud_pathway_purpose[lookupKey],"ERROR"),""), "")</f>
        <v/>
      </c>
      <c r="AF55" s="7"/>
      <c r="AH55" s="3" t="str">
        <f>IF($A55="ADD",IF(NOT(ISBLANK(AG55)),_xlfn.XLOOKUP(AG55,ud_pavement_material_type[lookupValue],ud_pavement_material_type[lookupKey],"ERROR"),""), "")</f>
        <v/>
      </c>
      <c r="AI55" s="7"/>
      <c r="AK55" s="3" t="str">
        <f>IF($A55="ADD",IF(NOT(ISBLANK(AJ55)),_xlfn.XLOOKUP(AJ55,ud_pathway_surface_material[lookupValue],ud_pathway_surface_material[lookupKey],"ERROR"),""), "")</f>
        <v/>
      </c>
      <c r="AM55" s="3" t="str">
        <f>IF($A55="ADD",IF(NOT(ISBLANK(AL55)),_xlfn.XLOOKUP(AL55,ud_chip_grade[lookupValue],ud_chip_grade[lookupKey],"ERROR"),""), "")</f>
        <v/>
      </c>
      <c r="AP55" s="3" t="str">
        <f>IF($A55="ADD",IF(NOT(ISBLANK(AO55)),_xlfn.XLOOKUP(AO55,ud_chip_grade[lookupValue],ud_chip_grade[lookupKey],"ERROR"),""), "")</f>
        <v/>
      </c>
      <c r="AR55" s="3" t="str">
        <f>IF($A55="ADD",IF(NOT(ISBLANK(AQ55)),_xlfn.XLOOKUP(AQ55,ud_mix_designation_number[lookupValue],ud_mix_designation_number[lookupKey],"ERROR"),""), "")</f>
        <v/>
      </c>
      <c r="AU55" s="3" t="str">
        <f>IF($A55="ADD",IF(NOT(ISBLANK(AT55)),_xlfn.XLOOKUP(AT55,ud_surface_binder_type[lookupValue],ud_surface_binder_type[lookupKey],"ERROR"),""), "")</f>
        <v/>
      </c>
      <c r="AZ55" s="7"/>
      <c r="BA55" s="4" t="str">
        <f t="shared" ca="1" si="3"/>
        <v/>
      </c>
      <c r="BB55" s="4"/>
      <c r="BC55" s="3" t="str">
        <f t="shared" si="4"/>
        <v/>
      </c>
      <c r="BD55" s="3" t="str">
        <f>IF($A55="","",IF((AND($A55="ADD",OR(BC55="",BC55="In Use"))),"5",(_xlfn.XLOOKUP(BC55,ud_asset_status[lookupValue],ud_asset_status[lookupKey],""))))</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IF($A56="ADD",IF(NOT(ISBLANK(Z56)),_xlfn.XLOOKUP(Z56,ud_pathway_type[lookupValue],ud_pathway_type[lookupKey],"ERROR"),""), "")</f>
        <v/>
      </c>
      <c r="AC56" s="3" t="str">
        <f>IF($A56="ADD",IF(NOT(ISBLANK(AB56)),_xlfn.XLOOKUP(AB56,ud_pathway_position[lookupValue],ud_pathway_position[lookupKey],"ERROR"),""), "")</f>
        <v/>
      </c>
      <c r="AE56" s="3" t="str">
        <f>IF($A56="ADD",IF(NOT(ISBLANK(AD56)),_xlfn.XLOOKUP(AD56,ud_pathway_purpose[lookupValue],ud_pathway_purpose[lookupKey],"ERROR"),""), "")</f>
        <v/>
      </c>
      <c r="AF56" s="7"/>
      <c r="AH56" s="3" t="str">
        <f>IF($A56="ADD",IF(NOT(ISBLANK(AG56)),_xlfn.XLOOKUP(AG56,ud_pavement_material_type[lookupValue],ud_pavement_material_type[lookupKey],"ERROR"),""), "")</f>
        <v/>
      </c>
      <c r="AI56" s="7"/>
      <c r="AK56" s="3" t="str">
        <f>IF($A56="ADD",IF(NOT(ISBLANK(AJ56)),_xlfn.XLOOKUP(AJ56,ud_pathway_surface_material[lookupValue],ud_pathway_surface_material[lookupKey],"ERROR"),""), "")</f>
        <v/>
      </c>
      <c r="AM56" s="3" t="str">
        <f>IF($A56="ADD",IF(NOT(ISBLANK(AL56)),_xlfn.XLOOKUP(AL56,ud_chip_grade[lookupValue],ud_chip_grade[lookupKey],"ERROR"),""), "")</f>
        <v/>
      </c>
      <c r="AP56" s="3" t="str">
        <f>IF($A56="ADD",IF(NOT(ISBLANK(AO56)),_xlfn.XLOOKUP(AO56,ud_chip_grade[lookupValue],ud_chip_grade[lookupKey],"ERROR"),""), "")</f>
        <v/>
      </c>
      <c r="AR56" s="3" t="str">
        <f>IF($A56="ADD",IF(NOT(ISBLANK(AQ56)),_xlfn.XLOOKUP(AQ56,ud_mix_designation_number[lookupValue],ud_mix_designation_number[lookupKey],"ERROR"),""), "")</f>
        <v/>
      </c>
      <c r="AU56" s="3" t="str">
        <f>IF($A56="ADD",IF(NOT(ISBLANK(AT56)),_xlfn.XLOOKUP(AT56,ud_surface_binder_type[lookupValue],ud_surface_binder_type[lookupKey],"ERROR"),""), "")</f>
        <v/>
      </c>
      <c r="AZ56" s="7"/>
      <c r="BA56" s="4" t="str">
        <f t="shared" ca="1" si="3"/>
        <v/>
      </c>
      <c r="BB56" s="4"/>
      <c r="BC56" s="3" t="str">
        <f t="shared" si="4"/>
        <v/>
      </c>
      <c r="BD56" s="3" t="str">
        <f>IF($A56="","",IF((AND($A56="ADD",OR(BC56="",BC56="In Use"))),"5",(_xlfn.XLOOKUP(BC56,ud_asset_status[lookupValue],ud_asset_status[lookupKey],""))))</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IF($A57="ADD",IF(NOT(ISBLANK(Z57)),_xlfn.XLOOKUP(Z57,ud_pathway_type[lookupValue],ud_pathway_type[lookupKey],"ERROR"),""), "")</f>
        <v/>
      </c>
      <c r="AC57" s="3" t="str">
        <f>IF($A57="ADD",IF(NOT(ISBLANK(AB57)),_xlfn.XLOOKUP(AB57,ud_pathway_position[lookupValue],ud_pathway_position[lookupKey],"ERROR"),""), "")</f>
        <v/>
      </c>
      <c r="AE57" s="3" t="str">
        <f>IF($A57="ADD",IF(NOT(ISBLANK(AD57)),_xlfn.XLOOKUP(AD57,ud_pathway_purpose[lookupValue],ud_pathway_purpose[lookupKey],"ERROR"),""), "")</f>
        <v/>
      </c>
      <c r="AF57" s="7"/>
      <c r="AH57" s="3" t="str">
        <f>IF($A57="ADD",IF(NOT(ISBLANK(AG57)),_xlfn.XLOOKUP(AG57,ud_pavement_material_type[lookupValue],ud_pavement_material_type[lookupKey],"ERROR"),""), "")</f>
        <v/>
      </c>
      <c r="AI57" s="7"/>
      <c r="AK57" s="3" t="str">
        <f>IF($A57="ADD",IF(NOT(ISBLANK(AJ57)),_xlfn.XLOOKUP(AJ57,ud_pathway_surface_material[lookupValue],ud_pathway_surface_material[lookupKey],"ERROR"),""), "")</f>
        <v/>
      </c>
      <c r="AM57" s="3" t="str">
        <f>IF($A57="ADD",IF(NOT(ISBLANK(AL57)),_xlfn.XLOOKUP(AL57,ud_chip_grade[lookupValue],ud_chip_grade[lookupKey],"ERROR"),""), "")</f>
        <v/>
      </c>
      <c r="AP57" s="3" t="str">
        <f>IF($A57="ADD",IF(NOT(ISBLANK(AO57)),_xlfn.XLOOKUP(AO57,ud_chip_grade[lookupValue],ud_chip_grade[lookupKey],"ERROR"),""), "")</f>
        <v/>
      </c>
      <c r="AR57" s="3" t="str">
        <f>IF($A57="ADD",IF(NOT(ISBLANK(AQ57)),_xlfn.XLOOKUP(AQ57,ud_mix_designation_number[lookupValue],ud_mix_designation_number[lookupKey],"ERROR"),""), "")</f>
        <v/>
      </c>
      <c r="AU57" s="3" t="str">
        <f>IF($A57="ADD",IF(NOT(ISBLANK(AT57)),_xlfn.XLOOKUP(AT57,ud_surface_binder_type[lookupValue],ud_surface_binder_type[lookupKey],"ERROR"),""), "")</f>
        <v/>
      </c>
      <c r="AZ57" s="7"/>
      <c r="BA57" s="4" t="str">
        <f t="shared" ca="1" si="3"/>
        <v/>
      </c>
      <c r="BB57" s="4"/>
      <c r="BC57" s="3" t="str">
        <f t="shared" si="4"/>
        <v/>
      </c>
      <c r="BD57" s="3" t="str">
        <f>IF($A57="","",IF((AND($A57="ADD",OR(BC57="",BC57="In Use"))),"5",(_xlfn.XLOOKUP(BC57,ud_asset_status[lookupValue],ud_asset_status[lookupKey],""))))</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IF($A58="ADD",IF(NOT(ISBLANK(Z58)),_xlfn.XLOOKUP(Z58,ud_pathway_type[lookupValue],ud_pathway_type[lookupKey],"ERROR"),""), "")</f>
        <v/>
      </c>
      <c r="AC58" s="3" t="str">
        <f>IF($A58="ADD",IF(NOT(ISBLANK(AB58)),_xlfn.XLOOKUP(AB58,ud_pathway_position[lookupValue],ud_pathway_position[lookupKey],"ERROR"),""), "")</f>
        <v/>
      </c>
      <c r="AE58" s="3" t="str">
        <f>IF($A58="ADD",IF(NOT(ISBLANK(AD58)),_xlfn.XLOOKUP(AD58,ud_pathway_purpose[lookupValue],ud_pathway_purpose[lookupKey],"ERROR"),""), "")</f>
        <v/>
      </c>
      <c r="AF58" s="7"/>
      <c r="AH58" s="3" t="str">
        <f>IF($A58="ADD",IF(NOT(ISBLANK(AG58)),_xlfn.XLOOKUP(AG58,ud_pavement_material_type[lookupValue],ud_pavement_material_type[lookupKey],"ERROR"),""), "")</f>
        <v/>
      </c>
      <c r="AI58" s="7"/>
      <c r="AK58" s="3" t="str">
        <f>IF($A58="ADD",IF(NOT(ISBLANK(AJ58)),_xlfn.XLOOKUP(AJ58,ud_pathway_surface_material[lookupValue],ud_pathway_surface_material[lookupKey],"ERROR"),""), "")</f>
        <v/>
      </c>
      <c r="AM58" s="3" t="str">
        <f>IF($A58="ADD",IF(NOT(ISBLANK(AL58)),_xlfn.XLOOKUP(AL58,ud_chip_grade[lookupValue],ud_chip_grade[lookupKey],"ERROR"),""), "")</f>
        <v/>
      </c>
      <c r="AP58" s="3" t="str">
        <f>IF($A58="ADD",IF(NOT(ISBLANK(AO58)),_xlfn.XLOOKUP(AO58,ud_chip_grade[lookupValue],ud_chip_grade[lookupKey],"ERROR"),""), "")</f>
        <v/>
      </c>
      <c r="AR58" s="3" t="str">
        <f>IF($A58="ADD",IF(NOT(ISBLANK(AQ58)),_xlfn.XLOOKUP(AQ58,ud_mix_designation_number[lookupValue],ud_mix_designation_number[lookupKey],"ERROR"),""), "")</f>
        <v/>
      </c>
      <c r="AU58" s="3" t="str">
        <f>IF($A58="ADD",IF(NOT(ISBLANK(AT58)),_xlfn.XLOOKUP(AT58,ud_surface_binder_type[lookupValue],ud_surface_binder_type[lookupKey],"ERROR"),""), "")</f>
        <v/>
      </c>
      <c r="AZ58" s="7"/>
      <c r="BA58" s="4" t="str">
        <f t="shared" ca="1" si="3"/>
        <v/>
      </c>
      <c r="BB58" s="4"/>
      <c r="BC58" s="3" t="str">
        <f t="shared" si="4"/>
        <v/>
      </c>
      <c r="BD58" s="3" t="str">
        <f>IF($A58="","",IF((AND($A58="ADD",OR(BC58="",BC58="In Use"))),"5",(_xlfn.XLOOKUP(BC58,ud_asset_status[lookupValue],ud_asset_status[lookupKey],""))))</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IF($A59="ADD",IF(NOT(ISBLANK(Z59)),_xlfn.XLOOKUP(Z59,ud_pathway_type[lookupValue],ud_pathway_type[lookupKey],"ERROR"),""), "")</f>
        <v/>
      </c>
      <c r="AC59" s="3" t="str">
        <f>IF($A59="ADD",IF(NOT(ISBLANK(AB59)),_xlfn.XLOOKUP(AB59,ud_pathway_position[lookupValue],ud_pathway_position[lookupKey],"ERROR"),""), "")</f>
        <v/>
      </c>
      <c r="AE59" s="3" t="str">
        <f>IF($A59="ADD",IF(NOT(ISBLANK(AD59)),_xlfn.XLOOKUP(AD59,ud_pathway_purpose[lookupValue],ud_pathway_purpose[lookupKey],"ERROR"),""), "")</f>
        <v/>
      </c>
      <c r="AF59" s="7"/>
      <c r="AH59" s="3" t="str">
        <f>IF($A59="ADD",IF(NOT(ISBLANK(AG59)),_xlfn.XLOOKUP(AG59,ud_pavement_material_type[lookupValue],ud_pavement_material_type[lookupKey],"ERROR"),""), "")</f>
        <v/>
      </c>
      <c r="AI59" s="7"/>
      <c r="AK59" s="3" t="str">
        <f>IF($A59="ADD",IF(NOT(ISBLANK(AJ59)),_xlfn.XLOOKUP(AJ59,ud_pathway_surface_material[lookupValue],ud_pathway_surface_material[lookupKey],"ERROR"),""), "")</f>
        <v/>
      </c>
      <c r="AM59" s="3" t="str">
        <f>IF($A59="ADD",IF(NOT(ISBLANK(AL59)),_xlfn.XLOOKUP(AL59,ud_chip_grade[lookupValue],ud_chip_grade[lookupKey],"ERROR"),""), "")</f>
        <v/>
      </c>
      <c r="AP59" s="3" t="str">
        <f>IF($A59="ADD",IF(NOT(ISBLANK(AO59)),_xlfn.XLOOKUP(AO59,ud_chip_grade[lookupValue],ud_chip_grade[lookupKey],"ERROR"),""), "")</f>
        <v/>
      </c>
      <c r="AR59" s="3" t="str">
        <f>IF($A59="ADD",IF(NOT(ISBLANK(AQ59)),_xlfn.XLOOKUP(AQ59,ud_mix_designation_number[lookupValue],ud_mix_designation_number[lookupKey],"ERROR"),""), "")</f>
        <v/>
      </c>
      <c r="AU59" s="3" t="str">
        <f>IF($A59="ADD",IF(NOT(ISBLANK(AT59)),_xlfn.XLOOKUP(AT59,ud_surface_binder_type[lookupValue],ud_surface_binder_type[lookupKey],"ERROR"),""), "")</f>
        <v/>
      </c>
      <c r="AZ59" s="7"/>
      <c r="BA59" s="4" t="str">
        <f t="shared" ca="1" si="3"/>
        <v/>
      </c>
      <c r="BB59" s="4"/>
      <c r="BC59" s="3" t="str">
        <f t="shared" si="4"/>
        <v/>
      </c>
      <c r="BD59" s="3" t="str">
        <f>IF($A59="","",IF((AND($A59="ADD",OR(BC59="",BC59="In Use"))),"5",(_xlfn.XLOOKUP(BC59,ud_asset_status[lookupValue],ud_asset_status[lookupKey],""))))</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IF($A60="ADD",IF(NOT(ISBLANK(Z60)),_xlfn.XLOOKUP(Z60,ud_pathway_type[lookupValue],ud_pathway_type[lookupKey],"ERROR"),""), "")</f>
        <v/>
      </c>
      <c r="AC60" s="3" t="str">
        <f>IF($A60="ADD",IF(NOT(ISBLANK(AB60)),_xlfn.XLOOKUP(AB60,ud_pathway_position[lookupValue],ud_pathway_position[lookupKey],"ERROR"),""), "")</f>
        <v/>
      </c>
      <c r="AE60" s="3" t="str">
        <f>IF($A60="ADD",IF(NOT(ISBLANK(AD60)),_xlfn.XLOOKUP(AD60,ud_pathway_purpose[lookupValue],ud_pathway_purpose[lookupKey],"ERROR"),""), "")</f>
        <v/>
      </c>
      <c r="AF60" s="7"/>
      <c r="AH60" s="3" t="str">
        <f>IF($A60="ADD",IF(NOT(ISBLANK(AG60)),_xlfn.XLOOKUP(AG60,ud_pavement_material_type[lookupValue],ud_pavement_material_type[lookupKey],"ERROR"),""), "")</f>
        <v/>
      </c>
      <c r="AI60" s="7"/>
      <c r="AK60" s="3" t="str">
        <f>IF($A60="ADD",IF(NOT(ISBLANK(AJ60)),_xlfn.XLOOKUP(AJ60,ud_pathway_surface_material[lookupValue],ud_pathway_surface_material[lookupKey],"ERROR"),""), "")</f>
        <v/>
      </c>
      <c r="AM60" s="3" t="str">
        <f>IF($A60="ADD",IF(NOT(ISBLANK(AL60)),_xlfn.XLOOKUP(AL60,ud_chip_grade[lookupValue],ud_chip_grade[lookupKey],"ERROR"),""), "")</f>
        <v/>
      </c>
      <c r="AP60" s="3" t="str">
        <f>IF($A60="ADD",IF(NOT(ISBLANK(AO60)),_xlfn.XLOOKUP(AO60,ud_chip_grade[lookupValue],ud_chip_grade[lookupKey],"ERROR"),""), "")</f>
        <v/>
      </c>
      <c r="AR60" s="3" t="str">
        <f>IF($A60="ADD",IF(NOT(ISBLANK(AQ60)),_xlfn.XLOOKUP(AQ60,ud_mix_designation_number[lookupValue],ud_mix_designation_number[lookupKey],"ERROR"),""), "")</f>
        <v/>
      </c>
      <c r="AU60" s="3" t="str">
        <f>IF($A60="ADD",IF(NOT(ISBLANK(AT60)),_xlfn.XLOOKUP(AT60,ud_surface_binder_type[lookupValue],ud_surface_binder_type[lookupKey],"ERROR"),""), "")</f>
        <v/>
      </c>
      <c r="AZ60" s="7"/>
      <c r="BA60" s="4" t="str">
        <f t="shared" ca="1" si="3"/>
        <v/>
      </c>
      <c r="BB60" s="4"/>
      <c r="BC60" s="3" t="str">
        <f t="shared" si="4"/>
        <v/>
      </c>
      <c r="BD60" s="3" t="str">
        <f>IF($A60="","",IF((AND($A60="ADD",OR(BC60="",BC60="In Use"))),"5",(_xlfn.XLOOKUP(BC60,ud_asset_status[lookupValue],ud_asset_status[lookupKey],""))))</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IF($A61="ADD",IF(NOT(ISBLANK(Z61)),_xlfn.XLOOKUP(Z61,ud_pathway_type[lookupValue],ud_pathway_type[lookupKey],"ERROR"),""), "")</f>
        <v/>
      </c>
      <c r="AC61" s="3" t="str">
        <f>IF($A61="ADD",IF(NOT(ISBLANK(AB61)),_xlfn.XLOOKUP(AB61,ud_pathway_position[lookupValue],ud_pathway_position[lookupKey],"ERROR"),""), "")</f>
        <v/>
      </c>
      <c r="AE61" s="3" t="str">
        <f>IF($A61="ADD",IF(NOT(ISBLANK(AD61)),_xlfn.XLOOKUP(AD61,ud_pathway_purpose[lookupValue],ud_pathway_purpose[lookupKey],"ERROR"),""), "")</f>
        <v/>
      </c>
      <c r="AF61" s="7"/>
      <c r="AH61" s="3" t="str">
        <f>IF($A61="ADD",IF(NOT(ISBLANK(AG61)),_xlfn.XLOOKUP(AG61,ud_pavement_material_type[lookupValue],ud_pavement_material_type[lookupKey],"ERROR"),""), "")</f>
        <v/>
      </c>
      <c r="AI61" s="7"/>
      <c r="AK61" s="3" t="str">
        <f>IF($A61="ADD",IF(NOT(ISBLANK(AJ61)),_xlfn.XLOOKUP(AJ61,ud_pathway_surface_material[lookupValue],ud_pathway_surface_material[lookupKey],"ERROR"),""), "")</f>
        <v/>
      </c>
      <c r="AM61" s="3" t="str">
        <f>IF($A61="ADD",IF(NOT(ISBLANK(AL61)),_xlfn.XLOOKUP(AL61,ud_chip_grade[lookupValue],ud_chip_grade[lookupKey],"ERROR"),""), "")</f>
        <v/>
      </c>
      <c r="AP61" s="3" t="str">
        <f>IF($A61="ADD",IF(NOT(ISBLANK(AO61)),_xlfn.XLOOKUP(AO61,ud_chip_grade[lookupValue],ud_chip_grade[lookupKey],"ERROR"),""), "")</f>
        <v/>
      </c>
      <c r="AR61" s="3" t="str">
        <f>IF($A61="ADD",IF(NOT(ISBLANK(AQ61)),_xlfn.XLOOKUP(AQ61,ud_mix_designation_number[lookupValue],ud_mix_designation_number[lookupKey],"ERROR"),""), "")</f>
        <v/>
      </c>
      <c r="AU61" s="3" t="str">
        <f>IF($A61="ADD",IF(NOT(ISBLANK(AT61)),_xlfn.XLOOKUP(AT61,ud_surface_binder_type[lookupValue],ud_surface_binder_type[lookupKey],"ERROR"),""), "")</f>
        <v/>
      </c>
      <c r="AZ61" s="7"/>
      <c r="BA61" s="4" t="str">
        <f t="shared" ca="1" si="3"/>
        <v/>
      </c>
      <c r="BB61" s="4"/>
      <c r="BC61" s="3" t="str">
        <f t="shared" si="4"/>
        <v/>
      </c>
      <c r="BD61" s="3" t="str">
        <f>IF($A61="","",IF((AND($A61="ADD",OR(BC61="",BC61="In Use"))),"5",(_xlfn.XLOOKUP(BC61,ud_asset_status[lookupValue],ud_asset_status[lookupKey],""))))</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IF($A62="ADD",IF(NOT(ISBLANK(Z62)),_xlfn.XLOOKUP(Z62,ud_pathway_type[lookupValue],ud_pathway_type[lookupKey],"ERROR"),""), "")</f>
        <v/>
      </c>
      <c r="AC62" s="3" t="str">
        <f>IF($A62="ADD",IF(NOT(ISBLANK(AB62)),_xlfn.XLOOKUP(AB62,ud_pathway_position[lookupValue],ud_pathway_position[lookupKey],"ERROR"),""), "")</f>
        <v/>
      </c>
      <c r="AE62" s="3" t="str">
        <f>IF($A62="ADD",IF(NOT(ISBLANK(AD62)),_xlfn.XLOOKUP(AD62,ud_pathway_purpose[lookupValue],ud_pathway_purpose[lookupKey],"ERROR"),""), "")</f>
        <v/>
      </c>
      <c r="AF62" s="7"/>
      <c r="AH62" s="3" t="str">
        <f>IF($A62="ADD",IF(NOT(ISBLANK(AG62)),_xlfn.XLOOKUP(AG62,ud_pavement_material_type[lookupValue],ud_pavement_material_type[lookupKey],"ERROR"),""), "")</f>
        <v/>
      </c>
      <c r="AI62" s="7"/>
      <c r="AK62" s="3" t="str">
        <f>IF($A62="ADD",IF(NOT(ISBLANK(AJ62)),_xlfn.XLOOKUP(AJ62,ud_pathway_surface_material[lookupValue],ud_pathway_surface_material[lookupKey],"ERROR"),""), "")</f>
        <v/>
      </c>
      <c r="AM62" s="3" t="str">
        <f>IF($A62="ADD",IF(NOT(ISBLANK(AL62)),_xlfn.XLOOKUP(AL62,ud_chip_grade[lookupValue],ud_chip_grade[lookupKey],"ERROR"),""), "")</f>
        <v/>
      </c>
      <c r="AP62" s="3" t="str">
        <f>IF($A62="ADD",IF(NOT(ISBLANK(AO62)),_xlfn.XLOOKUP(AO62,ud_chip_grade[lookupValue],ud_chip_grade[lookupKey],"ERROR"),""), "")</f>
        <v/>
      </c>
      <c r="AR62" s="3" t="str">
        <f>IF($A62="ADD",IF(NOT(ISBLANK(AQ62)),_xlfn.XLOOKUP(AQ62,ud_mix_designation_number[lookupValue],ud_mix_designation_number[lookupKey],"ERROR"),""), "")</f>
        <v/>
      </c>
      <c r="AU62" s="3" t="str">
        <f>IF($A62="ADD",IF(NOT(ISBLANK(AT62)),_xlfn.XLOOKUP(AT62,ud_surface_binder_type[lookupValue],ud_surface_binder_type[lookupKey],"ERROR"),""), "")</f>
        <v/>
      </c>
      <c r="AZ62" s="7"/>
      <c r="BA62" s="4" t="str">
        <f t="shared" ca="1" si="3"/>
        <v/>
      </c>
      <c r="BB62" s="4"/>
      <c r="BC62" s="3" t="str">
        <f t="shared" si="4"/>
        <v/>
      </c>
      <c r="BD62" s="3" t="str">
        <f>IF($A62="","",IF((AND($A62="ADD",OR(BC62="",BC62="In Use"))),"5",(_xlfn.XLOOKUP(BC62,ud_asset_status[lookupValue],ud_asset_status[lookupKey],""))))</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IF($A63="ADD",IF(NOT(ISBLANK(Z63)),_xlfn.XLOOKUP(Z63,ud_pathway_type[lookupValue],ud_pathway_type[lookupKey],"ERROR"),""), "")</f>
        <v/>
      </c>
      <c r="AC63" s="3" t="str">
        <f>IF($A63="ADD",IF(NOT(ISBLANK(AB63)),_xlfn.XLOOKUP(AB63,ud_pathway_position[lookupValue],ud_pathway_position[lookupKey],"ERROR"),""), "")</f>
        <v/>
      </c>
      <c r="AE63" s="3" t="str">
        <f>IF($A63="ADD",IF(NOT(ISBLANK(AD63)),_xlfn.XLOOKUP(AD63,ud_pathway_purpose[lookupValue],ud_pathway_purpose[lookupKey],"ERROR"),""), "")</f>
        <v/>
      </c>
      <c r="AF63" s="7"/>
      <c r="AH63" s="3" t="str">
        <f>IF($A63="ADD",IF(NOT(ISBLANK(AG63)),_xlfn.XLOOKUP(AG63,ud_pavement_material_type[lookupValue],ud_pavement_material_type[lookupKey],"ERROR"),""), "")</f>
        <v/>
      </c>
      <c r="AI63" s="7"/>
      <c r="AK63" s="3" t="str">
        <f>IF($A63="ADD",IF(NOT(ISBLANK(AJ63)),_xlfn.XLOOKUP(AJ63,ud_pathway_surface_material[lookupValue],ud_pathway_surface_material[lookupKey],"ERROR"),""), "")</f>
        <v/>
      </c>
      <c r="AM63" s="3" t="str">
        <f>IF($A63="ADD",IF(NOT(ISBLANK(AL63)),_xlfn.XLOOKUP(AL63,ud_chip_grade[lookupValue],ud_chip_grade[lookupKey],"ERROR"),""), "")</f>
        <v/>
      </c>
      <c r="AP63" s="3" t="str">
        <f>IF($A63="ADD",IF(NOT(ISBLANK(AO63)),_xlfn.XLOOKUP(AO63,ud_chip_grade[lookupValue],ud_chip_grade[lookupKey],"ERROR"),""), "")</f>
        <v/>
      </c>
      <c r="AR63" s="3" t="str">
        <f>IF($A63="ADD",IF(NOT(ISBLANK(AQ63)),_xlfn.XLOOKUP(AQ63,ud_mix_designation_number[lookupValue],ud_mix_designation_number[lookupKey],"ERROR"),""), "")</f>
        <v/>
      </c>
      <c r="AU63" s="3" t="str">
        <f>IF($A63="ADD",IF(NOT(ISBLANK(AT63)),_xlfn.XLOOKUP(AT63,ud_surface_binder_type[lookupValue],ud_surface_binder_type[lookupKey],"ERROR"),""), "")</f>
        <v/>
      </c>
      <c r="AZ63" s="7"/>
      <c r="BA63" s="4" t="str">
        <f t="shared" ca="1" si="3"/>
        <v/>
      </c>
      <c r="BB63" s="4"/>
      <c r="BC63" s="3" t="str">
        <f t="shared" si="4"/>
        <v/>
      </c>
      <c r="BD63" s="3" t="str">
        <f>IF($A63="","",IF((AND($A63="ADD",OR(BC63="",BC63="In Use"))),"5",(_xlfn.XLOOKUP(BC63,ud_asset_status[lookupValue],ud_asset_status[lookupKey],""))))</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IF($A64="ADD",IF(NOT(ISBLANK(Z64)),_xlfn.XLOOKUP(Z64,ud_pathway_type[lookupValue],ud_pathway_type[lookupKey],"ERROR"),""), "")</f>
        <v/>
      </c>
      <c r="AC64" s="3" t="str">
        <f>IF($A64="ADD",IF(NOT(ISBLANK(AB64)),_xlfn.XLOOKUP(AB64,ud_pathway_position[lookupValue],ud_pathway_position[lookupKey],"ERROR"),""), "")</f>
        <v/>
      </c>
      <c r="AE64" s="3" t="str">
        <f>IF($A64="ADD",IF(NOT(ISBLANK(AD64)),_xlfn.XLOOKUP(AD64,ud_pathway_purpose[lookupValue],ud_pathway_purpose[lookupKey],"ERROR"),""), "")</f>
        <v/>
      </c>
      <c r="AF64" s="7"/>
      <c r="AH64" s="3" t="str">
        <f>IF($A64="ADD",IF(NOT(ISBLANK(AG64)),_xlfn.XLOOKUP(AG64,ud_pavement_material_type[lookupValue],ud_pavement_material_type[lookupKey],"ERROR"),""), "")</f>
        <v/>
      </c>
      <c r="AI64" s="7"/>
      <c r="AK64" s="3" t="str">
        <f>IF($A64="ADD",IF(NOT(ISBLANK(AJ64)),_xlfn.XLOOKUP(AJ64,ud_pathway_surface_material[lookupValue],ud_pathway_surface_material[lookupKey],"ERROR"),""), "")</f>
        <v/>
      </c>
      <c r="AM64" s="3" t="str">
        <f>IF($A64="ADD",IF(NOT(ISBLANK(AL64)),_xlfn.XLOOKUP(AL64,ud_chip_grade[lookupValue],ud_chip_grade[lookupKey],"ERROR"),""), "")</f>
        <v/>
      </c>
      <c r="AP64" s="3" t="str">
        <f>IF($A64="ADD",IF(NOT(ISBLANK(AO64)),_xlfn.XLOOKUP(AO64,ud_chip_grade[lookupValue],ud_chip_grade[lookupKey],"ERROR"),""), "")</f>
        <v/>
      </c>
      <c r="AR64" s="3" t="str">
        <f>IF($A64="ADD",IF(NOT(ISBLANK(AQ64)),_xlfn.XLOOKUP(AQ64,ud_mix_designation_number[lookupValue],ud_mix_designation_number[lookupKey],"ERROR"),""), "")</f>
        <v/>
      </c>
      <c r="AU64" s="3" t="str">
        <f>IF($A64="ADD",IF(NOT(ISBLANK(AT64)),_xlfn.XLOOKUP(AT64,ud_surface_binder_type[lookupValue],ud_surface_binder_type[lookupKey],"ERROR"),""), "")</f>
        <v/>
      </c>
      <c r="AZ64" s="7"/>
      <c r="BA64" s="4" t="str">
        <f t="shared" ca="1" si="3"/>
        <v/>
      </c>
      <c r="BB64" s="4"/>
      <c r="BC64" s="3" t="str">
        <f t="shared" si="4"/>
        <v/>
      </c>
      <c r="BD64" s="3" t="str">
        <f>IF($A64="","",IF((AND($A64="ADD",OR(BC64="",BC64="In Use"))),"5",(_xlfn.XLOOKUP(BC64,ud_asset_status[lookupValue],ud_asset_status[lookupKey],""))))</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IF($A65="ADD",IF(NOT(ISBLANK(Z65)),_xlfn.XLOOKUP(Z65,ud_pathway_type[lookupValue],ud_pathway_type[lookupKey],"ERROR"),""), "")</f>
        <v/>
      </c>
      <c r="AC65" s="3" t="str">
        <f>IF($A65="ADD",IF(NOT(ISBLANK(AB65)),_xlfn.XLOOKUP(AB65,ud_pathway_position[lookupValue],ud_pathway_position[lookupKey],"ERROR"),""), "")</f>
        <v/>
      </c>
      <c r="AE65" s="3" t="str">
        <f>IF($A65="ADD",IF(NOT(ISBLANK(AD65)),_xlfn.XLOOKUP(AD65,ud_pathway_purpose[lookupValue],ud_pathway_purpose[lookupKey],"ERROR"),""), "")</f>
        <v/>
      </c>
      <c r="AF65" s="7"/>
      <c r="AH65" s="3" t="str">
        <f>IF($A65="ADD",IF(NOT(ISBLANK(AG65)),_xlfn.XLOOKUP(AG65,ud_pavement_material_type[lookupValue],ud_pavement_material_type[lookupKey],"ERROR"),""), "")</f>
        <v/>
      </c>
      <c r="AI65" s="7"/>
      <c r="AK65" s="3" t="str">
        <f>IF($A65="ADD",IF(NOT(ISBLANK(AJ65)),_xlfn.XLOOKUP(AJ65,ud_pathway_surface_material[lookupValue],ud_pathway_surface_material[lookupKey],"ERROR"),""), "")</f>
        <v/>
      </c>
      <c r="AM65" s="3" t="str">
        <f>IF($A65="ADD",IF(NOT(ISBLANK(AL65)),_xlfn.XLOOKUP(AL65,ud_chip_grade[lookupValue],ud_chip_grade[lookupKey],"ERROR"),""), "")</f>
        <v/>
      </c>
      <c r="AP65" s="3" t="str">
        <f>IF($A65="ADD",IF(NOT(ISBLANK(AO65)),_xlfn.XLOOKUP(AO65,ud_chip_grade[lookupValue],ud_chip_grade[lookupKey],"ERROR"),""), "")</f>
        <v/>
      </c>
      <c r="AR65" s="3" t="str">
        <f>IF($A65="ADD",IF(NOT(ISBLANK(AQ65)),_xlfn.XLOOKUP(AQ65,ud_mix_designation_number[lookupValue],ud_mix_designation_number[lookupKey],"ERROR"),""), "")</f>
        <v/>
      </c>
      <c r="AU65" s="3" t="str">
        <f>IF($A65="ADD",IF(NOT(ISBLANK(AT65)),_xlfn.XLOOKUP(AT65,ud_surface_binder_type[lookupValue],ud_surface_binder_type[lookupKey],"ERROR"),""), "")</f>
        <v/>
      </c>
      <c r="AZ65" s="7"/>
      <c r="BA65" s="4" t="str">
        <f t="shared" ca="1" si="3"/>
        <v/>
      </c>
      <c r="BB65" s="4"/>
      <c r="BC65" s="3" t="str">
        <f t="shared" si="4"/>
        <v/>
      </c>
      <c r="BD65" s="3" t="str">
        <f>IF($A65="","",IF((AND($A65="ADD",OR(BC65="",BC65="In Use"))),"5",(_xlfn.XLOOKUP(BC65,ud_asset_status[lookupValue],ud_asset_status[lookupKey],""))))</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IF($A66="ADD",IF(NOT(ISBLANK(Z66)),_xlfn.XLOOKUP(Z66,ud_pathway_type[lookupValue],ud_pathway_type[lookupKey],"ERROR"),""), "")</f>
        <v/>
      </c>
      <c r="AC66" s="3" t="str">
        <f>IF($A66="ADD",IF(NOT(ISBLANK(AB66)),_xlfn.XLOOKUP(AB66,ud_pathway_position[lookupValue],ud_pathway_position[lookupKey],"ERROR"),""), "")</f>
        <v/>
      </c>
      <c r="AE66" s="3" t="str">
        <f>IF($A66="ADD",IF(NOT(ISBLANK(AD66)),_xlfn.XLOOKUP(AD66,ud_pathway_purpose[lookupValue],ud_pathway_purpose[lookupKey],"ERROR"),""), "")</f>
        <v/>
      </c>
      <c r="AF66" s="7"/>
      <c r="AH66" s="3" t="str">
        <f>IF($A66="ADD",IF(NOT(ISBLANK(AG66)),_xlfn.XLOOKUP(AG66,ud_pavement_material_type[lookupValue],ud_pavement_material_type[lookupKey],"ERROR"),""), "")</f>
        <v/>
      </c>
      <c r="AI66" s="7"/>
      <c r="AK66" s="3" t="str">
        <f>IF($A66="ADD",IF(NOT(ISBLANK(AJ66)),_xlfn.XLOOKUP(AJ66,ud_pathway_surface_material[lookupValue],ud_pathway_surface_material[lookupKey],"ERROR"),""), "")</f>
        <v/>
      </c>
      <c r="AM66" s="3" t="str">
        <f>IF($A66="ADD",IF(NOT(ISBLANK(AL66)),_xlfn.XLOOKUP(AL66,ud_chip_grade[lookupValue],ud_chip_grade[lookupKey],"ERROR"),""), "")</f>
        <v/>
      </c>
      <c r="AP66" s="3" t="str">
        <f>IF($A66="ADD",IF(NOT(ISBLANK(AO66)),_xlfn.XLOOKUP(AO66,ud_chip_grade[lookupValue],ud_chip_grade[lookupKey],"ERROR"),""), "")</f>
        <v/>
      </c>
      <c r="AR66" s="3" t="str">
        <f>IF($A66="ADD",IF(NOT(ISBLANK(AQ66)),_xlfn.XLOOKUP(AQ66,ud_mix_designation_number[lookupValue],ud_mix_designation_number[lookupKey],"ERROR"),""), "")</f>
        <v/>
      </c>
      <c r="AU66" s="3" t="str">
        <f>IF($A66="ADD",IF(NOT(ISBLANK(AT66)),_xlfn.XLOOKUP(AT66,ud_surface_binder_type[lookupValue],ud_surface_binder_type[lookupKey],"ERROR"),""), "")</f>
        <v/>
      </c>
      <c r="AZ66" s="7"/>
      <c r="BA66" s="4" t="str">
        <f t="shared" ca="1" si="3"/>
        <v/>
      </c>
      <c r="BB66" s="4"/>
      <c r="BC66" s="3" t="str">
        <f t="shared" si="4"/>
        <v/>
      </c>
      <c r="BD66" s="3" t="str">
        <f>IF($A66="","",IF((AND($A66="ADD",OR(BC66="",BC66="In Use"))),"5",(_xlfn.XLOOKUP(BC66,ud_asset_status[lookupValue],ud_asset_status[lookupKey],""))))</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IF($A67="ADD",IF(NOT(ISBLANK(Z67)),_xlfn.XLOOKUP(Z67,ud_pathway_type[lookupValue],ud_pathway_type[lookupKey],"ERROR"),""), "")</f>
        <v/>
      </c>
      <c r="AC67" s="3" t="str">
        <f>IF($A67="ADD",IF(NOT(ISBLANK(AB67)),_xlfn.XLOOKUP(AB67,ud_pathway_position[lookupValue],ud_pathway_position[lookupKey],"ERROR"),""), "")</f>
        <v/>
      </c>
      <c r="AE67" s="3" t="str">
        <f>IF($A67="ADD",IF(NOT(ISBLANK(AD67)),_xlfn.XLOOKUP(AD67,ud_pathway_purpose[lookupValue],ud_pathway_purpose[lookupKey],"ERROR"),""), "")</f>
        <v/>
      </c>
      <c r="AF67" s="7"/>
      <c r="AH67" s="3" t="str">
        <f>IF($A67="ADD",IF(NOT(ISBLANK(AG67)),_xlfn.XLOOKUP(AG67,ud_pavement_material_type[lookupValue],ud_pavement_material_type[lookupKey],"ERROR"),""), "")</f>
        <v/>
      </c>
      <c r="AI67" s="7"/>
      <c r="AK67" s="3" t="str">
        <f>IF($A67="ADD",IF(NOT(ISBLANK(AJ67)),_xlfn.XLOOKUP(AJ67,ud_pathway_surface_material[lookupValue],ud_pathway_surface_material[lookupKey],"ERROR"),""), "")</f>
        <v/>
      </c>
      <c r="AM67" s="3" t="str">
        <f>IF($A67="ADD",IF(NOT(ISBLANK(AL67)),_xlfn.XLOOKUP(AL67,ud_chip_grade[lookupValue],ud_chip_grade[lookupKey],"ERROR"),""), "")</f>
        <v/>
      </c>
      <c r="AP67" s="3" t="str">
        <f>IF($A67="ADD",IF(NOT(ISBLANK(AO67)),_xlfn.XLOOKUP(AO67,ud_chip_grade[lookupValue],ud_chip_grade[lookupKey],"ERROR"),""), "")</f>
        <v/>
      </c>
      <c r="AR67" s="3" t="str">
        <f>IF($A67="ADD",IF(NOT(ISBLANK(AQ67)),_xlfn.XLOOKUP(AQ67,ud_mix_designation_number[lookupValue],ud_mix_designation_number[lookupKey],"ERROR"),""), "")</f>
        <v/>
      </c>
      <c r="AU67" s="3" t="str">
        <f>IF($A67="ADD",IF(NOT(ISBLANK(AT67)),_xlfn.XLOOKUP(AT67,ud_surface_binder_type[lookupValue],ud_surface_binder_type[lookupKey],"ERROR"),""), "")</f>
        <v/>
      </c>
      <c r="AZ67" s="7"/>
      <c r="BA67" s="4" t="str">
        <f t="shared" ca="1" si="3"/>
        <v/>
      </c>
      <c r="BB67" s="4"/>
      <c r="BC67" s="3" t="str">
        <f t="shared" si="4"/>
        <v/>
      </c>
      <c r="BD67" s="3" t="str">
        <f>IF($A67="","",IF((AND($A67="ADD",OR(BC67="",BC67="In Use"))),"5",(_xlfn.XLOOKUP(BC67,ud_asset_status[lookupValue],ud_asset_status[lookupKey],""))))</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IF($A68="ADD",IF(NOT(ISBLANK(Z68)),_xlfn.XLOOKUP(Z68,ud_pathway_type[lookupValue],ud_pathway_type[lookupKey],"ERROR"),""), "")</f>
        <v/>
      </c>
      <c r="AC68" s="3" t="str">
        <f>IF($A68="ADD",IF(NOT(ISBLANK(AB68)),_xlfn.XLOOKUP(AB68,ud_pathway_position[lookupValue],ud_pathway_position[lookupKey],"ERROR"),""), "")</f>
        <v/>
      </c>
      <c r="AE68" s="3" t="str">
        <f>IF($A68="ADD",IF(NOT(ISBLANK(AD68)),_xlfn.XLOOKUP(AD68,ud_pathway_purpose[lookupValue],ud_pathway_purpose[lookupKey],"ERROR"),""), "")</f>
        <v/>
      </c>
      <c r="AF68" s="7"/>
      <c r="AH68" s="3" t="str">
        <f>IF($A68="ADD",IF(NOT(ISBLANK(AG68)),_xlfn.XLOOKUP(AG68,ud_pavement_material_type[lookupValue],ud_pavement_material_type[lookupKey],"ERROR"),""), "")</f>
        <v/>
      </c>
      <c r="AI68" s="7"/>
      <c r="AK68" s="3" t="str">
        <f>IF($A68="ADD",IF(NOT(ISBLANK(AJ68)),_xlfn.XLOOKUP(AJ68,ud_pathway_surface_material[lookupValue],ud_pathway_surface_material[lookupKey],"ERROR"),""), "")</f>
        <v/>
      </c>
      <c r="AM68" s="3" t="str">
        <f>IF($A68="ADD",IF(NOT(ISBLANK(AL68)),_xlfn.XLOOKUP(AL68,ud_chip_grade[lookupValue],ud_chip_grade[lookupKey],"ERROR"),""), "")</f>
        <v/>
      </c>
      <c r="AP68" s="3" t="str">
        <f>IF($A68="ADD",IF(NOT(ISBLANK(AO68)),_xlfn.XLOOKUP(AO68,ud_chip_grade[lookupValue],ud_chip_grade[lookupKey],"ERROR"),""), "")</f>
        <v/>
      </c>
      <c r="AR68" s="3" t="str">
        <f>IF($A68="ADD",IF(NOT(ISBLANK(AQ68)),_xlfn.XLOOKUP(AQ68,ud_mix_designation_number[lookupValue],ud_mix_designation_number[lookupKey],"ERROR"),""), "")</f>
        <v/>
      </c>
      <c r="AU68" s="3" t="str">
        <f>IF($A68="ADD",IF(NOT(ISBLANK(AT68)),_xlfn.XLOOKUP(AT68,ud_surface_binder_type[lookupValue],ud_surface_binder_type[lookupKey],"ERROR"),""), "")</f>
        <v/>
      </c>
      <c r="AZ68" s="7"/>
      <c r="BA68" s="4" t="str">
        <f t="shared" ca="1" si="3"/>
        <v/>
      </c>
      <c r="BB68" s="4"/>
      <c r="BC68" s="3" t="str">
        <f t="shared" si="4"/>
        <v/>
      </c>
      <c r="BD68" s="3" t="str">
        <f>IF($A68="","",IF((AND($A68="ADD",OR(BC68="",BC68="In Use"))),"5",(_xlfn.XLOOKUP(BC68,ud_asset_status[lookupValue],ud_asset_status[lookupKey],""))))</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IF($A69="ADD",IF(NOT(ISBLANK(Z69)),_xlfn.XLOOKUP(Z69,ud_pathway_type[lookupValue],ud_pathway_type[lookupKey],"ERROR"),""), "")</f>
        <v/>
      </c>
      <c r="AC69" s="3" t="str">
        <f>IF($A69="ADD",IF(NOT(ISBLANK(AB69)),_xlfn.XLOOKUP(AB69,ud_pathway_position[lookupValue],ud_pathway_position[lookupKey],"ERROR"),""), "")</f>
        <v/>
      </c>
      <c r="AE69" s="3" t="str">
        <f>IF($A69="ADD",IF(NOT(ISBLANK(AD69)),_xlfn.XLOOKUP(AD69,ud_pathway_purpose[lookupValue],ud_pathway_purpose[lookupKey],"ERROR"),""), "")</f>
        <v/>
      </c>
      <c r="AF69" s="7"/>
      <c r="AH69" s="3" t="str">
        <f>IF($A69="ADD",IF(NOT(ISBLANK(AG69)),_xlfn.XLOOKUP(AG69,ud_pavement_material_type[lookupValue],ud_pavement_material_type[lookupKey],"ERROR"),""), "")</f>
        <v/>
      </c>
      <c r="AI69" s="7"/>
      <c r="AK69" s="3" t="str">
        <f>IF($A69="ADD",IF(NOT(ISBLANK(AJ69)),_xlfn.XLOOKUP(AJ69,ud_pathway_surface_material[lookupValue],ud_pathway_surface_material[lookupKey],"ERROR"),""), "")</f>
        <v/>
      </c>
      <c r="AM69" s="3" t="str">
        <f>IF($A69="ADD",IF(NOT(ISBLANK(AL69)),_xlfn.XLOOKUP(AL69,ud_chip_grade[lookupValue],ud_chip_grade[lookupKey],"ERROR"),""), "")</f>
        <v/>
      </c>
      <c r="AP69" s="3" t="str">
        <f>IF($A69="ADD",IF(NOT(ISBLANK(AO69)),_xlfn.XLOOKUP(AO69,ud_chip_grade[lookupValue],ud_chip_grade[lookupKey],"ERROR"),""), "")</f>
        <v/>
      </c>
      <c r="AR69" s="3" t="str">
        <f>IF($A69="ADD",IF(NOT(ISBLANK(AQ69)),_xlfn.XLOOKUP(AQ69,ud_mix_designation_number[lookupValue],ud_mix_designation_number[lookupKey],"ERROR"),""), "")</f>
        <v/>
      </c>
      <c r="AU69" s="3" t="str">
        <f>IF($A69="ADD",IF(NOT(ISBLANK(AT69)),_xlfn.XLOOKUP(AT69,ud_surface_binder_type[lookupValue],ud_surface_binder_type[lookupKey],"ERROR"),""), "")</f>
        <v/>
      </c>
      <c r="AZ69" s="7"/>
      <c r="BA69" s="4" t="str">
        <f t="shared" ca="1" si="3"/>
        <v/>
      </c>
      <c r="BB69" s="4"/>
      <c r="BC69" s="3" t="str">
        <f t="shared" si="4"/>
        <v/>
      </c>
      <c r="BD69" s="3" t="str">
        <f>IF($A69="","",IF((AND($A69="ADD",OR(BC69="",BC69="In Use"))),"5",(_xlfn.XLOOKUP(BC69,ud_asset_status[lookupValue],ud_asset_status[lookupKey],""))))</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IF($A70="ADD",IF(NOT(ISBLANK(Z70)),_xlfn.XLOOKUP(Z70,ud_pathway_type[lookupValue],ud_pathway_type[lookupKey],"ERROR"),""), "")</f>
        <v/>
      </c>
      <c r="AC70" s="3" t="str">
        <f>IF($A70="ADD",IF(NOT(ISBLANK(AB70)),_xlfn.XLOOKUP(AB70,ud_pathway_position[lookupValue],ud_pathway_position[lookupKey],"ERROR"),""), "")</f>
        <v/>
      </c>
      <c r="AE70" s="3" t="str">
        <f>IF($A70="ADD",IF(NOT(ISBLANK(AD70)),_xlfn.XLOOKUP(AD70,ud_pathway_purpose[lookupValue],ud_pathway_purpose[lookupKey],"ERROR"),""), "")</f>
        <v/>
      </c>
      <c r="AF70" s="7"/>
      <c r="AH70" s="3" t="str">
        <f>IF($A70="ADD",IF(NOT(ISBLANK(AG70)),_xlfn.XLOOKUP(AG70,ud_pavement_material_type[lookupValue],ud_pavement_material_type[lookupKey],"ERROR"),""), "")</f>
        <v/>
      </c>
      <c r="AI70" s="7"/>
      <c r="AK70" s="3" t="str">
        <f>IF($A70="ADD",IF(NOT(ISBLANK(AJ70)),_xlfn.XLOOKUP(AJ70,ud_pathway_surface_material[lookupValue],ud_pathway_surface_material[lookupKey],"ERROR"),""), "")</f>
        <v/>
      </c>
      <c r="AM70" s="3" t="str">
        <f>IF($A70="ADD",IF(NOT(ISBLANK(AL70)),_xlfn.XLOOKUP(AL70,ud_chip_grade[lookupValue],ud_chip_grade[lookupKey],"ERROR"),""), "")</f>
        <v/>
      </c>
      <c r="AP70" s="3" t="str">
        <f>IF($A70="ADD",IF(NOT(ISBLANK(AO70)),_xlfn.XLOOKUP(AO70,ud_chip_grade[lookupValue],ud_chip_grade[lookupKey],"ERROR"),""), "")</f>
        <v/>
      </c>
      <c r="AR70" s="3" t="str">
        <f>IF($A70="ADD",IF(NOT(ISBLANK(AQ70)),_xlfn.XLOOKUP(AQ70,ud_mix_designation_number[lookupValue],ud_mix_designation_number[lookupKey],"ERROR"),""), "")</f>
        <v/>
      </c>
      <c r="AU70" s="3" t="str">
        <f>IF($A70="ADD",IF(NOT(ISBLANK(AT70)),_xlfn.XLOOKUP(AT70,ud_surface_binder_type[lookupValue],ud_surface_binder_type[lookupKey],"ERROR"),""), "")</f>
        <v/>
      </c>
      <c r="AZ70" s="7"/>
      <c r="BA70" s="4" t="str">
        <f t="shared" ca="1" si="3"/>
        <v/>
      </c>
      <c r="BB70" s="4"/>
      <c r="BC70" s="3" t="str">
        <f t="shared" si="4"/>
        <v/>
      </c>
      <c r="BD70" s="3" t="str">
        <f>IF($A70="","",IF((AND($A70="ADD",OR(BC70="",BC70="In Use"))),"5",(_xlfn.XLOOKUP(BC70,ud_asset_status[lookupValue],ud_asset_status[lookupKey],""))))</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IF($A71="ADD",IF(NOT(ISBLANK(Z71)),_xlfn.XLOOKUP(Z71,ud_pathway_type[lookupValue],ud_pathway_type[lookupKey],"ERROR"),""), "")</f>
        <v/>
      </c>
      <c r="AC71" s="3" t="str">
        <f>IF($A71="ADD",IF(NOT(ISBLANK(AB71)),_xlfn.XLOOKUP(AB71,ud_pathway_position[lookupValue],ud_pathway_position[lookupKey],"ERROR"),""), "")</f>
        <v/>
      </c>
      <c r="AE71" s="3" t="str">
        <f>IF($A71="ADD",IF(NOT(ISBLANK(AD71)),_xlfn.XLOOKUP(AD71,ud_pathway_purpose[lookupValue],ud_pathway_purpose[lookupKey],"ERROR"),""), "")</f>
        <v/>
      </c>
      <c r="AF71" s="7"/>
      <c r="AH71" s="3" t="str">
        <f>IF($A71="ADD",IF(NOT(ISBLANK(AG71)),_xlfn.XLOOKUP(AG71,ud_pavement_material_type[lookupValue],ud_pavement_material_type[lookupKey],"ERROR"),""), "")</f>
        <v/>
      </c>
      <c r="AI71" s="7"/>
      <c r="AK71" s="3" t="str">
        <f>IF($A71="ADD",IF(NOT(ISBLANK(AJ71)),_xlfn.XLOOKUP(AJ71,ud_pathway_surface_material[lookupValue],ud_pathway_surface_material[lookupKey],"ERROR"),""), "")</f>
        <v/>
      </c>
      <c r="AM71" s="3" t="str">
        <f>IF($A71="ADD",IF(NOT(ISBLANK(AL71)),_xlfn.XLOOKUP(AL71,ud_chip_grade[lookupValue],ud_chip_grade[lookupKey],"ERROR"),""), "")</f>
        <v/>
      </c>
      <c r="AP71" s="3" t="str">
        <f>IF($A71="ADD",IF(NOT(ISBLANK(AO71)),_xlfn.XLOOKUP(AO71,ud_chip_grade[lookupValue],ud_chip_grade[lookupKey],"ERROR"),""), "")</f>
        <v/>
      </c>
      <c r="AR71" s="3" t="str">
        <f>IF($A71="ADD",IF(NOT(ISBLANK(AQ71)),_xlfn.XLOOKUP(AQ71,ud_mix_designation_number[lookupValue],ud_mix_designation_number[lookupKey],"ERROR"),""), "")</f>
        <v/>
      </c>
      <c r="AU71" s="3" t="str">
        <f>IF($A71="ADD",IF(NOT(ISBLANK(AT71)),_xlfn.XLOOKUP(AT71,ud_surface_binder_type[lookupValue],ud_surface_binder_type[lookupKey],"ERROR"),""), "")</f>
        <v/>
      </c>
      <c r="AZ71" s="7"/>
      <c r="BA71" s="4" t="str">
        <f t="shared" ca="1" si="3"/>
        <v/>
      </c>
      <c r="BB71" s="4"/>
      <c r="BC71" s="3" t="str">
        <f t="shared" si="4"/>
        <v/>
      </c>
      <c r="BD71" s="3" t="str">
        <f>IF($A71="","",IF((AND($A71="ADD",OR(BC71="",BC71="In Use"))),"5",(_xlfn.XLOOKUP(BC71,ud_asset_status[lookupValue],ud_asset_status[lookupKey],""))))</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IF($A72="ADD",IF(NOT(ISBLANK(Z72)),_xlfn.XLOOKUP(Z72,ud_pathway_type[lookupValue],ud_pathway_type[lookupKey],"ERROR"),""), "")</f>
        <v/>
      </c>
      <c r="AC72" s="3" t="str">
        <f>IF($A72="ADD",IF(NOT(ISBLANK(AB72)),_xlfn.XLOOKUP(AB72,ud_pathway_position[lookupValue],ud_pathway_position[lookupKey],"ERROR"),""), "")</f>
        <v/>
      </c>
      <c r="AE72" s="3" t="str">
        <f>IF($A72="ADD",IF(NOT(ISBLANK(AD72)),_xlfn.XLOOKUP(AD72,ud_pathway_purpose[lookupValue],ud_pathway_purpose[lookupKey],"ERROR"),""), "")</f>
        <v/>
      </c>
      <c r="AF72" s="7"/>
      <c r="AH72" s="3" t="str">
        <f>IF($A72="ADD",IF(NOT(ISBLANK(AG72)),_xlfn.XLOOKUP(AG72,ud_pavement_material_type[lookupValue],ud_pavement_material_type[lookupKey],"ERROR"),""), "")</f>
        <v/>
      </c>
      <c r="AI72" s="7"/>
      <c r="AK72" s="3" t="str">
        <f>IF($A72="ADD",IF(NOT(ISBLANK(AJ72)),_xlfn.XLOOKUP(AJ72,ud_pathway_surface_material[lookupValue],ud_pathway_surface_material[lookupKey],"ERROR"),""), "")</f>
        <v/>
      </c>
      <c r="AM72" s="3" t="str">
        <f>IF($A72="ADD",IF(NOT(ISBLANK(AL72)),_xlfn.XLOOKUP(AL72,ud_chip_grade[lookupValue],ud_chip_grade[lookupKey],"ERROR"),""), "")</f>
        <v/>
      </c>
      <c r="AP72" s="3" t="str">
        <f>IF($A72="ADD",IF(NOT(ISBLANK(AO72)),_xlfn.XLOOKUP(AO72,ud_chip_grade[lookupValue],ud_chip_grade[lookupKey],"ERROR"),""), "")</f>
        <v/>
      </c>
      <c r="AR72" s="3" t="str">
        <f>IF($A72="ADD",IF(NOT(ISBLANK(AQ72)),_xlfn.XLOOKUP(AQ72,ud_mix_designation_number[lookupValue],ud_mix_designation_number[lookupKey],"ERROR"),""), "")</f>
        <v/>
      </c>
      <c r="AU72" s="3" t="str">
        <f>IF($A72="ADD",IF(NOT(ISBLANK(AT72)),_xlfn.XLOOKUP(AT72,ud_surface_binder_type[lookupValue],ud_surface_binder_type[lookupKey],"ERROR"),""), "")</f>
        <v/>
      </c>
      <c r="AZ72" s="7"/>
      <c r="BA72" s="4" t="str">
        <f t="shared" ca="1" si="3"/>
        <v/>
      </c>
      <c r="BB72" s="4"/>
      <c r="BC72" s="3" t="str">
        <f t="shared" si="4"/>
        <v/>
      </c>
      <c r="BD72" s="3" t="str">
        <f>IF($A72="","",IF((AND($A72="ADD",OR(BC72="",BC72="In Use"))),"5",(_xlfn.XLOOKUP(BC72,ud_asset_status[lookupValue],ud_asset_status[lookupKey],""))))</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IF($A73="ADD",IF(NOT(ISBLANK(Z73)),_xlfn.XLOOKUP(Z73,ud_pathway_type[lookupValue],ud_pathway_type[lookupKey],"ERROR"),""), "")</f>
        <v/>
      </c>
      <c r="AC73" s="3" t="str">
        <f>IF($A73="ADD",IF(NOT(ISBLANK(AB73)),_xlfn.XLOOKUP(AB73,ud_pathway_position[lookupValue],ud_pathway_position[lookupKey],"ERROR"),""), "")</f>
        <v/>
      </c>
      <c r="AE73" s="3" t="str">
        <f>IF($A73="ADD",IF(NOT(ISBLANK(AD73)),_xlfn.XLOOKUP(AD73,ud_pathway_purpose[lookupValue],ud_pathway_purpose[lookupKey],"ERROR"),""), "")</f>
        <v/>
      </c>
      <c r="AF73" s="7"/>
      <c r="AH73" s="3" t="str">
        <f>IF($A73="ADD",IF(NOT(ISBLANK(AG73)),_xlfn.XLOOKUP(AG73,ud_pavement_material_type[lookupValue],ud_pavement_material_type[lookupKey],"ERROR"),""), "")</f>
        <v/>
      </c>
      <c r="AI73" s="7"/>
      <c r="AK73" s="3" t="str">
        <f>IF($A73="ADD",IF(NOT(ISBLANK(AJ73)),_xlfn.XLOOKUP(AJ73,ud_pathway_surface_material[lookupValue],ud_pathway_surface_material[lookupKey],"ERROR"),""), "")</f>
        <v/>
      </c>
      <c r="AM73" s="3" t="str">
        <f>IF($A73="ADD",IF(NOT(ISBLANK(AL73)),_xlfn.XLOOKUP(AL73,ud_chip_grade[lookupValue],ud_chip_grade[lookupKey],"ERROR"),""), "")</f>
        <v/>
      </c>
      <c r="AP73" s="3" t="str">
        <f>IF($A73="ADD",IF(NOT(ISBLANK(AO73)),_xlfn.XLOOKUP(AO73,ud_chip_grade[lookupValue],ud_chip_grade[lookupKey],"ERROR"),""), "")</f>
        <v/>
      </c>
      <c r="AR73" s="3" t="str">
        <f>IF($A73="ADD",IF(NOT(ISBLANK(AQ73)),_xlfn.XLOOKUP(AQ73,ud_mix_designation_number[lookupValue],ud_mix_designation_number[lookupKey],"ERROR"),""), "")</f>
        <v/>
      </c>
      <c r="AU73" s="3" t="str">
        <f>IF($A73="ADD",IF(NOT(ISBLANK(AT73)),_xlfn.XLOOKUP(AT73,ud_surface_binder_type[lookupValue],ud_surface_binder_type[lookupKey],"ERROR"),""), "")</f>
        <v/>
      </c>
      <c r="AZ73" s="7"/>
      <c r="BA73" s="4" t="str">
        <f t="shared" ca="1" si="3"/>
        <v/>
      </c>
      <c r="BB73" s="4"/>
      <c r="BC73" s="3" t="str">
        <f t="shared" si="4"/>
        <v/>
      </c>
      <c r="BD73" s="3" t="str">
        <f>IF($A73="","",IF((AND($A73="ADD",OR(BC73="",BC73="In Use"))),"5",(_xlfn.XLOOKUP(BC73,ud_asset_status[lookupValue],ud_asset_status[lookupKey],""))))</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IF($A74="ADD",IF(NOT(ISBLANK(Z74)),_xlfn.XLOOKUP(Z74,ud_pathway_type[lookupValue],ud_pathway_type[lookupKey],"ERROR"),""), "")</f>
        <v/>
      </c>
      <c r="AC74" s="3" t="str">
        <f>IF($A74="ADD",IF(NOT(ISBLANK(AB74)),_xlfn.XLOOKUP(AB74,ud_pathway_position[lookupValue],ud_pathway_position[lookupKey],"ERROR"),""), "")</f>
        <v/>
      </c>
      <c r="AE74" s="3" t="str">
        <f>IF($A74="ADD",IF(NOT(ISBLANK(AD74)),_xlfn.XLOOKUP(AD74,ud_pathway_purpose[lookupValue],ud_pathway_purpose[lookupKey],"ERROR"),""), "")</f>
        <v/>
      </c>
      <c r="AF74" s="7"/>
      <c r="AH74" s="3" t="str">
        <f>IF($A74="ADD",IF(NOT(ISBLANK(AG74)),_xlfn.XLOOKUP(AG74,ud_pavement_material_type[lookupValue],ud_pavement_material_type[lookupKey],"ERROR"),""), "")</f>
        <v/>
      </c>
      <c r="AI74" s="7"/>
      <c r="AK74" s="3" t="str">
        <f>IF($A74="ADD",IF(NOT(ISBLANK(AJ74)),_xlfn.XLOOKUP(AJ74,ud_pathway_surface_material[lookupValue],ud_pathway_surface_material[lookupKey],"ERROR"),""), "")</f>
        <v/>
      </c>
      <c r="AM74" s="3" t="str">
        <f>IF($A74="ADD",IF(NOT(ISBLANK(AL74)),_xlfn.XLOOKUP(AL74,ud_chip_grade[lookupValue],ud_chip_grade[lookupKey],"ERROR"),""), "")</f>
        <v/>
      </c>
      <c r="AP74" s="3" t="str">
        <f>IF($A74="ADD",IF(NOT(ISBLANK(AO74)),_xlfn.XLOOKUP(AO74,ud_chip_grade[lookupValue],ud_chip_grade[lookupKey],"ERROR"),""), "")</f>
        <v/>
      </c>
      <c r="AR74" s="3" t="str">
        <f>IF($A74="ADD",IF(NOT(ISBLANK(AQ74)),_xlfn.XLOOKUP(AQ74,ud_mix_designation_number[lookupValue],ud_mix_designation_number[lookupKey],"ERROR"),""), "")</f>
        <v/>
      </c>
      <c r="AU74" s="3" t="str">
        <f>IF($A74="ADD",IF(NOT(ISBLANK(AT74)),_xlfn.XLOOKUP(AT74,ud_surface_binder_type[lookupValue],ud_surface_binder_type[lookupKey],"ERROR"),""), "")</f>
        <v/>
      </c>
      <c r="AZ74" s="7"/>
      <c r="BA74" s="4" t="str">
        <f t="shared" ca="1" si="3"/>
        <v/>
      </c>
      <c r="BB74" s="4"/>
      <c r="BC74" s="3" t="str">
        <f t="shared" si="4"/>
        <v/>
      </c>
      <c r="BD74" s="3" t="str">
        <f>IF($A74="","",IF((AND($A74="ADD",OR(BC74="",BC74="In Use"))),"5",(_xlfn.XLOOKUP(BC74,ud_asset_status[lookupValue],ud_asset_status[lookupKey],""))))</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IF($A75="ADD",IF(NOT(ISBLANK(Z75)),_xlfn.XLOOKUP(Z75,ud_pathway_type[lookupValue],ud_pathway_type[lookupKey],"ERROR"),""), "")</f>
        <v/>
      </c>
      <c r="AC75" s="3" t="str">
        <f>IF($A75="ADD",IF(NOT(ISBLANK(AB75)),_xlfn.XLOOKUP(AB75,ud_pathway_position[lookupValue],ud_pathway_position[lookupKey],"ERROR"),""), "")</f>
        <v/>
      </c>
      <c r="AE75" s="3" t="str">
        <f>IF($A75="ADD",IF(NOT(ISBLANK(AD75)),_xlfn.XLOOKUP(AD75,ud_pathway_purpose[lookupValue],ud_pathway_purpose[lookupKey],"ERROR"),""), "")</f>
        <v/>
      </c>
      <c r="AF75" s="7"/>
      <c r="AH75" s="3" t="str">
        <f>IF($A75="ADD",IF(NOT(ISBLANK(AG75)),_xlfn.XLOOKUP(AG75,ud_pavement_material_type[lookupValue],ud_pavement_material_type[lookupKey],"ERROR"),""), "")</f>
        <v/>
      </c>
      <c r="AI75" s="7"/>
      <c r="AK75" s="3" t="str">
        <f>IF($A75="ADD",IF(NOT(ISBLANK(AJ75)),_xlfn.XLOOKUP(AJ75,ud_pathway_surface_material[lookupValue],ud_pathway_surface_material[lookupKey],"ERROR"),""), "")</f>
        <v/>
      </c>
      <c r="AM75" s="3" t="str">
        <f>IF($A75="ADD",IF(NOT(ISBLANK(AL75)),_xlfn.XLOOKUP(AL75,ud_chip_grade[lookupValue],ud_chip_grade[lookupKey],"ERROR"),""), "")</f>
        <v/>
      </c>
      <c r="AP75" s="3" t="str">
        <f>IF($A75="ADD",IF(NOT(ISBLANK(AO75)),_xlfn.XLOOKUP(AO75,ud_chip_grade[lookupValue],ud_chip_grade[lookupKey],"ERROR"),""), "")</f>
        <v/>
      </c>
      <c r="AR75" s="3" t="str">
        <f>IF($A75="ADD",IF(NOT(ISBLANK(AQ75)),_xlfn.XLOOKUP(AQ75,ud_mix_designation_number[lookupValue],ud_mix_designation_number[lookupKey],"ERROR"),""), "")</f>
        <v/>
      </c>
      <c r="AU75" s="3" t="str">
        <f>IF($A75="ADD",IF(NOT(ISBLANK(AT75)),_xlfn.XLOOKUP(AT75,ud_surface_binder_type[lookupValue],ud_surface_binder_type[lookupKey],"ERROR"),""), "")</f>
        <v/>
      </c>
      <c r="AZ75" s="7"/>
      <c r="BA75" s="4" t="str">
        <f t="shared" ref="BA75:BA138" ca="1" si="15">IF(AZ75&lt;&gt;"", DATEDIF(AZ75, TODAY(),"Y"),"")</f>
        <v/>
      </c>
      <c r="BB75" s="4"/>
      <c r="BC75" s="3" t="str">
        <f t="shared" ref="BC75:BC138" si="16">IF($A75="ADD","In Use","")</f>
        <v/>
      </c>
      <c r="BD75" s="3" t="str">
        <f>IF($A75="","",IF((AND($A75="ADD",OR(BC75="",BC75="In Use"))),"5",(_xlfn.XLOOKUP(BC75,ud_asset_status[lookupValue],ud_asset_status[lookupKey],""))))</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IF(AZ75&lt;&gt;"",AZ75,"")</f>
        <v/>
      </c>
      <c r="BW75" s="8"/>
    </row>
    <row r="76" spans="2:7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IF($A76="ADD",IF(NOT(ISBLANK(Z76)),_xlfn.XLOOKUP(Z76,ud_pathway_type[lookupValue],ud_pathway_type[lookupKey],"ERROR"),""), "")</f>
        <v/>
      </c>
      <c r="AC76" s="3" t="str">
        <f>IF($A76="ADD",IF(NOT(ISBLANK(AB76)),_xlfn.XLOOKUP(AB76,ud_pathway_position[lookupValue],ud_pathway_position[lookupKey],"ERROR"),""), "")</f>
        <v/>
      </c>
      <c r="AE76" s="3" t="str">
        <f>IF($A76="ADD",IF(NOT(ISBLANK(AD76)),_xlfn.XLOOKUP(AD76,ud_pathway_purpose[lookupValue],ud_pathway_purpose[lookupKey],"ERROR"),""), "")</f>
        <v/>
      </c>
      <c r="AF76" s="7"/>
      <c r="AH76" s="3" t="str">
        <f>IF($A76="ADD",IF(NOT(ISBLANK(AG76)),_xlfn.XLOOKUP(AG76,ud_pavement_material_type[lookupValue],ud_pavement_material_type[lookupKey],"ERROR"),""), "")</f>
        <v/>
      </c>
      <c r="AI76" s="7"/>
      <c r="AK76" s="3" t="str">
        <f>IF($A76="ADD",IF(NOT(ISBLANK(AJ76)),_xlfn.XLOOKUP(AJ76,ud_pathway_surface_material[lookupValue],ud_pathway_surface_material[lookupKey],"ERROR"),""), "")</f>
        <v/>
      </c>
      <c r="AM76" s="3" t="str">
        <f>IF($A76="ADD",IF(NOT(ISBLANK(AL76)),_xlfn.XLOOKUP(AL76,ud_chip_grade[lookupValue],ud_chip_grade[lookupKey],"ERROR"),""), "")</f>
        <v/>
      </c>
      <c r="AP76" s="3" t="str">
        <f>IF($A76="ADD",IF(NOT(ISBLANK(AO76)),_xlfn.XLOOKUP(AO76,ud_chip_grade[lookupValue],ud_chip_grade[lookupKey],"ERROR"),""), "")</f>
        <v/>
      </c>
      <c r="AR76" s="3" t="str">
        <f>IF($A76="ADD",IF(NOT(ISBLANK(AQ76)),_xlfn.XLOOKUP(AQ76,ud_mix_designation_number[lookupValue],ud_mix_designation_number[lookupKey],"ERROR"),""), "")</f>
        <v/>
      </c>
      <c r="AU76" s="3" t="str">
        <f>IF($A76="ADD",IF(NOT(ISBLANK(AT76)),_xlfn.XLOOKUP(AT76,ud_surface_binder_type[lookupValue],ud_surface_binder_type[lookupKey],"ERROR"),""), "")</f>
        <v/>
      </c>
      <c r="AZ76" s="7"/>
      <c r="BA76" s="4" t="str">
        <f t="shared" ca="1" si="15"/>
        <v/>
      </c>
      <c r="BB76" s="4"/>
      <c r="BC76" s="3" t="str">
        <f t="shared" si="16"/>
        <v/>
      </c>
      <c r="BD76" s="3" t="str">
        <f>IF($A76="","",IF((AND($A76="ADD",OR(BC76="",BC76="In Use"))),"5",(_xlfn.XLOOKUP(BC76,ud_asset_status[lookupValue],ud_asset_status[lookupKey],""))))</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IF($A77="ADD",IF(NOT(ISBLANK(Z77)),_xlfn.XLOOKUP(Z77,ud_pathway_type[lookupValue],ud_pathway_type[lookupKey],"ERROR"),""), "")</f>
        <v/>
      </c>
      <c r="AC77" s="3" t="str">
        <f>IF($A77="ADD",IF(NOT(ISBLANK(AB77)),_xlfn.XLOOKUP(AB77,ud_pathway_position[lookupValue],ud_pathway_position[lookupKey],"ERROR"),""), "")</f>
        <v/>
      </c>
      <c r="AE77" s="3" t="str">
        <f>IF($A77="ADD",IF(NOT(ISBLANK(AD77)),_xlfn.XLOOKUP(AD77,ud_pathway_purpose[lookupValue],ud_pathway_purpose[lookupKey],"ERROR"),""), "")</f>
        <v/>
      </c>
      <c r="AF77" s="7"/>
      <c r="AH77" s="3" t="str">
        <f>IF($A77="ADD",IF(NOT(ISBLANK(AG77)),_xlfn.XLOOKUP(AG77,ud_pavement_material_type[lookupValue],ud_pavement_material_type[lookupKey],"ERROR"),""), "")</f>
        <v/>
      </c>
      <c r="AI77" s="7"/>
      <c r="AK77" s="3" t="str">
        <f>IF($A77="ADD",IF(NOT(ISBLANK(AJ77)),_xlfn.XLOOKUP(AJ77,ud_pathway_surface_material[lookupValue],ud_pathway_surface_material[lookupKey],"ERROR"),""), "")</f>
        <v/>
      </c>
      <c r="AM77" s="3" t="str">
        <f>IF($A77="ADD",IF(NOT(ISBLANK(AL77)),_xlfn.XLOOKUP(AL77,ud_chip_grade[lookupValue],ud_chip_grade[lookupKey],"ERROR"),""), "")</f>
        <v/>
      </c>
      <c r="AP77" s="3" t="str">
        <f>IF($A77="ADD",IF(NOT(ISBLANK(AO77)),_xlfn.XLOOKUP(AO77,ud_chip_grade[lookupValue],ud_chip_grade[lookupKey],"ERROR"),""), "")</f>
        <v/>
      </c>
      <c r="AR77" s="3" t="str">
        <f>IF($A77="ADD",IF(NOT(ISBLANK(AQ77)),_xlfn.XLOOKUP(AQ77,ud_mix_designation_number[lookupValue],ud_mix_designation_number[lookupKey],"ERROR"),""), "")</f>
        <v/>
      </c>
      <c r="AU77" s="3" t="str">
        <f>IF($A77="ADD",IF(NOT(ISBLANK(AT77)),_xlfn.XLOOKUP(AT77,ud_surface_binder_type[lookupValue],ud_surface_binder_type[lookupKey],"ERROR"),""), "")</f>
        <v/>
      </c>
      <c r="AZ77" s="7"/>
      <c r="BA77" s="4" t="str">
        <f t="shared" ca="1" si="15"/>
        <v/>
      </c>
      <c r="BB77" s="4"/>
      <c r="BC77" s="3" t="str">
        <f t="shared" si="16"/>
        <v/>
      </c>
      <c r="BD77" s="3" t="str">
        <f>IF($A77="","",IF((AND($A77="ADD",OR(BC77="",BC77="In Use"))),"5",(_xlfn.XLOOKUP(BC77,ud_asset_status[lookupValue],ud_asset_status[lookupKey],""))))</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IF($A78="ADD",IF(NOT(ISBLANK(Z78)),_xlfn.XLOOKUP(Z78,ud_pathway_type[lookupValue],ud_pathway_type[lookupKey],"ERROR"),""), "")</f>
        <v/>
      </c>
      <c r="AC78" s="3" t="str">
        <f>IF($A78="ADD",IF(NOT(ISBLANK(AB78)),_xlfn.XLOOKUP(AB78,ud_pathway_position[lookupValue],ud_pathway_position[lookupKey],"ERROR"),""), "")</f>
        <v/>
      </c>
      <c r="AE78" s="3" t="str">
        <f>IF($A78="ADD",IF(NOT(ISBLANK(AD78)),_xlfn.XLOOKUP(AD78,ud_pathway_purpose[lookupValue],ud_pathway_purpose[lookupKey],"ERROR"),""), "")</f>
        <v/>
      </c>
      <c r="AF78" s="7"/>
      <c r="AH78" s="3" t="str">
        <f>IF($A78="ADD",IF(NOT(ISBLANK(AG78)),_xlfn.XLOOKUP(AG78,ud_pavement_material_type[lookupValue],ud_pavement_material_type[lookupKey],"ERROR"),""), "")</f>
        <v/>
      </c>
      <c r="AI78" s="7"/>
      <c r="AK78" s="3" t="str">
        <f>IF($A78="ADD",IF(NOT(ISBLANK(AJ78)),_xlfn.XLOOKUP(AJ78,ud_pathway_surface_material[lookupValue],ud_pathway_surface_material[lookupKey],"ERROR"),""), "")</f>
        <v/>
      </c>
      <c r="AM78" s="3" t="str">
        <f>IF($A78="ADD",IF(NOT(ISBLANK(AL78)),_xlfn.XLOOKUP(AL78,ud_chip_grade[lookupValue],ud_chip_grade[lookupKey],"ERROR"),""), "")</f>
        <v/>
      </c>
      <c r="AP78" s="3" t="str">
        <f>IF($A78="ADD",IF(NOT(ISBLANK(AO78)),_xlfn.XLOOKUP(AO78,ud_chip_grade[lookupValue],ud_chip_grade[lookupKey],"ERROR"),""), "")</f>
        <v/>
      </c>
      <c r="AR78" s="3" t="str">
        <f>IF($A78="ADD",IF(NOT(ISBLANK(AQ78)),_xlfn.XLOOKUP(AQ78,ud_mix_designation_number[lookupValue],ud_mix_designation_number[lookupKey],"ERROR"),""), "")</f>
        <v/>
      </c>
      <c r="AU78" s="3" t="str">
        <f>IF($A78="ADD",IF(NOT(ISBLANK(AT78)),_xlfn.XLOOKUP(AT78,ud_surface_binder_type[lookupValue],ud_surface_binder_type[lookupKey],"ERROR"),""), "")</f>
        <v/>
      </c>
      <c r="AZ78" s="7"/>
      <c r="BA78" s="4" t="str">
        <f t="shared" ca="1" si="15"/>
        <v/>
      </c>
      <c r="BB78" s="4"/>
      <c r="BC78" s="3" t="str">
        <f t="shared" si="16"/>
        <v/>
      </c>
      <c r="BD78" s="3" t="str">
        <f>IF($A78="","",IF((AND($A78="ADD",OR(BC78="",BC78="In Use"))),"5",(_xlfn.XLOOKUP(BC78,ud_asset_status[lookupValue],ud_asset_status[lookupKey],""))))</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IF($A79="ADD",IF(NOT(ISBLANK(Z79)),_xlfn.XLOOKUP(Z79,ud_pathway_type[lookupValue],ud_pathway_type[lookupKey],"ERROR"),""), "")</f>
        <v/>
      </c>
      <c r="AC79" s="3" t="str">
        <f>IF($A79="ADD",IF(NOT(ISBLANK(AB79)),_xlfn.XLOOKUP(AB79,ud_pathway_position[lookupValue],ud_pathway_position[lookupKey],"ERROR"),""), "")</f>
        <v/>
      </c>
      <c r="AE79" s="3" t="str">
        <f>IF($A79="ADD",IF(NOT(ISBLANK(AD79)),_xlfn.XLOOKUP(AD79,ud_pathway_purpose[lookupValue],ud_pathway_purpose[lookupKey],"ERROR"),""), "")</f>
        <v/>
      </c>
      <c r="AF79" s="7"/>
      <c r="AH79" s="3" t="str">
        <f>IF($A79="ADD",IF(NOT(ISBLANK(AG79)),_xlfn.XLOOKUP(AG79,ud_pavement_material_type[lookupValue],ud_pavement_material_type[lookupKey],"ERROR"),""), "")</f>
        <v/>
      </c>
      <c r="AI79" s="7"/>
      <c r="AK79" s="3" t="str">
        <f>IF($A79="ADD",IF(NOT(ISBLANK(AJ79)),_xlfn.XLOOKUP(AJ79,ud_pathway_surface_material[lookupValue],ud_pathway_surface_material[lookupKey],"ERROR"),""), "")</f>
        <v/>
      </c>
      <c r="AM79" s="3" t="str">
        <f>IF($A79="ADD",IF(NOT(ISBLANK(AL79)),_xlfn.XLOOKUP(AL79,ud_chip_grade[lookupValue],ud_chip_grade[lookupKey],"ERROR"),""), "")</f>
        <v/>
      </c>
      <c r="AP79" s="3" t="str">
        <f>IF($A79="ADD",IF(NOT(ISBLANK(AO79)),_xlfn.XLOOKUP(AO79,ud_chip_grade[lookupValue],ud_chip_grade[lookupKey],"ERROR"),""), "")</f>
        <v/>
      </c>
      <c r="AR79" s="3" t="str">
        <f>IF($A79="ADD",IF(NOT(ISBLANK(AQ79)),_xlfn.XLOOKUP(AQ79,ud_mix_designation_number[lookupValue],ud_mix_designation_number[lookupKey],"ERROR"),""), "")</f>
        <v/>
      </c>
      <c r="AU79" s="3" t="str">
        <f>IF($A79="ADD",IF(NOT(ISBLANK(AT79)),_xlfn.XLOOKUP(AT79,ud_surface_binder_type[lookupValue],ud_surface_binder_type[lookupKey],"ERROR"),""), "")</f>
        <v/>
      </c>
      <c r="AZ79" s="7"/>
      <c r="BA79" s="4" t="str">
        <f t="shared" ca="1" si="15"/>
        <v/>
      </c>
      <c r="BB79" s="4"/>
      <c r="BC79" s="3" t="str">
        <f t="shared" si="16"/>
        <v/>
      </c>
      <c r="BD79" s="3" t="str">
        <f>IF($A79="","",IF((AND($A79="ADD",OR(BC79="",BC79="In Use"))),"5",(_xlfn.XLOOKUP(BC79,ud_asset_status[lookupValue],ud_asset_status[lookupKey],""))))</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IF($A80="ADD",IF(NOT(ISBLANK(Z80)),_xlfn.XLOOKUP(Z80,ud_pathway_type[lookupValue],ud_pathway_type[lookupKey],"ERROR"),""), "")</f>
        <v/>
      </c>
      <c r="AC80" s="3" t="str">
        <f>IF($A80="ADD",IF(NOT(ISBLANK(AB80)),_xlfn.XLOOKUP(AB80,ud_pathway_position[lookupValue],ud_pathway_position[lookupKey],"ERROR"),""), "")</f>
        <v/>
      </c>
      <c r="AE80" s="3" t="str">
        <f>IF($A80="ADD",IF(NOT(ISBLANK(AD80)),_xlfn.XLOOKUP(AD80,ud_pathway_purpose[lookupValue],ud_pathway_purpose[lookupKey],"ERROR"),""), "")</f>
        <v/>
      </c>
      <c r="AF80" s="7"/>
      <c r="AH80" s="3" t="str">
        <f>IF($A80="ADD",IF(NOT(ISBLANK(AG80)),_xlfn.XLOOKUP(AG80,ud_pavement_material_type[lookupValue],ud_pavement_material_type[lookupKey],"ERROR"),""), "")</f>
        <v/>
      </c>
      <c r="AI80" s="7"/>
      <c r="AK80" s="3" t="str">
        <f>IF($A80="ADD",IF(NOT(ISBLANK(AJ80)),_xlfn.XLOOKUP(AJ80,ud_pathway_surface_material[lookupValue],ud_pathway_surface_material[lookupKey],"ERROR"),""), "")</f>
        <v/>
      </c>
      <c r="AM80" s="3" t="str">
        <f>IF($A80="ADD",IF(NOT(ISBLANK(AL80)),_xlfn.XLOOKUP(AL80,ud_chip_grade[lookupValue],ud_chip_grade[lookupKey],"ERROR"),""), "")</f>
        <v/>
      </c>
      <c r="AP80" s="3" t="str">
        <f>IF($A80="ADD",IF(NOT(ISBLANK(AO80)),_xlfn.XLOOKUP(AO80,ud_chip_grade[lookupValue],ud_chip_grade[lookupKey],"ERROR"),""), "")</f>
        <v/>
      </c>
      <c r="AR80" s="3" t="str">
        <f>IF($A80="ADD",IF(NOT(ISBLANK(AQ80)),_xlfn.XLOOKUP(AQ80,ud_mix_designation_number[lookupValue],ud_mix_designation_number[lookupKey],"ERROR"),""), "")</f>
        <v/>
      </c>
      <c r="AU80" s="3" t="str">
        <f>IF($A80="ADD",IF(NOT(ISBLANK(AT80)),_xlfn.XLOOKUP(AT80,ud_surface_binder_type[lookupValue],ud_surface_binder_type[lookupKey],"ERROR"),""), "")</f>
        <v/>
      </c>
      <c r="AZ80" s="7"/>
      <c r="BA80" s="4" t="str">
        <f t="shared" ca="1" si="15"/>
        <v/>
      </c>
      <c r="BB80" s="4"/>
      <c r="BC80" s="3" t="str">
        <f t="shared" si="16"/>
        <v/>
      </c>
      <c r="BD80" s="3" t="str">
        <f>IF($A80="","",IF((AND($A80="ADD",OR(BC80="",BC80="In Use"))),"5",(_xlfn.XLOOKUP(BC80,ud_asset_status[lookupValue],ud_asset_status[lookupKey],""))))</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IF($A81="ADD",IF(NOT(ISBLANK(Z81)),_xlfn.XLOOKUP(Z81,ud_pathway_type[lookupValue],ud_pathway_type[lookupKey],"ERROR"),""), "")</f>
        <v/>
      </c>
      <c r="AC81" s="3" t="str">
        <f>IF($A81="ADD",IF(NOT(ISBLANK(AB81)),_xlfn.XLOOKUP(AB81,ud_pathway_position[lookupValue],ud_pathway_position[lookupKey],"ERROR"),""), "")</f>
        <v/>
      </c>
      <c r="AE81" s="3" t="str">
        <f>IF($A81="ADD",IF(NOT(ISBLANK(AD81)),_xlfn.XLOOKUP(AD81,ud_pathway_purpose[lookupValue],ud_pathway_purpose[lookupKey],"ERROR"),""), "")</f>
        <v/>
      </c>
      <c r="AF81" s="7"/>
      <c r="AH81" s="3" t="str">
        <f>IF($A81="ADD",IF(NOT(ISBLANK(AG81)),_xlfn.XLOOKUP(AG81,ud_pavement_material_type[lookupValue],ud_pavement_material_type[lookupKey],"ERROR"),""), "")</f>
        <v/>
      </c>
      <c r="AI81" s="7"/>
      <c r="AK81" s="3" t="str">
        <f>IF($A81="ADD",IF(NOT(ISBLANK(AJ81)),_xlfn.XLOOKUP(AJ81,ud_pathway_surface_material[lookupValue],ud_pathway_surface_material[lookupKey],"ERROR"),""), "")</f>
        <v/>
      </c>
      <c r="AM81" s="3" t="str">
        <f>IF($A81="ADD",IF(NOT(ISBLANK(AL81)),_xlfn.XLOOKUP(AL81,ud_chip_grade[lookupValue],ud_chip_grade[lookupKey],"ERROR"),""), "")</f>
        <v/>
      </c>
      <c r="AP81" s="3" t="str">
        <f>IF($A81="ADD",IF(NOT(ISBLANK(AO81)),_xlfn.XLOOKUP(AO81,ud_chip_grade[lookupValue],ud_chip_grade[lookupKey],"ERROR"),""), "")</f>
        <v/>
      </c>
      <c r="AR81" s="3" t="str">
        <f>IF($A81="ADD",IF(NOT(ISBLANK(AQ81)),_xlfn.XLOOKUP(AQ81,ud_mix_designation_number[lookupValue],ud_mix_designation_number[lookupKey],"ERROR"),""), "")</f>
        <v/>
      </c>
      <c r="AU81" s="3" t="str">
        <f>IF($A81="ADD",IF(NOT(ISBLANK(AT81)),_xlfn.XLOOKUP(AT81,ud_surface_binder_type[lookupValue],ud_surface_binder_type[lookupKey],"ERROR"),""), "")</f>
        <v/>
      </c>
      <c r="AZ81" s="7"/>
      <c r="BA81" s="4" t="str">
        <f t="shared" ca="1" si="15"/>
        <v/>
      </c>
      <c r="BB81" s="4"/>
      <c r="BC81" s="3" t="str">
        <f t="shared" si="16"/>
        <v/>
      </c>
      <c r="BD81" s="3" t="str">
        <f>IF($A81="","",IF((AND($A81="ADD",OR(BC81="",BC81="In Use"))),"5",(_xlfn.XLOOKUP(BC81,ud_asset_status[lookupValue],ud_asset_status[lookupKey],""))))</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IF($A82="ADD",IF(NOT(ISBLANK(Z82)),_xlfn.XLOOKUP(Z82,ud_pathway_type[lookupValue],ud_pathway_type[lookupKey],"ERROR"),""), "")</f>
        <v/>
      </c>
      <c r="AC82" s="3" t="str">
        <f>IF($A82="ADD",IF(NOT(ISBLANK(AB82)),_xlfn.XLOOKUP(AB82,ud_pathway_position[lookupValue],ud_pathway_position[lookupKey],"ERROR"),""), "")</f>
        <v/>
      </c>
      <c r="AE82" s="3" t="str">
        <f>IF($A82="ADD",IF(NOT(ISBLANK(AD82)),_xlfn.XLOOKUP(AD82,ud_pathway_purpose[lookupValue],ud_pathway_purpose[lookupKey],"ERROR"),""), "")</f>
        <v/>
      </c>
      <c r="AF82" s="7"/>
      <c r="AH82" s="3" t="str">
        <f>IF($A82="ADD",IF(NOT(ISBLANK(AG82)),_xlfn.XLOOKUP(AG82,ud_pavement_material_type[lookupValue],ud_pavement_material_type[lookupKey],"ERROR"),""), "")</f>
        <v/>
      </c>
      <c r="AI82" s="7"/>
      <c r="AK82" s="3" t="str">
        <f>IF($A82="ADD",IF(NOT(ISBLANK(AJ82)),_xlfn.XLOOKUP(AJ82,ud_pathway_surface_material[lookupValue],ud_pathway_surface_material[lookupKey],"ERROR"),""), "")</f>
        <v/>
      </c>
      <c r="AM82" s="3" t="str">
        <f>IF($A82="ADD",IF(NOT(ISBLANK(AL82)),_xlfn.XLOOKUP(AL82,ud_chip_grade[lookupValue],ud_chip_grade[lookupKey],"ERROR"),""), "")</f>
        <v/>
      </c>
      <c r="AP82" s="3" t="str">
        <f>IF($A82="ADD",IF(NOT(ISBLANK(AO82)),_xlfn.XLOOKUP(AO82,ud_chip_grade[lookupValue],ud_chip_grade[lookupKey],"ERROR"),""), "")</f>
        <v/>
      </c>
      <c r="AR82" s="3" t="str">
        <f>IF($A82="ADD",IF(NOT(ISBLANK(AQ82)),_xlfn.XLOOKUP(AQ82,ud_mix_designation_number[lookupValue],ud_mix_designation_number[lookupKey],"ERROR"),""), "")</f>
        <v/>
      </c>
      <c r="AU82" s="3" t="str">
        <f>IF($A82="ADD",IF(NOT(ISBLANK(AT82)),_xlfn.XLOOKUP(AT82,ud_surface_binder_type[lookupValue],ud_surface_binder_type[lookupKey],"ERROR"),""), "")</f>
        <v/>
      </c>
      <c r="AZ82" s="7"/>
      <c r="BA82" s="4" t="str">
        <f t="shared" ca="1" si="15"/>
        <v/>
      </c>
      <c r="BB82" s="4"/>
      <c r="BC82" s="3" t="str">
        <f t="shared" si="16"/>
        <v/>
      </c>
      <c r="BD82" s="3" t="str">
        <f>IF($A82="","",IF((AND($A82="ADD",OR(BC82="",BC82="In Use"))),"5",(_xlfn.XLOOKUP(BC82,ud_asset_status[lookupValue],ud_asset_status[lookupKey],""))))</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IF($A83="ADD",IF(NOT(ISBLANK(Z83)),_xlfn.XLOOKUP(Z83,ud_pathway_type[lookupValue],ud_pathway_type[lookupKey],"ERROR"),""), "")</f>
        <v/>
      </c>
      <c r="AC83" s="3" t="str">
        <f>IF($A83="ADD",IF(NOT(ISBLANK(AB83)),_xlfn.XLOOKUP(AB83,ud_pathway_position[lookupValue],ud_pathway_position[lookupKey],"ERROR"),""), "")</f>
        <v/>
      </c>
      <c r="AE83" s="3" t="str">
        <f>IF($A83="ADD",IF(NOT(ISBLANK(AD83)),_xlfn.XLOOKUP(AD83,ud_pathway_purpose[lookupValue],ud_pathway_purpose[lookupKey],"ERROR"),""), "")</f>
        <v/>
      </c>
      <c r="AF83" s="7"/>
      <c r="AH83" s="3" t="str">
        <f>IF($A83="ADD",IF(NOT(ISBLANK(AG83)),_xlfn.XLOOKUP(AG83,ud_pavement_material_type[lookupValue],ud_pavement_material_type[lookupKey],"ERROR"),""), "")</f>
        <v/>
      </c>
      <c r="AI83" s="7"/>
      <c r="AK83" s="3" t="str">
        <f>IF($A83="ADD",IF(NOT(ISBLANK(AJ83)),_xlfn.XLOOKUP(AJ83,ud_pathway_surface_material[lookupValue],ud_pathway_surface_material[lookupKey],"ERROR"),""), "")</f>
        <v/>
      </c>
      <c r="AM83" s="3" t="str">
        <f>IF($A83="ADD",IF(NOT(ISBLANK(AL83)),_xlfn.XLOOKUP(AL83,ud_chip_grade[lookupValue],ud_chip_grade[lookupKey],"ERROR"),""), "")</f>
        <v/>
      </c>
      <c r="AP83" s="3" t="str">
        <f>IF($A83="ADD",IF(NOT(ISBLANK(AO83)),_xlfn.XLOOKUP(AO83,ud_chip_grade[lookupValue],ud_chip_grade[lookupKey],"ERROR"),""), "")</f>
        <v/>
      </c>
      <c r="AR83" s="3" t="str">
        <f>IF($A83="ADD",IF(NOT(ISBLANK(AQ83)),_xlfn.XLOOKUP(AQ83,ud_mix_designation_number[lookupValue],ud_mix_designation_number[lookupKey],"ERROR"),""), "")</f>
        <v/>
      </c>
      <c r="AU83" s="3" t="str">
        <f>IF($A83="ADD",IF(NOT(ISBLANK(AT83)),_xlfn.XLOOKUP(AT83,ud_surface_binder_type[lookupValue],ud_surface_binder_type[lookupKey],"ERROR"),""), "")</f>
        <v/>
      </c>
      <c r="AZ83" s="7"/>
      <c r="BA83" s="4" t="str">
        <f t="shared" ca="1" si="15"/>
        <v/>
      </c>
      <c r="BB83" s="4"/>
      <c r="BC83" s="3" t="str">
        <f t="shared" si="16"/>
        <v/>
      </c>
      <c r="BD83" s="3" t="str">
        <f>IF($A83="","",IF((AND($A83="ADD",OR(BC83="",BC83="In Use"))),"5",(_xlfn.XLOOKUP(BC83,ud_asset_status[lookupValue],ud_asset_status[lookupKey],""))))</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IF($A84="ADD",IF(NOT(ISBLANK(Z84)),_xlfn.XLOOKUP(Z84,ud_pathway_type[lookupValue],ud_pathway_type[lookupKey],"ERROR"),""), "")</f>
        <v/>
      </c>
      <c r="AC84" s="3" t="str">
        <f>IF($A84="ADD",IF(NOT(ISBLANK(AB84)),_xlfn.XLOOKUP(AB84,ud_pathway_position[lookupValue],ud_pathway_position[lookupKey],"ERROR"),""), "")</f>
        <v/>
      </c>
      <c r="AE84" s="3" t="str">
        <f>IF($A84="ADD",IF(NOT(ISBLANK(AD84)),_xlfn.XLOOKUP(AD84,ud_pathway_purpose[lookupValue],ud_pathway_purpose[lookupKey],"ERROR"),""), "")</f>
        <v/>
      </c>
      <c r="AF84" s="7"/>
      <c r="AH84" s="3" t="str">
        <f>IF($A84="ADD",IF(NOT(ISBLANK(AG84)),_xlfn.XLOOKUP(AG84,ud_pavement_material_type[lookupValue],ud_pavement_material_type[lookupKey],"ERROR"),""), "")</f>
        <v/>
      </c>
      <c r="AI84" s="7"/>
      <c r="AK84" s="3" t="str">
        <f>IF($A84="ADD",IF(NOT(ISBLANK(AJ84)),_xlfn.XLOOKUP(AJ84,ud_pathway_surface_material[lookupValue],ud_pathway_surface_material[lookupKey],"ERROR"),""), "")</f>
        <v/>
      </c>
      <c r="AM84" s="3" t="str">
        <f>IF($A84="ADD",IF(NOT(ISBLANK(AL84)),_xlfn.XLOOKUP(AL84,ud_chip_grade[lookupValue],ud_chip_grade[lookupKey],"ERROR"),""), "")</f>
        <v/>
      </c>
      <c r="AP84" s="3" t="str">
        <f>IF($A84="ADD",IF(NOT(ISBLANK(AO84)),_xlfn.XLOOKUP(AO84,ud_chip_grade[lookupValue],ud_chip_grade[lookupKey],"ERROR"),""), "")</f>
        <v/>
      </c>
      <c r="AR84" s="3" t="str">
        <f>IF($A84="ADD",IF(NOT(ISBLANK(AQ84)),_xlfn.XLOOKUP(AQ84,ud_mix_designation_number[lookupValue],ud_mix_designation_number[lookupKey],"ERROR"),""), "")</f>
        <v/>
      </c>
      <c r="AU84" s="3" t="str">
        <f>IF($A84="ADD",IF(NOT(ISBLANK(AT84)),_xlfn.XLOOKUP(AT84,ud_surface_binder_type[lookupValue],ud_surface_binder_type[lookupKey],"ERROR"),""), "")</f>
        <v/>
      </c>
      <c r="AZ84" s="7"/>
      <c r="BA84" s="4" t="str">
        <f t="shared" ca="1" si="15"/>
        <v/>
      </c>
      <c r="BB84" s="4"/>
      <c r="BC84" s="3" t="str">
        <f t="shared" si="16"/>
        <v/>
      </c>
      <c r="BD84" s="3" t="str">
        <f>IF($A84="","",IF((AND($A84="ADD",OR(BC84="",BC84="In Use"))),"5",(_xlfn.XLOOKUP(BC84,ud_asset_status[lookupValue],ud_asset_status[lookupKey],""))))</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IF($A85="ADD",IF(NOT(ISBLANK(Z85)),_xlfn.XLOOKUP(Z85,ud_pathway_type[lookupValue],ud_pathway_type[lookupKey],"ERROR"),""), "")</f>
        <v/>
      </c>
      <c r="AC85" s="3" t="str">
        <f>IF($A85="ADD",IF(NOT(ISBLANK(AB85)),_xlfn.XLOOKUP(AB85,ud_pathway_position[lookupValue],ud_pathway_position[lookupKey],"ERROR"),""), "")</f>
        <v/>
      </c>
      <c r="AE85" s="3" t="str">
        <f>IF($A85="ADD",IF(NOT(ISBLANK(AD85)),_xlfn.XLOOKUP(AD85,ud_pathway_purpose[lookupValue],ud_pathway_purpose[lookupKey],"ERROR"),""), "")</f>
        <v/>
      </c>
      <c r="AF85" s="7"/>
      <c r="AH85" s="3" t="str">
        <f>IF($A85="ADD",IF(NOT(ISBLANK(AG85)),_xlfn.XLOOKUP(AG85,ud_pavement_material_type[lookupValue],ud_pavement_material_type[lookupKey],"ERROR"),""), "")</f>
        <v/>
      </c>
      <c r="AI85" s="7"/>
      <c r="AK85" s="3" t="str">
        <f>IF($A85="ADD",IF(NOT(ISBLANK(AJ85)),_xlfn.XLOOKUP(AJ85,ud_pathway_surface_material[lookupValue],ud_pathway_surface_material[lookupKey],"ERROR"),""), "")</f>
        <v/>
      </c>
      <c r="AM85" s="3" t="str">
        <f>IF($A85="ADD",IF(NOT(ISBLANK(AL85)),_xlfn.XLOOKUP(AL85,ud_chip_grade[lookupValue],ud_chip_grade[lookupKey],"ERROR"),""), "")</f>
        <v/>
      </c>
      <c r="AP85" s="3" t="str">
        <f>IF($A85="ADD",IF(NOT(ISBLANK(AO85)),_xlfn.XLOOKUP(AO85,ud_chip_grade[lookupValue],ud_chip_grade[lookupKey],"ERROR"),""), "")</f>
        <v/>
      </c>
      <c r="AR85" s="3" t="str">
        <f>IF($A85="ADD",IF(NOT(ISBLANK(AQ85)),_xlfn.XLOOKUP(AQ85,ud_mix_designation_number[lookupValue],ud_mix_designation_number[lookupKey],"ERROR"),""), "")</f>
        <v/>
      </c>
      <c r="AU85" s="3" t="str">
        <f>IF($A85="ADD",IF(NOT(ISBLANK(AT85)),_xlfn.XLOOKUP(AT85,ud_surface_binder_type[lookupValue],ud_surface_binder_type[lookupKey],"ERROR"),""), "")</f>
        <v/>
      </c>
      <c r="AZ85" s="7"/>
      <c r="BA85" s="4" t="str">
        <f t="shared" ca="1" si="15"/>
        <v/>
      </c>
      <c r="BB85" s="4"/>
      <c r="BC85" s="3" t="str">
        <f t="shared" si="16"/>
        <v/>
      </c>
      <c r="BD85" s="3" t="str">
        <f>IF($A85="","",IF((AND($A85="ADD",OR(BC85="",BC85="In Use"))),"5",(_xlfn.XLOOKUP(BC85,ud_asset_status[lookupValue],ud_asset_status[lookupKey],""))))</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IF($A86="ADD",IF(NOT(ISBLANK(Z86)),_xlfn.XLOOKUP(Z86,ud_pathway_type[lookupValue],ud_pathway_type[lookupKey],"ERROR"),""), "")</f>
        <v/>
      </c>
      <c r="AC86" s="3" t="str">
        <f>IF($A86="ADD",IF(NOT(ISBLANK(AB86)),_xlfn.XLOOKUP(AB86,ud_pathway_position[lookupValue],ud_pathway_position[lookupKey],"ERROR"),""), "")</f>
        <v/>
      </c>
      <c r="AE86" s="3" t="str">
        <f>IF($A86="ADD",IF(NOT(ISBLANK(AD86)),_xlfn.XLOOKUP(AD86,ud_pathway_purpose[lookupValue],ud_pathway_purpose[lookupKey],"ERROR"),""), "")</f>
        <v/>
      </c>
      <c r="AF86" s="7"/>
      <c r="AH86" s="3" t="str">
        <f>IF($A86="ADD",IF(NOT(ISBLANK(AG86)),_xlfn.XLOOKUP(AG86,ud_pavement_material_type[lookupValue],ud_pavement_material_type[lookupKey],"ERROR"),""), "")</f>
        <v/>
      </c>
      <c r="AI86" s="7"/>
      <c r="AK86" s="3" t="str">
        <f>IF($A86="ADD",IF(NOT(ISBLANK(AJ86)),_xlfn.XLOOKUP(AJ86,ud_pathway_surface_material[lookupValue],ud_pathway_surface_material[lookupKey],"ERROR"),""), "")</f>
        <v/>
      </c>
      <c r="AM86" s="3" t="str">
        <f>IF($A86="ADD",IF(NOT(ISBLANK(AL86)),_xlfn.XLOOKUP(AL86,ud_chip_grade[lookupValue],ud_chip_grade[lookupKey],"ERROR"),""), "")</f>
        <v/>
      </c>
      <c r="AP86" s="3" t="str">
        <f>IF($A86="ADD",IF(NOT(ISBLANK(AO86)),_xlfn.XLOOKUP(AO86,ud_chip_grade[lookupValue],ud_chip_grade[lookupKey],"ERROR"),""), "")</f>
        <v/>
      </c>
      <c r="AR86" s="3" t="str">
        <f>IF($A86="ADD",IF(NOT(ISBLANK(AQ86)),_xlfn.XLOOKUP(AQ86,ud_mix_designation_number[lookupValue],ud_mix_designation_number[lookupKey],"ERROR"),""), "")</f>
        <v/>
      </c>
      <c r="AU86" s="3" t="str">
        <f>IF($A86="ADD",IF(NOT(ISBLANK(AT86)),_xlfn.XLOOKUP(AT86,ud_surface_binder_type[lookupValue],ud_surface_binder_type[lookupKey],"ERROR"),""), "")</f>
        <v/>
      </c>
      <c r="AZ86" s="7"/>
      <c r="BA86" s="4" t="str">
        <f t="shared" ca="1" si="15"/>
        <v/>
      </c>
      <c r="BB86" s="4"/>
      <c r="BC86" s="3" t="str">
        <f t="shared" si="16"/>
        <v/>
      </c>
      <c r="BD86" s="3" t="str">
        <f>IF($A86="","",IF((AND($A86="ADD",OR(BC86="",BC86="In Use"))),"5",(_xlfn.XLOOKUP(BC86,ud_asset_status[lookupValue],ud_asset_status[lookupKey],""))))</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IF($A87="ADD",IF(NOT(ISBLANK(Z87)),_xlfn.XLOOKUP(Z87,ud_pathway_type[lookupValue],ud_pathway_type[lookupKey],"ERROR"),""), "")</f>
        <v/>
      </c>
      <c r="AC87" s="3" t="str">
        <f>IF($A87="ADD",IF(NOT(ISBLANK(AB87)),_xlfn.XLOOKUP(AB87,ud_pathway_position[lookupValue],ud_pathway_position[lookupKey],"ERROR"),""), "")</f>
        <v/>
      </c>
      <c r="AE87" s="3" t="str">
        <f>IF($A87="ADD",IF(NOT(ISBLANK(AD87)),_xlfn.XLOOKUP(AD87,ud_pathway_purpose[lookupValue],ud_pathway_purpose[lookupKey],"ERROR"),""), "")</f>
        <v/>
      </c>
      <c r="AF87" s="7"/>
      <c r="AH87" s="3" t="str">
        <f>IF($A87="ADD",IF(NOT(ISBLANK(AG87)),_xlfn.XLOOKUP(AG87,ud_pavement_material_type[lookupValue],ud_pavement_material_type[lookupKey],"ERROR"),""), "")</f>
        <v/>
      </c>
      <c r="AI87" s="7"/>
      <c r="AK87" s="3" t="str">
        <f>IF($A87="ADD",IF(NOT(ISBLANK(AJ87)),_xlfn.XLOOKUP(AJ87,ud_pathway_surface_material[lookupValue],ud_pathway_surface_material[lookupKey],"ERROR"),""), "")</f>
        <v/>
      </c>
      <c r="AM87" s="3" t="str">
        <f>IF($A87="ADD",IF(NOT(ISBLANK(AL87)),_xlfn.XLOOKUP(AL87,ud_chip_grade[lookupValue],ud_chip_grade[lookupKey],"ERROR"),""), "")</f>
        <v/>
      </c>
      <c r="AP87" s="3" t="str">
        <f>IF($A87="ADD",IF(NOT(ISBLANK(AO87)),_xlfn.XLOOKUP(AO87,ud_chip_grade[lookupValue],ud_chip_grade[lookupKey],"ERROR"),""), "")</f>
        <v/>
      </c>
      <c r="AR87" s="3" t="str">
        <f>IF($A87="ADD",IF(NOT(ISBLANK(AQ87)),_xlfn.XLOOKUP(AQ87,ud_mix_designation_number[lookupValue],ud_mix_designation_number[lookupKey],"ERROR"),""), "")</f>
        <v/>
      </c>
      <c r="AU87" s="3" t="str">
        <f>IF($A87="ADD",IF(NOT(ISBLANK(AT87)),_xlfn.XLOOKUP(AT87,ud_surface_binder_type[lookupValue],ud_surface_binder_type[lookupKey],"ERROR"),""), "")</f>
        <v/>
      </c>
      <c r="AZ87" s="7"/>
      <c r="BA87" s="4" t="str">
        <f t="shared" ca="1" si="15"/>
        <v/>
      </c>
      <c r="BB87" s="4"/>
      <c r="BC87" s="3" t="str">
        <f t="shared" si="16"/>
        <v/>
      </c>
      <c r="BD87" s="3" t="str">
        <f>IF($A87="","",IF((AND($A87="ADD",OR(BC87="",BC87="In Use"))),"5",(_xlfn.XLOOKUP(BC87,ud_asset_status[lookupValue],ud_asset_status[lookupKey],""))))</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IF($A88="ADD",IF(NOT(ISBLANK(Z88)),_xlfn.XLOOKUP(Z88,ud_pathway_type[lookupValue],ud_pathway_type[lookupKey],"ERROR"),""), "")</f>
        <v/>
      </c>
      <c r="AC88" s="3" t="str">
        <f>IF($A88="ADD",IF(NOT(ISBLANK(AB88)),_xlfn.XLOOKUP(AB88,ud_pathway_position[lookupValue],ud_pathway_position[lookupKey],"ERROR"),""), "")</f>
        <v/>
      </c>
      <c r="AE88" s="3" t="str">
        <f>IF($A88="ADD",IF(NOT(ISBLANK(AD88)),_xlfn.XLOOKUP(AD88,ud_pathway_purpose[lookupValue],ud_pathway_purpose[lookupKey],"ERROR"),""), "")</f>
        <v/>
      </c>
      <c r="AF88" s="7"/>
      <c r="AH88" s="3" t="str">
        <f>IF($A88="ADD",IF(NOT(ISBLANK(AG88)),_xlfn.XLOOKUP(AG88,ud_pavement_material_type[lookupValue],ud_pavement_material_type[lookupKey],"ERROR"),""), "")</f>
        <v/>
      </c>
      <c r="AI88" s="7"/>
      <c r="AK88" s="3" t="str">
        <f>IF($A88="ADD",IF(NOT(ISBLANK(AJ88)),_xlfn.XLOOKUP(AJ88,ud_pathway_surface_material[lookupValue],ud_pathway_surface_material[lookupKey],"ERROR"),""), "")</f>
        <v/>
      </c>
      <c r="AM88" s="3" t="str">
        <f>IF($A88="ADD",IF(NOT(ISBLANK(AL88)),_xlfn.XLOOKUP(AL88,ud_chip_grade[lookupValue],ud_chip_grade[lookupKey],"ERROR"),""), "")</f>
        <v/>
      </c>
      <c r="AP88" s="3" t="str">
        <f>IF($A88="ADD",IF(NOT(ISBLANK(AO88)),_xlfn.XLOOKUP(AO88,ud_chip_grade[lookupValue],ud_chip_grade[lookupKey],"ERROR"),""), "")</f>
        <v/>
      </c>
      <c r="AR88" s="3" t="str">
        <f>IF($A88="ADD",IF(NOT(ISBLANK(AQ88)),_xlfn.XLOOKUP(AQ88,ud_mix_designation_number[lookupValue],ud_mix_designation_number[lookupKey],"ERROR"),""), "")</f>
        <v/>
      </c>
      <c r="AU88" s="3" t="str">
        <f>IF($A88="ADD",IF(NOT(ISBLANK(AT88)),_xlfn.XLOOKUP(AT88,ud_surface_binder_type[lookupValue],ud_surface_binder_type[lookupKey],"ERROR"),""), "")</f>
        <v/>
      </c>
      <c r="AZ88" s="7"/>
      <c r="BA88" s="4" t="str">
        <f t="shared" ca="1" si="15"/>
        <v/>
      </c>
      <c r="BB88" s="4"/>
      <c r="BC88" s="3" t="str">
        <f t="shared" si="16"/>
        <v/>
      </c>
      <c r="BD88" s="3" t="str">
        <f>IF($A88="","",IF((AND($A88="ADD",OR(BC88="",BC88="In Use"))),"5",(_xlfn.XLOOKUP(BC88,ud_asset_status[lookupValue],ud_asset_status[lookupKey],""))))</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IF($A89="ADD",IF(NOT(ISBLANK(Z89)),_xlfn.XLOOKUP(Z89,ud_pathway_type[lookupValue],ud_pathway_type[lookupKey],"ERROR"),""), "")</f>
        <v/>
      </c>
      <c r="AC89" s="3" t="str">
        <f>IF($A89="ADD",IF(NOT(ISBLANK(AB89)),_xlfn.XLOOKUP(AB89,ud_pathway_position[lookupValue],ud_pathway_position[lookupKey],"ERROR"),""), "")</f>
        <v/>
      </c>
      <c r="AE89" s="3" t="str">
        <f>IF($A89="ADD",IF(NOT(ISBLANK(AD89)),_xlfn.XLOOKUP(AD89,ud_pathway_purpose[lookupValue],ud_pathway_purpose[lookupKey],"ERROR"),""), "")</f>
        <v/>
      </c>
      <c r="AF89" s="7"/>
      <c r="AH89" s="3" t="str">
        <f>IF($A89="ADD",IF(NOT(ISBLANK(AG89)),_xlfn.XLOOKUP(AG89,ud_pavement_material_type[lookupValue],ud_pavement_material_type[lookupKey],"ERROR"),""), "")</f>
        <v/>
      </c>
      <c r="AI89" s="7"/>
      <c r="AK89" s="3" t="str">
        <f>IF($A89="ADD",IF(NOT(ISBLANK(AJ89)),_xlfn.XLOOKUP(AJ89,ud_pathway_surface_material[lookupValue],ud_pathway_surface_material[lookupKey],"ERROR"),""), "")</f>
        <v/>
      </c>
      <c r="AM89" s="3" t="str">
        <f>IF($A89="ADD",IF(NOT(ISBLANK(AL89)),_xlfn.XLOOKUP(AL89,ud_chip_grade[lookupValue],ud_chip_grade[lookupKey],"ERROR"),""), "")</f>
        <v/>
      </c>
      <c r="AP89" s="3" t="str">
        <f>IF($A89="ADD",IF(NOT(ISBLANK(AO89)),_xlfn.XLOOKUP(AO89,ud_chip_grade[lookupValue],ud_chip_grade[lookupKey],"ERROR"),""), "")</f>
        <v/>
      </c>
      <c r="AR89" s="3" t="str">
        <f>IF($A89="ADD",IF(NOT(ISBLANK(AQ89)),_xlfn.XLOOKUP(AQ89,ud_mix_designation_number[lookupValue],ud_mix_designation_number[lookupKey],"ERROR"),""), "")</f>
        <v/>
      </c>
      <c r="AU89" s="3" t="str">
        <f>IF($A89="ADD",IF(NOT(ISBLANK(AT89)),_xlfn.XLOOKUP(AT89,ud_surface_binder_type[lookupValue],ud_surface_binder_type[lookupKey],"ERROR"),""), "")</f>
        <v/>
      </c>
      <c r="AZ89" s="7"/>
      <c r="BA89" s="4" t="str">
        <f t="shared" ca="1" si="15"/>
        <v/>
      </c>
      <c r="BB89" s="4"/>
      <c r="BC89" s="3" t="str">
        <f t="shared" si="16"/>
        <v/>
      </c>
      <c r="BD89" s="3" t="str">
        <f>IF($A89="","",IF((AND($A89="ADD",OR(BC89="",BC89="In Use"))),"5",(_xlfn.XLOOKUP(BC89,ud_asset_status[lookupValue],ud_asset_status[lookupKey],""))))</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IF($A90="ADD",IF(NOT(ISBLANK(Z90)),_xlfn.XLOOKUP(Z90,ud_pathway_type[lookupValue],ud_pathway_type[lookupKey],"ERROR"),""), "")</f>
        <v/>
      </c>
      <c r="AC90" s="3" t="str">
        <f>IF($A90="ADD",IF(NOT(ISBLANK(AB90)),_xlfn.XLOOKUP(AB90,ud_pathway_position[lookupValue],ud_pathway_position[lookupKey],"ERROR"),""), "")</f>
        <v/>
      </c>
      <c r="AE90" s="3" t="str">
        <f>IF($A90="ADD",IF(NOT(ISBLANK(AD90)),_xlfn.XLOOKUP(AD90,ud_pathway_purpose[lookupValue],ud_pathway_purpose[lookupKey],"ERROR"),""), "")</f>
        <v/>
      </c>
      <c r="AF90" s="7"/>
      <c r="AH90" s="3" t="str">
        <f>IF($A90="ADD",IF(NOT(ISBLANK(AG90)),_xlfn.XLOOKUP(AG90,ud_pavement_material_type[lookupValue],ud_pavement_material_type[lookupKey],"ERROR"),""), "")</f>
        <v/>
      </c>
      <c r="AI90" s="7"/>
      <c r="AK90" s="3" t="str">
        <f>IF($A90="ADD",IF(NOT(ISBLANK(AJ90)),_xlfn.XLOOKUP(AJ90,ud_pathway_surface_material[lookupValue],ud_pathway_surface_material[lookupKey],"ERROR"),""), "")</f>
        <v/>
      </c>
      <c r="AM90" s="3" t="str">
        <f>IF($A90="ADD",IF(NOT(ISBLANK(AL90)),_xlfn.XLOOKUP(AL90,ud_chip_grade[lookupValue],ud_chip_grade[lookupKey],"ERROR"),""), "")</f>
        <v/>
      </c>
      <c r="AP90" s="3" t="str">
        <f>IF($A90="ADD",IF(NOT(ISBLANK(AO90)),_xlfn.XLOOKUP(AO90,ud_chip_grade[lookupValue],ud_chip_grade[lookupKey],"ERROR"),""), "")</f>
        <v/>
      </c>
      <c r="AR90" s="3" t="str">
        <f>IF($A90="ADD",IF(NOT(ISBLANK(AQ90)),_xlfn.XLOOKUP(AQ90,ud_mix_designation_number[lookupValue],ud_mix_designation_number[lookupKey],"ERROR"),""), "")</f>
        <v/>
      </c>
      <c r="AU90" s="3" t="str">
        <f>IF($A90="ADD",IF(NOT(ISBLANK(AT90)),_xlfn.XLOOKUP(AT90,ud_surface_binder_type[lookupValue],ud_surface_binder_type[lookupKey],"ERROR"),""), "")</f>
        <v/>
      </c>
      <c r="AZ90" s="7"/>
      <c r="BA90" s="4" t="str">
        <f t="shared" ca="1" si="15"/>
        <v/>
      </c>
      <c r="BB90" s="4"/>
      <c r="BC90" s="3" t="str">
        <f t="shared" si="16"/>
        <v/>
      </c>
      <c r="BD90" s="3" t="str">
        <f>IF($A90="","",IF((AND($A90="ADD",OR(BC90="",BC90="In Use"))),"5",(_xlfn.XLOOKUP(BC90,ud_asset_status[lookupValue],ud_asset_status[lookupKey],""))))</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IF($A91="ADD",IF(NOT(ISBLANK(Z91)),_xlfn.XLOOKUP(Z91,ud_pathway_type[lookupValue],ud_pathway_type[lookupKey],"ERROR"),""), "")</f>
        <v/>
      </c>
      <c r="AC91" s="3" t="str">
        <f>IF($A91="ADD",IF(NOT(ISBLANK(AB91)),_xlfn.XLOOKUP(AB91,ud_pathway_position[lookupValue],ud_pathway_position[lookupKey],"ERROR"),""), "")</f>
        <v/>
      </c>
      <c r="AE91" s="3" t="str">
        <f>IF($A91="ADD",IF(NOT(ISBLANK(AD91)),_xlfn.XLOOKUP(AD91,ud_pathway_purpose[lookupValue],ud_pathway_purpose[lookupKey],"ERROR"),""), "")</f>
        <v/>
      </c>
      <c r="AF91" s="7"/>
      <c r="AH91" s="3" t="str">
        <f>IF($A91="ADD",IF(NOT(ISBLANK(AG91)),_xlfn.XLOOKUP(AG91,ud_pavement_material_type[lookupValue],ud_pavement_material_type[lookupKey],"ERROR"),""), "")</f>
        <v/>
      </c>
      <c r="AI91" s="7"/>
      <c r="AK91" s="3" t="str">
        <f>IF($A91="ADD",IF(NOT(ISBLANK(AJ91)),_xlfn.XLOOKUP(AJ91,ud_pathway_surface_material[lookupValue],ud_pathway_surface_material[lookupKey],"ERROR"),""), "")</f>
        <v/>
      </c>
      <c r="AM91" s="3" t="str">
        <f>IF($A91="ADD",IF(NOT(ISBLANK(AL91)),_xlfn.XLOOKUP(AL91,ud_chip_grade[lookupValue],ud_chip_grade[lookupKey],"ERROR"),""), "")</f>
        <v/>
      </c>
      <c r="AP91" s="3" t="str">
        <f>IF($A91="ADD",IF(NOT(ISBLANK(AO91)),_xlfn.XLOOKUP(AO91,ud_chip_grade[lookupValue],ud_chip_grade[lookupKey],"ERROR"),""), "")</f>
        <v/>
      </c>
      <c r="AR91" s="3" t="str">
        <f>IF($A91="ADD",IF(NOT(ISBLANK(AQ91)),_xlfn.XLOOKUP(AQ91,ud_mix_designation_number[lookupValue],ud_mix_designation_number[lookupKey],"ERROR"),""), "")</f>
        <v/>
      </c>
      <c r="AU91" s="3" t="str">
        <f>IF($A91="ADD",IF(NOT(ISBLANK(AT91)),_xlfn.XLOOKUP(AT91,ud_surface_binder_type[lookupValue],ud_surface_binder_type[lookupKey],"ERROR"),""), "")</f>
        <v/>
      </c>
      <c r="AZ91" s="7"/>
      <c r="BA91" s="4" t="str">
        <f t="shared" ca="1" si="15"/>
        <v/>
      </c>
      <c r="BB91" s="4"/>
      <c r="BC91" s="3" t="str">
        <f t="shared" si="16"/>
        <v/>
      </c>
      <c r="BD91" s="3" t="str">
        <f>IF($A91="","",IF((AND($A91="ADD",OR(BC91="",BC91="In Use"))),"5",(_xlfn.XLOOKUP(BC91,ud_asset_status[lookupValue],ud_asset_status[lookupKey],""))))</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IF($A92="ADD",IF(NOT(ISBLANK(Z92)),_xlfn.XLOOKUP(Z92,ud_pathway_type[lookupValue],ud_pathway_type[lookupKey],"ERROR"),""), "")</f>
        <v/>
      </c>
      <c r="AC92" s="3" t="str">
        <f>IF($A92="ADD",IF(NOT(ISBLANK(AB92)),_xlfn.XLOOKUP(AB92,ud_pathway_position[lookupValue],ud_pathway_position[lookupKey],"ERROR"),""), "")</f>
        <v/>
      </c>
      <c r="AE92" s="3" t="str">
        <f>IF($A92="ADD",IF(NOT(ISBLANK(AD92)),_xlfn.XLOOKUP(AD92,ud_pathway_purpose[lookupValue],ud_pathway_purpose[lookupKey],"ERROR"),""), "")</f>
        <v/>
      </c>
      <c r="AF92" s="7"/>
      <c r="AH92" s="3" t="str">
        <f>IF($A92="ADD",IF(NOT(ISBLANK(AG92)),_xlfn.XLOOKUP(AG92,ud_pavement_material_type[lookupValue],ud_pavement_material_type[lookupKey],"ERROR"),""), "")</f>
        <v/>
      </c>
      <c r="AI92" s="7"/>
      <c r="AK92" s="3" t="str">
        <f>IF($A92="ADD",IF(NOT(ISBLANK(AJ92)),_xlfn.XLOOKUP(AJ92,ud_pathway_surface_material[lookupValue],ud_pathway_surface_material[lookupKey],"ERROR"),""), "")</f>
        <v/>
      </c>
      <c r="AM92" s="3" t="str">
        <f>IF($A92="ADD",IF(NOT(ISBLANK(AL92)),_xlfn.XLOOKUP(AL92,ud_chip_grade[lookupValue],ud_chip_grade[lookupKey],"ERROR"),""), "")</f>
        <v/>
      </c>
      <c r="AP92" s="3" t="str">
        <f>IF($A92="ADD",IF(NOT(ISBLANK(AO92)),_xlfn.XLOOKUP(AO92,ud_chip_grade[lookupValue],ud_chip_grade[lookupKey],"ERROR"),""), "")</f>
        <v/>
      </c>
      <c r="AR92" s="3" t="str">
        <f>IF($A92="ADD",IF(NOT(ISBLANK(AQ92)),_xlfn.XLOOKUP(AQ92,ud_mix_designation_number[lookupValue],ud_mix_designation_number[lookupKey],"ERROR"),""), "")</f>
        <v/>
      </c>
      <c r="AU92" s="3" t="str">
        <f>IF($A92="ADD",IF(NOT(ISBLANK(AT92)),_xlfn.XLOOKUP(AT92,ud_surface_binder_type[lookupValue],ud_surface_binder_type[lookupKey],"ERROR"),""), "")</f>
        <v/>
      </c>
      <c r="AZ92" s="7"/>
      <c r="BA92" s="4" t="str">
        <f t="shared" ca="1" si="15"/>
        <v/>
      </c>
      <c r="BB92" s="4"/>
      <c r="BC92" s="3" t="str">
        <f t="shared" si="16"/>
        <v/>
      </c>
      <c r="BD92" s="3" t="str">
        <f>IF($A92="","",IF((AND($A92="ADD",OR(BC92="",BC92="In Use"))),"5",(_xlfn.XLOOKUP(BC92,ud_asset_status[lookupValue],ud_asset_status[lookupKey],""))))</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IF($A93="ADD",IF(NOT(ISBLANK(Z93)),_xlfn.XLOOKUP(Z93,ud_pathway_type[lookupValue],ud_pathway_type[lookupKey],"ERROR"),""), "")</f>
        <v/>
      </c>
      <c r="AC93" s="3" t="str">
        <f>IF($A93="ADD",IF(NOT(ISBLANK(AB93)),_xlfn.XLOOKUP(AB93,ud_pathway_position[lookupValue],ud_pathway_position[lookupKey],"ERROR"),""), "")</f>
        <v/>
      </c>
      <c r="AE93" s="3" t="str">
        <f>IF($A93="ADD",IF(NOT(ISBLANK(AD93)),_xlfn.XLOOKUP(AD93,ud_pathway_purpose[lookupValue],ud_pathway_purpose[lookupKey],"ERROR"),""), "")</f>
        <v/>
      </c>
      <c r="AF93" s="7"/>
      <c r="AH93" s="3" t="str">
        <f>IF($A93="ADD",IF(NOT(ISBLANK(AG93)),_xlfn.XLOOKUP(AG93,ud_pavement_material_type[lookupValue],ud_pavement_material_type[lookupKey],"ERROR"),""), "")</f>
        <v/>
      </c>
      <c r="AI93" s="7"/>
      <c r="AK93" s="3" t="str">
        <f>IF($A93="ADD",IF(NOT(ISBLANK(AJ93)),_xlfn.XLOOKUP(AJ93,ud_pathway_surface_material[lookupValue],ud_pathway_surface_material[lookupKey],"ERROR"),""), "")</f>
        <v/>
      </c>
      <c r="AM93" s="3" t="str">
        <f>IF($A93="ADD",IF(NOT(ISBLANK(AL93)),_xlfn.XLOOKUP(AL93,ud_chip_grade[lookupValue],ud_chip_grade[lookupKey],"ERROR"),""), "")</f>
        <v/>
      </c>
      <c r="AP93" s="3" t="str">
        <f>IF($A93="ADD",IF(NOT(ISBLANK(AO93)),_xlfn.XLOOKUP(AO93,ud_chip_grade[lookupValue],ud_chip_grade[lookupKey],"ERROR"),""), "")</f>
        <v/>
      </c>
      <c r="AR93" s="3" t="str">
        <f>IF($A93="ADD",IF(NOT(ISBLANK(AQ93)),_xlfn.XLOOKUP(AQ93,ud_mix_designation_number[lookupValue],ud_mix_designation_number[lookupKey],"ERROR"),""), "")</f>
        <v/>
      </c>
      <c r="AU93" s="3" t="str">
        <f>IF($A93="ADD",IF(NOT(ISBLANK(AT93)),_xlfn.XLOOKUP(AT93,ud_surface_binder_type[lookupValue],ud_surface_binder_type[lookupKey],"ERROR"),""), "")</f>
        <v/>
      </c>
      <c r="AZ93" s="7"/>
      <c r="BA93" s="4" t="str">
        <f t="shared" ca="1" si="15"/>
        <v/>
      </c>
      <c r="BB93" s="4"/>
      <c r="BC93" s="3" t="str">
        <f t="shared" si="16"/>
        <v/>
      </c>
      <c r="BD93" s="3" t="str">
        <f>IF($A93="","",IF((AND($A93="ADD",OR(BC93="",BC93="In Use"))),"5",(_xlfn.XLOOKUP(BC93,ud_asset_status[lookupValue],ud_asset_status[lookupKey],""))))</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IF($A94="ADD",IF(NOT(ISBLANK(Z94)),_xlfn.XLOOKUP(Z94,ud_pathway_type[lookupValue],ud_pathway_type[lookupKey],"ERROR"),""), "")</f>
        <v/>
      </c>
      <c r="AC94" s="3" t="str">
        <f>IF($A94="ADD",IF(NOT(ISBLANK(AB94)),_xlfn.XLOOKUP(AB94,ud_pathway_position[lookupValue],ud_pathway_position[lookupKey],"ERROR"),""), "")</f>
        <v/>
      </c>
      <c r="AE94" s="3" t="str">
        <f>IF($A94="ADD",IF(NOT(ISBLANK(AD94)),_xlfn.XLOOKUP(AD94,ud_pathway_purpose[lookupValue],ud_pathway_purpose[lookupKey],"ERROR"),""), "")</f>
        <v/>
      </c>
      <c r="AF94" s="7"/>
      <c r="AH94" s="3" t="str">
        <f>IF($A94="ADD",IF(NOT(ISBLANK(AG94)),_xlfn.XLOOKUP(AG94,ud_pavement_material_type[lookupValue],ud_pavement_material_type[lookupKey],"ERROR"),""), "")</f>
        <v/>
      </c>
      <c r="AI94" s="7"/>
      <c r="AK94" s="3" t="str">
        <f>IF($A94="ADD",IF(NOT(ISBLANK(AJ94)),_xlfn.XLOOKUP(AJ94,ud_pathway_surface_material[lookupValue],ud_pathway_surface_material[lookupKey],"ERROR"),""), "")</f>
        <v/>
      </c>
      <c r="AM94" s="3" t="str">
        <f>IF($A94="ADD",IF(NOT(ISBLANK(AL94)),_xlfn.XLOOKUP(AL94,ud_chip_grade[lookupValue],ud_chip_grade[lookupKey],"ERROR"),""), "")</f>
        <v/>
      </c>
      <c r="AP94" s="3" t="str">
        <f>IF($A94="ADD",IF(NOT(ISBLANK(AO94)),_xlfn.XLOOKUP(AO94,ud_chip_grade[lookupValue],ud_chip_grade[lookupKey],"ERROR"),""), "")</f>
        <v/>
      </c>
      <c r="AR94" s="3" t="str">
        <f>IF($A94="ADD",IF(NOT(ISBLANK(AQ94)),_xlfn.XLOOKUP(AQ94,ud_mix_designation_number[lookupValue],ud_mix_designation_number[lookupKey],"ERROR"),""), "")</f>
        <v/>
      </c>
      <c r="AU94" s="3" t="str">
        <f>IF($A94="ADD",IF(NOT(ISBLANK(AT94)),_xlfn.XLOOKUP(AT94,ud_surface_binder_type[lookupValue],ud_surface_binder_type[lookupKey],"ERROR"),""), "")</f>
        <v/>
      </c>
      <c r="AZ94" s="7"/>
      <c r="BA94" s="4" t="str">
        <f t="shared" ca="1" si="15"/>
        <v/>
      </c>
      <c r="BB94" s="4"/>
      <c r="BC94" s="3" t="str">
        <f t="shared" si="16"/>
        <v/>
      </c>
      <c r="BD94" s="3" t="str">
        <f>IF($A94="","",IF((AND($A94="ADD",OR(BC94="",BC94="In Use"))),"5",(_xlfn.XLOOKUP(BC94,ud_asset_status[lookupValue],ud_asset_status[lookupKey],""))))</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IF($A95="ADD",IF(NOT(ISBLANK(Z95)),_xlfn.XLOOKUP(Z95,ud_pathway_type[lookupValue],ud_pathway_type[lookupKey],"ERROR"),""), "")</f>
        <v/>
      </c>
      <c r="AC95" s="3" t="str">
        <f>IF($A95="ADD",IF(NOT(ISBLANK(AB95)),_xlfn.XLOOKUP(AB95,ud_pathway_position[lookupValue],ud_pathway_position[lookupKey],"ERROR"),""), "")</f>
        <v/>
      </c>
      <c r="AE95" s="3" t="str">
        <f>IF($A95="ADD",IF(NOT(ISBLANK(AD95)),_xlfn.XLOOKUP(AD95,ud_pathway_purpose[lookupValue],ud_pathway_purpose[lookupKey],"ERROR"),""), "")</f>
        <v/>
      </c>
      <c r="AF95" s="7"/>
      <c r="AH95" s="3" t="str">
        <f>IF($A95="ADD",IF(NOT(ISBLANK(AG95)),_xlfn.XLOOKUP(AG95,ud_pavement_material_type[lookupValue],ud_pavement_material_type[lookupKey],"ERROR"),""), "")</f>
        <v/>
      </c>
      <c r="AI95" s="7"/>
      <c r="AK95" s="3" t="str">
        <f>IF($A95="ADD",IF(NOT(ISBLANK(AJ95)),_xlfn.XLOOKUP(AJ95,ud_pathway_surface_material[lookupValue],ud_pathway_surface_material[lookupKey],"ERROR"),""), "")</f>
        <v/>
      </c>
      <c r="AM95" s="3" t="str">
        <f>IF($A95="ADD",IF(NOT(ISBLANK(AL95)),_xlfn.XLOOKUP(AL95,ud_chip_grade[lookupValue],ud_chip_grade[lookupKey],"ERROR"),""), "")</f>
        <v/>
      </c>
      <c r="AP95" s="3" t="str">
        <f>IF($A95="ADD",IF(NOT(ISBLANK(AO95)),_xlfn.XLOOKUP(AO95,ud_chip_grade[lookupValue],ud_chip_grade[lookupKey],"ERROR"),""), "")</f>
        <v/>
      </c>
      <c r="AR95" s="3" t="str">
        <f>IF($A95="ADD",IF(NOT(ISBLANK(AQ95)),_xlfn.XLOOKUP(AQ95,ud_mix_designation_number[lookupValue],ud_mix_designation_number[lookupKey],"ERROR"),""), "")</f>
        <v/>
      </c>
      <c r="AU95" s="3" t="str">
        <f>IF($A95="ADD",IF(NOT(ISBLANK(AT95)),_xlfn.XLOOKUP(AT95,ud_surface_binder_type[lookupValue],ud_surface_binder_type[lookupKey],"ERROR"),""), "")</f>
        <v/>
      </c>
      <c r="AZ95" s="7"/>
      <c r="BA95" s="4" t="str">
        <f t="shared" ca="1" si="15"/>
        <v/>
      </c>
      <c r="BB95" s="4"/>
      <c r="BC95" s="3" t="str">
        <f t="shared" si="16"/>
        <v/>
      </c>
      <c r="BD95" s="3" t="str">
        <f>IF($A95="","",IF((AND($A95="ADD",OR(BC95="",BC95="In Use"))),"5",(_xlfn.XLOOKUP(BC95,ud_asset_status[lookupValue],ud_asset_status[lookupKey],""))))</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IF($A96="ADD",IF(NOT(ISBLANK(Z96)),_xlfn.XLOOKUP(Z96,ud_pathway_type[lookupValue],ud_pathway_type[lookupKey],"ERROR"),""), "")</f>
        <v/>
      </c>
      <c r="AC96" s="3" t="str">
        <f>IF($A96="ADD",IF(NOT(ISBLANK(AB96)),_xlfn.XLOOKUP(AB96,ud_pathway_position[lookupValue],ud_pathway_position[lookupKey],"ERROR"),""), "")</f>
        <v/>
      </c>
      <c r="AE96" s="3" t="str">
        <f>IF($A96="ADD",IF(NOT(ISBLANK(AD96)),_xlfn.XLOOKUP(AD96,ud_pathway_purpose[lookupValue],ud_pathway_purpose[lookupKey],"ERROR"),""), "")</f>
        <v/>
      </c>
      <c r="AF96" s="7"/>
      <c r="AH96" s="3" t="str">
        <f>IF($A96="ADD",IF(NOT(ISBLANK(AG96)),_xlfn.XLOOKUP(AG96,ud_pavement_material_type[lookupValue],ud_pavement_material_type[lookupKey],"ERROR"),""), "")</f>
        <v/>
      </c>
      <c r="AI96" s="7"/>
      <c r="AK96" s="3" t="str">
        <f>IF($A96="ADD",IF(NOT(ISBLANK(AJ96)),_xlfn.XLOOKUP(AJ96,ud_pathway_surface_material[lookupValue],ud_pathway_surface_material[lookupKey],"ERROR"),""), "")</f>
        <v/>
      </c>
      <c r="AM96" s="3" t="str">
        <f>IF($A96="ADD",IF(NOT(ISBLANK(AL96)),_xlfn.XLOOKUP(AL96,ud_chip_grade[lookupValue],ud_chip_grade[lookupKey],"ERROR"),""), "")</f>
        <v/>
      </c>
      <c r="AP96" s="3" t="str">
        <f>IF($A96="ADD",IF(NOT(ISBLANK(AO96)),_xlfn.XLOOKUP(AO96,ud_chip_grade[lookupValue],ud_chip_grade[lookupKey],"ERROR"),""), "")</f>
        <v/>
      </c>
      <c r="AR96" s="3" t="str">
        <f>IF($A96="ADD",IF(NOT(ISBLANK(AQ96)),_xlfn.XLOOKUP(AQ96,ud_mix_designation_number[lookupValue],ud_mix_designation_number[lookupKey],"ERROR"),""), "")</f>
        <v/>
      </c>
      <c r="AU96" s="3" t="str">
        <f>IF($A96="ADD",IF(NOT(ISBLANK(AT96)),_xlfn.XLOOKUP(AT96,ud_surface_binder_type[lookupValue],ud_surface_binder_type[lookupKey],"ERROR"),""), "")</f>
        <v/>
      </c>
      <c r="AZ96" s="7"/>
      <c r="BA96" s="4" t="str">
        <f t="shared" ca="1" si="15"/>
        <v/>
      </c>
      <c r="BB96" s="4"/>
      <c r="BC96" s="3" t="str">
        <f t="shared" si="16"/>
        <v/>
      </c>
      <c r="BD96" s="3" t="str">
        <f>IF($A96="","",IF((AND($A96="ADD",OR(BC96="",BC96="In Use"))),"5",(_xlfn.XLOOKUP(BC96,ud_asset_status[lookupValue],ud_asset_status[lookupKey],""))))</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IF($A97="ADD",IF(NOT(ISBLANK(Z97)),_xlfn.XLOOKUP(Z97,ud_pathway_type[lookupValue],ud_pathway_type[lookupKey],"ERROR"),""), "")</f>
        <v/>
      </c>
      <c r="AC97" s="3" t="str">
        <f>IF($A97="ADD",IF(NOT(ISBLANK(AB97)),_xlfn.XLOOKUP(AB97,ud_pathway_position[lookupValue],ud_pathway_position[lookupKey],"ERROR"),""), "")</f>
        <v/>
      </c>
      <c r="AE97" s="3" t="str">
        <f>IF($A97="ADD",IF(NOT(ISBLANK(AD97)),_xlfn.XLOOKUP(AD97,ud_pathway_purpose[lookupValue],ud_pathway_purpose[lookupKey],"ERROR"),""), "")</f>
        <v/>
      </c>
      <c r="AF97" s="7"/>
      <c r="AH97" s="3" t="str">
        <f>IF($A97="ADD",IF(NOT(ISBLANK(AG97)),_xlfn.XLOOKUP(AG97,ud_pavement_material_type[lookupValue],ud_pavement_material_type[lookupKey],"ERROR"),""), "")</f>
        <v/>
      </c>
      <c r="AI97" s="7"/>
      <c r="AK97" s="3" t="str">
        <f>IF($A97="ADD",IF(NOT(ISBLANK(AJ97)),_xlfn.XLOOKUP(AJ97,ud_pathway_surface_material[lookupValue],ud_pathway_surface_material[lookupKey],"ERROR"),""), "")</f>
        <v/>
      </c>
      <c r="AM97" s="3" t="str">
        <f>IF($A97="ADD",IF(NOT(ISBLANK(AL97)),_xlfn.XLOOKUP(AL97,ud_chip_grade[lookupValue],ud_chip_grade[lookupKey],"ERROR"),""), "")</f>
        <v/>
      </c>
      <c r="AP97" s="3" t="str">
        <f>IF($A97="ADD",IF(NOT(ISBLANK(AO97)),_xlfn.XLOOKUP(AO97,ud_chip_grade[lookupValue],ud_chip_grade[lookupKey],"ERROR"),""), "")</f>
        <v/>
      </c>
      <c r="AR97" s="3" t="str">
        <f>IF($A97="ADD",IF(NOT(ISBLANK(AQ97)),_xlfn.XLOOKUP(AQ97,ud_mix_designation_number[lookupValue],ud_mix_designation_number[lookupKey],"ERROR"),""), "")</f>
        <v/>
      </c>
      <c r="AU97" s="3" t="str">
        <f>IF($A97="ADD",IF(NOT(ISBLANK(AT97)),_xlfn.XLOOKUP(AT97,ud_surface_binder_type[lookupValue],ud_surface_binder_type[lookupKey],"ERROR"),""), "")</f>
        <v/>
      </c>
      <c r="AZ97" s="7"/>
      <c r="BA97" s="4" t="str">
        <f t="shared" ca="1" si="15"/>
        <v/>
      </c>
      <c r="BB97" s="4"/>
      <c r="BC97" s="3" t="str">
        <f t="shared" si="16"/>
        <v/>
      </c>
      <c r="BD97" s="3" t="str">
        <f>IF($A97="","",IF((AND($A97="ADD",OR(BC97="",BC97="In Use"))),"5",(_xlfn.XLOOKUP(BC97,ud_asset_status[lookupValue],ud_asset_status[lookupKey],""))))</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IF($A98="ADD",IF(NOT(ISBLANK(Z98)),_xlfn.XLOOKUP(Z98,ud_pathway_type[lookupValue],ud_pathway_type[lookupKey],"ERROR"),""), "")</f>
        <v/>
      </c>
      <c r="AC98" s="3" t="str">
        <f>IF($A98="ADD",IF(NOT(ISBLANK(AB98)),_xlfn.XLOOKUP(AB98,ud_pathway_position[lookupValue],ud_pathway_position[lookupKey],"ERROR"),""), "")</f>
        <v/>
      </c>
      <c r="AE98" s="3" t="str">
        <f>IF($A98="ADD",IF(NOT(ISBLANK(AD98)),_xlfn.XLOOKUP(AD98,ud_pathway_purpose[lookupValue],ud_pathway_purpose[lookupKey],"ERROR"),""), "")</f>
        <v/>
      </c>
      <c r="AF98" s="7"/>
      <c r="AH98" s="3" t="str">
        <f>IF($A98="ADD",IF(NOT(ISBLANK(AG98)),_xlfn.XLOOKUP(AG98,ud_pavement_material_type[lookupValue],ud_pavement_material_type[lookupKey],"ERROR"),""), "")</f>
        <v/>
      </c>
      <c r="AI98" s="7"/>
      <c r="AK98" s="3" t="str">
        <f>IF($A98="ADD",IF(NOT(ISBLANK(AJ98)),_xlfn.XLOOKUP(AJ98,ud_pathway_surface_material[lookupValue],ud_pathway_surface_material[lookupKey],"ERROR"),""), "")</f>
        <v/>
      </c>
      <c r="AM98" s="3" t="str">
        <f>IF($A98="ADD",IF(NOT(ISBLANK(AL98)),_xlfn.XLOOKUP(AL98,ud_chip_grade[lookupValue],ud_chip_grade[lookupKey],"ERROR"),""), "")</f>
        <v/>
      </c>
      <c r="AP98" s="3" t="str">
        <f>IF($A98="ADD",IF(NOT(ISBLANK(AO98)),_xlfn.XLOOKUP(AO98,ud_chip_grade[lookupValue],ud_chip_grade[lookupKey],"ERROR"),""), "")</f>
        <v/>
      </c>
      <c r="AR98" s="3" t="str">
        <f>IF($A98="ADD",IF(NOT(ISBLANK(AQ98)),_xlfn.XLOOKUP(AQ98,ud_mix_designation_number[lookupValue],ud_mix_designation_number[lookupKey],"ERROR"),""), "")</f>
        <v/>
      </c>
      <c r="AU98" s="3" t="str">
        <f>IF($A98="ADD",IF(NOT(ISBLANK(AT98)),_xlfn.XLOOKUP(AT98,ud_surface_binder_type[lookupValue],ud_surface_binder_type[lookupKey],"ERROR"),""), "")</f>
        <v/>
      </c>
      <c r="AZ98" s="7"/>
      <c r="BA98" s="4" t="str">
        <f t="shared" ca="1" si="15"/>
        <v/>
      </c>
      <c r="BB98" s="4"/>
      <c r="BC98" s="3" t="str">
        <f t="shared" si="16"/>
        <v/>
      </c>
      <c r="BD98" s="3" t="str">
        <f>IF($A98="","",IF((AND($A98="ADD",OR(BC98="",BC98="In Use"))),"5",(_xlfn.XLOOKUP(BC98,ud_asset_status[lookupValue],ud_asset_status[lookupKey],""))))</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IF($A99="ADD",IF(NOT(ISBLANK(Z99)),_xlfn.XLOOKUP(Z99,ud_pathway_type[lookupValue],ud_pathway_type[lookupKey],"ERROR"),""), "")</f>
        <v/>
      </c>
      <c r="AC99" s="3" t="str">
        <f>IF($A99="ADD",IF(NOT(ISBLANK(AB99)),_xlfn.XLOOKUP(AB99,ud_pathway_position[lookupValue],ud_pathway_position[lookupKey],"ERROR"),""), "")</f>
        <v/>
      </c>
      <c r="AE99" s="3" t="str">
        <f>IF($A99="ADD",IF(NOT(ISBLANK(AD99)),_xlfn.XLOOKUP(AD99,ud_pathway_purpose[lookupValue],ud_pathway_purpose[lookupKey],"ERROR"),""), "")</f>
        <v/>
      </c>
      <c r="AF99" s="7"/>
      <c r="AH99" s="3" t="str">
        <f>IF($A99="ADD",IF(NOT(ISBLANK(AG99)),_xlfn.XLOOKUP(AG99,ud_pavement_material_type[lookupValue],ud_pavement_material_type[lookupKey],"ERROR"),""), "")</f>
        <v/>
      </c>
      <c r="AI99" s="7"/>
      <c r="AK99" s="3" t="str">
        <f>IF($A99="ADD",IF(NOT(ISBLANK(AJ99)),_xlfn.XLOOKUP(AJ99,ud_pathway_surface_material[lookupValue],ud_pathway_surface_material[lookupKey],"ERROR"),""), "")</f>
        <v/>
      </c>
      <c r="AM99" s="3" t="str">
        <f>IF($A99="ADD",IF(NOT(ISBLANK(AL99)),_xlfn.XLOOKUP(AL99,ud_chip_grade[lookupValue],ud_chip_grade[lookupKey],"ERROR"),""), "")</f>
        <v/>
      </c>
      <c r="AP99" s="3" t="str">
        <f>IF($A99="ADD",IF(NOT(ISBLANK(AO99)),_xlfn.XLOOKUP(AO99,ud_chip_grade[lookupValue],ud_chip_grade[lookupKey],"ERROR"),""), "")</f>
        <v/>
      </c>
      <c r="AR99" s="3" t="str">
        <f>IF($A99="ADD",IF(NOT(ISBLANK(AQ99)),_xlfn.XLOOKUP(AQ99,ud_mix_designation_number[lookupValue],ud_mix_designation_number[lookupKey],"ERROR"),""), "")</f>
        <v/>
      </c>
      <c r="AU99" s="3" t="str">
        <f>IF($A99="ADD",IF(NOT(ISBLANK(AT99)),_xlfn.XLOOKUP(AT99,ud_surface_binder_type[lookupValue],ud_surface_binder_type[lookupKey],"ERROR"),""), "")</f>
        <v/>
      </c>
      <c r="AZ99" s="7"/>
      <c r="BA99" s="4" t="str">
        <f t="shared" ca="1" si="15"/>
        <v/>
      </c>
      <c r="BB99" s="4"/>
      <c r="BC99" s="3" t="str">
        <f t="shared" si="16"/>
        <v/>
      </c>
      <c r="BD99" s="3" t="str">
        <f>IF($A99="","",IF((AND($A99="ADD",OR(BC99="",BC99="In Use"))),"5",(_xlfn.XLOOKUP(BC99,ud_asset_status[lookupValue],ud_asset_status[lookupKey],""))))</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IF($A100="ADD",IF(NOT(ISBLANK(Z100)),_xlfn.XLOOKUP(Z100,ud_pathway_type[lookupValue],ud_pathway_type[lookupKey],"ERROR"),""), "")</f>
        <v/>
      </c>
      <c r="AC100" s="3" t="str">
        <f>IF($A100="ADD",IF(NOT(ISBLANK(AB100)),_xlfn.XLOOKUP(AB100,ud_pathway_position[lookupValue],ud_pathway_position[lookupKey],"ERROR"),""), "")</f>
        <v/>
      </c>
      <c r="AE100" s="3" t="str">
        <f>IF($A100="ADD",IF(NOT(ISBLANK(AD100)),_xlfn.XLOOKUP(AD100,ud_pathway_purpose[lookupValue],ud_pathway_purpose[lookupKey],"ERROR"),""), "")</f>
        <v/>
      </c>
      <c r="AF100" s="7"/>
      <c r="AH100" s="3" t="str">
        <f>IF($A100="ADD",IF(NOT(ISBLANK(AG100)),_xlfn.XLOOKUP(AG100,ud_pavement_material_type[lookupValue],ud_pavement_material_type[lookupKey],"ERROR"),""), "")</f>
        <v/>
      </c>
      <c r="AI100" s="7"/>
      <c r="AK100" s="3" t="str">
        <f>IF($A100="ADD",IF(NOT(ISBLANK(AJ100)),_xlfn.XLOOKUP(AJ100,ud_pathway_surface_material[lookupValue],ud_pathway_surface_material[lookupKey],"ERROR"),""), "")</f>
        <v/>
      </c>
      <c r="AM100" s="3" t="str">
        <f>IF($A100="ADD",IF(NOT(ISBLANK(AL100)),_xlfn.XLOOKUP(AL100,ud_chip_grade[lookupValue],ud_chip_grade[lookupKey],"ERROR"),""), "")</f>
        <v/>
      </c>
      <c r="AP100" s="3" t="str">
        <f>IF($A100="ADD",IF(NOT(ISBLANK(AO100)),_xlfn.XLOOKUP(AO100,ud_chip_grade[lookupValue],ud_chip_grade[lookupKey],"ERROR"),""), "")</f>
        <v/>
      </c>
      <c r="AR100" s="3" t="str">
        <f>IF($A100="ADD",IF(NOT(ISBLANK(AQ100)),_xlfn.XLOOKUP(AQ100,ud_mix_designation_number[lookupValue],ud_mix_designation_number[lookupKey],"ERROR"),""), "")</f>
        <v/>
      </c>
      <c r="AU100" s="3" t="str">
        <f>IF($A100="ADD",IF(NOT(ISBLANK(AT100)),_xlfn.XLOOKUP(AT100,ud_surface_binder_type[lookupValue],ud_surface_binder_type[lookupKey],"ERROR"),""), "")</f>
        <v/>
      </c>
      <c r="AZ100" s="7"/>
      <c r="BA100" s="4" t="str">
        <f t="shared" ca="1" si="15"/>
        <v/>
      </c>
      <c r="BB100" s="4"/>
      <c r="BC100" s="3" t="str">
        <f t="shared" si="16"/>
        <v/>
      </c>
      <c r="BD100" s="3" t="str">
        <f>IF($A100="","",IF((AND($A100="ADD",OR(BC100="",BC100="In Use"))),"5",(_xlfn.XLOOKUP(BC100,ud_asset_status[lookupValue],ud_asset_status[lookupKey],""))))</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IF($A101="ADD",IF(NOT(ISBLANK(Z101)),_xlfn.XLOOKUP(Z101,ud_pathway_type[lookupValue],ud_pathway_type[lookupKey],"ERROR"),""), "")</f>
        <v/>
      </c>
      <c r="AC101" s="3" t="str">
        <f>IF($A101="ADD",IF(NOT(ISBLANK(AB101)),_xlfn.XLOOKUP(AB101,ud_pathway_position[lookupValue],ud_pathway_position[lookupKey],"ERROR"),""), "")</f>
        <v/>
      </c>
      <c r="AE101" s="3" t="str">
        <f>IF($A101="ADD",IF(NOT(ISBLANK(AD101)),_xlfn.XLOOKUP(AD101,ud_pathway_purpose[lookupValue],ud_pathway_purpose[lookupKey],"ERROR"),""), "")</f>
        <v/>
      </c>
      <c r="AF101" s="7"/>
      <c r="AH101" s="3" t="str">
        <f>IF($A101="ADD",IF(NOT(ISBLANK(AG101)),_xlfn.XLOOKUP(AG101,ud_pavement_material_type[lookupValue],ud_pavement_material_type[lookupKey],"ERROR"),""), "")</f>
        <v/>
      </c>
      <c r="AI101" s="7"/>
      <c r="AK101" s="3" t="str">
        <f>IF($A101="ADD",IF(NOT(ISBLANK(AJ101)),_xlfn.XLOOKUP(AJ101,ud_pathway_surface_material[lookupValue],ud_pathway_surface_material[lookupKey],"ERROR"),""), "")</f>
        <v/>
      </c>
      <c r="AM101" s="3" t="str">
        <f>IF($A101="ADD",IF(NOT(ISBLANK(AL101)),_xlfn.XLOOKUP(AL101,ud_chip_grade[lookupValue],ud_chip_grade[lookupKey],"ERROR"),""), "")</f>
        <v/>
      </c>
      <c r="AP101" s="3" t="str">
        <f>IF($A101="ADD",IF(NOT(ISBLANK(AO101)),_xlfn.XLOOKUP(AO101,ud_chip_grade[lookupValue],ud_chip_grade[lookupKey],"ERROR"),""), "")</f>
        <v/>
      </c>
      <c r="AR101" s="3" t="str">
        <f>IF($A101="ADD",IF(NOT(ISBLANK(AQ101)),_xlfn.XLOOKUP(AQ101,ud_mix_designation_number[lookupValue],ud_mix_designation_number[lookupKey],"ERROR"),""), "")</f>
        <v/>
      </c>
      <c r="AU101" s="3" t="str">
        <f>IF($A101="ADD",IF(NOT(ISBLANK(AT101)),_xlfn.XLOOKUP(AT101,ud_surface_binder_type[lookupValue],ud_surface_binder_type[lookupKey],"ERROR"),""), "")</f>
        <v/>
      </c>
      <c r="AZ101" s="7"/>
      <c r="BA101" s="4" t="str">
        <f t="shared" ca="1" si="15"/>
        <v/>
      </c>
      <c r="BB101" s="4"/>
      <c r="BC101" s="3" t="str">
        <f t="shared" si="16"/>
        <v/>
      </c>
      <c r="BD101" s="3" t="str">
        <f>IF($A101="","",IF((AND($A101="ADD",OR(BC101="",BC101="In Use"))),"5",(_xlfn.XLOOKUP(BC101,ud_asset_status[lookupValue],ud_asset_status[lookupKey],""))))</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IF($A102="ADD",IF(NOT(ISBLANK(Z102)),_xlfn.XLOOKUP(Z102,ud_pathway_type[lookupValue],ud_pathway_type[lookupKey],"ERROR"),""), "")</f>
        <v/>
      </c>
      <c r="AC102" s="3" t="str">
        <f>IF($A102="ADD",IF(NOT(ISBLANK(AB102)),_xlfn.XLOOKUP(AB102,ud_pathway_position[lookupValue],ud_pathway_position[lookupKey],"ERROR"),""), "")</f>
        <v/>
      </c>
      <c r="AE102" s="3" t="str">
        <f>IF($A102="ADD",IF(NOT(ISBLANK(AD102)),_xlfn.XLOOKUP(AD102,ud_pathway_purpose[lookupValue],ud_pathway_purpose[lookupKey],"ERROR"),""), "")</f>
        <v/>
      </c>
      <c r="AF102" s="7"/>
      <c r="AH102" s="3" t="str">
        <f>IF($A102="ADD",IF(NOT(ISBLANK(AG102)),_xlfn.XLOOKUP(AG102,ud_pavement_material_type[lookupValue],ud_pavement_material_type[lookupKey],"ERROR"),""), "")</f>
        <v/>
      </c>
      <c r="AI102" s="7"/>
      <c r="AK102" s="3" t="str">
        <f>IF($A102="ADD",IF(NOT(ISBLANK(AJ102)),_xlfn.XLOOKUP(AJ102,ud_pathway_surface_material[lookupValue],ud_pathway_surface_material[lookupKey],"ERROR"),""), "")</f>
        <v/>
      </c>
      <c r="AM102" s="3" t="str">
        <f>IF($A102="ADD",IF(NOT(ISBLANK(AL102)),_xlfn.XLOOKUP(AL102,ud_chip_grade[lookupValue],ud_chip_grade[lookupKey],"ERROR"),""), "")</f>
        <v/>
      </c>
      <c r="AP102" s="3" t="str">
        <f>IF($A102="ADD",IF(NOT(ISBLANK(AO102)),_xlfn.XLOOKUP(AO102,ud_chip_grade[lookupValue],ud_chip_grade[lookupKey],"ERROR"),""), "")</f>
        <v/>
      </c>
      <c r="AR102" s="3" t="str">
        <f>IF($A102="ADD",IF(NOT(ISBLANK(AQ102)),_xlfn.XLOOKUP(AQ102,ud_mix_designation_number[lookupValue],ud_mix_designation_number[lookupKey],"ERROR"),""), "")</f>
        <v/>
      </c>
      <c r="AU102" s="3" t="str">
        <f>IF($A102="ADD",IF(NOT(ISBLANK(AT102)),_xlfn.XLOOKUP(AT102,ud_surface_binder_type[lookupValue],ud_surface_binder_type[lookupKey],"ERROR"),""), "")</f>
        <v/>
      </c>
      <c r="AZ102" s="7"/>
      <c r="BA102" s="4" t="str">
        <f t="shared" ca="1" si="15"/>
        <v/>
      </c>
      <c r="BB102" s="4"/>
      <c r="BC102" s="3" t="str">
        <f t="shared" si="16"/>
        <v/>
      </c>
      <c r="BD102" s="3" t="str">
        <f>IF($A102="","",IF((AND($A102="ADD",OR(BC102="",BC102="In Use"))),"5",(_xlfn.XLOOKUP(BC102,ud_asset_status[lookupValue],ud_asset_status[lookupKey],""))))</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IF($A103="ADD",IF(NOT(ISBLANK(Z103)),_xlfn.XLOOKUP(Z103,ud_pathway_type[lookupValue],ud_pathway_type[lookupKey],"ERROR"),""), "")</f>
        <v/>
      </c>
      <c r="AC103" s="3" t="str">
        <f>IF($A103="ADD",IF(NOT(ISBLANK(AB103)),_xlfn.XLOOKUP(AB103,ud_pathway_position[lookupValue],ud_pathway_position[lookupKey],"ERROR"),""), "")</f>
        <v/>
      </c>
      <c r="AE103" s="3" t="str">
        <f>IF($A103="ADD",IF(NOT(ISBLANK(AD103)),_xlfn.XLOOKUP(AD103,ud_pathway_purpose[lookupValue],ud_pathway_purpose[lookupKey],"ERROR"),""), "")</f>
        <v/>
      </c>
      <c r="AF103" s="7"/>
      <c r="AH103" s="3" t="str">
        <f>IF($A103="ADD",IF(NOT(ISBLANK(AG103)),_xlfn.XLOOKUP(AG103,ud_pavement_material_type[lookupValue],ud_pavement_material_type[lookupKey],"ERROR"),""), "")</f>
        <v/>
      </c>
      <c r="AI103" s="7"/>
      <c r="AK103" s="3" t="str">
        <f>IF($A103="ADD",IF(NOT(ISBLANK(AJ103)),_xlfn.XLOOKUP(AJ103,ud_pathway_surface_material[lookupValue],ud_pathway_surface_material[lookupKey],"ERROR"),""), "")</f>
        <v/>
      </c>
      <c r="AM103" s="3" t="str">
        <f>IF($A103="ADD",IF(NOT(ISBLANK(AL103)),_xlfn.XLOOKUP(AL103,ud_chip_grade[lookupValue],ud_chip_grade[lookupKey],"ERROR"),""), "")</f>
        <v/>
      </c>
      <c r="AP103" s="3" t="str">
        <f>IF($A103="ADD",IF(NOT(ISBLANK(AO103)),_xlfn.XLOOKUP(AO103,ud_chip_grade[lookupValue],ud_chip_grade[lookupKey],"ERROR"),""), "")</f>
        <v/>
      </c>
      <c r="AR103" s="3" t="str">
        <f>IF($A103="ADD",IF(NOT(ISBLANK(AQ103)),_xlfn.XLOOKUP(AQ103,ud_mix_designation_number[lookupValue],ud_mix_designation_number[lookupKey],"ERROR"),""), "")</f>
        <v/>
      </c>
      <c r="AU103" s="3" t="str">
        <f>IF($A103="ADD",IF(NOT(ISBLANK(AT103)),_xlfn.XLOOKUP(AT103,ud_surface_binder_type[lookupValue],ud_surface_binder_type[lookupKey],"ERROR"),""), "")</f>
        <v/>
      </c>
      <c r="AZ103" s="7"/>
      <c r="BA103" s="4" t="str">
        <f t="shared" ca="1" si="15"/>
        <v/>
      </c>
      <c r="BB103" s="4"/>
      <c r="BC103" s="3" t="str">
        <f t="shared" si="16"/>
        <v/>
      </c>
      <c r="BD103" s="3" t="str">
        <f>IF($A103="","",IF((AND($A103="ADD",OR(BC103="",BC103="In Use"))),"5",(_xlfn.XLOOKUP(BC103,ud_asset_status[lookupValue],ud_asset_status[lookupKey],""))))</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IF($A104="ADD",IF(NOT(ISBLANK(Z104)),_xlfn.XLOOKUP(Z104,ud_pathway_type[lookupValue],ud_pathway_type[lookupKey],"ERROR"),""), "")</f>
        <v/>
      </c>
      <c r="AC104" s="3" t="str">
        <f>IF($A104="ADD",IF(NOT(ISBLANK(AB104)),_xlfn.XLOOKUP(AB104,ud_pathway_position[lookupValue],ud_pathway_position[lookupKey],"ERROR"),""), "")</f>
        <v/>
      </c>
      <c r="AE104" s="3" t="str">
        <f>IF($A104="ADD",IF(NOT(ISBLANK(AD104)),_xlfn.XLOOKUP(AD104,ud_pathway_purpose[lookupValue],ud_pathway_purpose[lookupKey],"ERROR"),""), "")</f>
        <v/>
      </c>
      <c r="AF104" s="7"/>
      <c r="AH104" s="3" t="str">
        <f>IF($A104="ADD",IF(NOT(ISBLANK(AG104)),_xlfn.XLOOKUP(AG104,ud_pavement_material_type[lookupValue],ud_pavement_material_type[lookupKey],"ERROR"),""), "")</f>
        <v/>
      </c>
      <c r="AI104" s="7"/>
      <c r="AK104" s="3" t="str">
        <f>IF($A104="ADD",IF(NOT(ISBLANK(AJ104)),_xlfn.XLOOKUP(AJ104,ud_pathway_surface_material[lookupValue],ud_pathway_surface_material[lookupKey],"ERROR"),""), "")</f>
        <v/>
      </c>
      <c r="AM104" s="3" t="str">
        <f>IF($A104="ADD",IF(NOT(ISBLANK(AL104)),_xlfn.XLOOKUP(AL104,ud_chip_grade[lookupValue],ud_chip_grade[lookupKey],"ERROR"),""), "")</f>
        <v/>
      </c>
      <c r="AP104" s="3" t="str">
        <f>IF($A104="ADD",IF(NOT(ISBLANK(AO104)),_xlfn.XLOOKUP(AO104,ud_chip_grade[lookupValue],ud_chip_grade[lookupKey],"ERROR"),""), "")</f>
        <v/>
      </c>
      <c r="AR104" s="3" t="str">
        <f>IF($A104="ADD",IF(NOT(ISBLANK(AQ104)),_xlfn.XLOOKUP(AQ104,ud_mix_designation_number[lookupValue],ud_mix_designation_number[lookupKey],"ERROR"),""), "")</f>
        <v/>
      </c>
      <c r="AU104" s="3" t="str">
        <f>IF($A104="ADD",IF(NOT(ISBLANK(AT104)),_xlfn.XLOOKUP(AT104,ud_surface_binder_type[lookupValue],ud_surface_binder_type[lookupKey],"ERROR"),""), "")</f>
        <v/>
      </c>
      <c r="AZ104" s="7"/>
      <c r="BA104" s="4" t="str">
        <f t="shared" ca="1" si="15"/>
        <v/>
      </c>
      <c r="BB104" s="4"/>
      <c r="BC104" s="3" t="str">
        <f t="shared" si="16"/>
        <v/>
      </c>
      <c r="BD104" s="3" t="str">
        <f>IF($A104="","",IF((AND($A104="ADD",OR(BC104="",BC104="In Use"))),"5",(_xlfn.XLOOKUP(BC104,ud_asset_status[lookupValue],ud_asset_status[lookupKey],""))))</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IF($A105="ADD",IF(NOT(ISBLANK(Z105)),_xlfn.XLOOKUP(Z105,ud_pathway_type[lookupValue],ud_pathway_type[lookupKey],"ERROR"),""), "")</f>
        <v/>
      </c>
      <c r="AC105" s="3" t="str">
        <f>IF($A105="ADD",IF(NOT(ISBLANK(AB105)),_xlfn.XLOOKUP(AB105,ud_pathway_position[lookupValue],ud_pathway_position[lookupKey],"ERROR"),""), "")</f>
        <v/>
      </c>
      <c r="AE105" s="3" t="str">
        <f>IF($A105="ADD",IF(NOT(ISBLANK(AD105)),_xlfn.XLOOKUP(AD105,ud_pathway_purpose[lookupValue],ud_pathway_purpose[lookupKey],"ERROR"),""), "")</f>
        <v/>
      </c>
      <c r="AF105" s="7"/>
      <c r="AH105" s="3" t="str">
        <f>IF($A105="ADD",IF(NOT(ISBLANK(AG105)),_xlfn.XLOOKUP(AG105,ud_pavement_material_type[lookupValue],ud_pavement_material_type[lookupKey],"ERROR"),""), "")</f>
        <v/>
      </c>
      <c r="AI105" s="7"/>
      <c r="AK105" s="3" t="str">
        <f>IF($A105="ADD",IF(NOT(ISBLANK(AJ105)),_xlfn.XLOOKUP(AJ105,ud_pathway_surface_material[lookupValue],ud_pathway_surface_material[lookupKey],"ERROR"),""), "")</f>
        <v/>
      </c>
      <c r="AM105" s="3" t="str">
        <f>IF($A105="ADD",IF(NOT(ISBLANK(AL105)),_xlfn.XLOOKUP(AL105,ud_chip_grade[lookupValue],ud_chip_grade[lookupKey],"ERROR"),""), "")</f>
        <v/>
      </c>
      <c r="AP105" s="3" t="str">
        <f>IF($A105="ADD",IF(NOT(ISBLANK(AO105)),_xlfn.XLOOKUP(AO105,ud_chip_grade[lookupValue],ud_chip_grade[lookupKey],"ERROR"),""), "")</f>
        <v/>
      </c>
      <c r="AR105" s="3" t="str">
        <f>IF($A105="ADD",IF(NOT(ISBLANK(AQ105)),_xlfn.XLOOKUP(AQ105,ud_mix_designation_number[lookupValue],ud_mix_designation_number[lookupKey],"ERROR"),""), "")</f>
        <v/>
      </c>
      <c r="AU105" s="3" t="str">
        <f>IF($A105="ADD",IF(NOT(ISBLANK(AT105)),_xlfn.XLOOKUP(AT105,ud_surface_binder_type[lookupValue],ud_surface_binder_type[lookupKey],"ERROR"),""), "")</f>
        <v/>
      </c>
      <c r="AZ105" s="7"/>
      <c r="BA105" s="4" t="str">
        <f t="shared" ca="1" si="15"/>
        <v/>
      </c>
      <c r="BB105" s="4"/>
      <c r="BC105" s="3" t="str">
        <f t="shared" si="16"/>
        <v/>
      </c>
      <c r="BD105" s="3" t="str">
        <f>IF($A105="","",IF((AND($A105="ADD",OR(BC105="",BC105="In Use"))),"5",(_xlfn.XLOOKUP(BC105,ud_asset_status[lookupValue],ud_asset_status[lookupKey],""))))</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IF($A106="ADD",IF(NOT(ISBLANK(Z106)),_xlfn.XLOOKUP(Z106,ud_pathway_type[lookupValue],ud_pathway_type[lookupKey],"ERROR"),""), "")</f>
        <v/>
      </c>
      <c r="AC106" s="3" t="str">
        <f>IF($A106="ADD",IF(NOT(ISBLANK(AB106)),_xlfn.XLOOKUP(AB106,ud_pathway_position[lookupValue],ud_pathway_position[lookupKey],"ERROR"),""), "")</f>
        <v/>
      </c>
      <c r="AE106" s="3" t="str">
        <f>IF($A106="ADD",IF(NOT(ISBLANK(AD106)),_xlfn.XLOOKUP(AD106,ud_pathway_purpose[lookupValue],ud_pathway_purpose[lookupKey],"ERROR"),""), "")</f>
        <v/>
      </c>
      <c r="AF106" s="7"/>
      <c r="AH106" s="3" t="str">
        <f>IF($A106="ADD",IF(NOT(ISBLANK(AG106)),_xlfn.XLOOKUP(AG106,ud_pavement_material_type[lookupValue],ud_pavement_material_type[lookupKey],"ERROR"),""), "")</f>
        <v/>
      </c>
      <c r="AI106" s="7"/>
      <c r="AK106" s="3" t="str">
        <f>IF($A106="ADD",IF(NOT(ISBLANK(AJ106)),_xlfn.XLOOKUP(AJ106,ud_pathway_surface_material[lookupValue],ud_pathway_surface_material[lookupKey],"ERROR"),""), "")</f>
        <v/>
      </c>
      <c r="AM106" s="3" t="str">
        <f>IF($A106="ADD",IF(NOT(ISBLANK(AL106)),_xlfn.XLOOKUP(AL106,ud_chip_grade[lookupValue],ud_chip_grade[lookupKey],"ERROR"),""), "")</f>
        <v/>
      </c>
      <c r="AP106" s="3" t="str">
        <f>IF($A106="ADD",IF(NOT(ISBLANK(AO106)),_xlfn.XLOOKUP(AO106,ud_chip_grade[lookupValue],ud_chip_grade[lookupKey],"ERROR"),""), "")</f>
        <v/>
      </c>
      <c r="AR106" s="3" t="str">
        <f>IF($A106="ADD",IF(NOT(ISBLANK(AQ106)),_xlfn.XLOOKUP(AQ106,ud_mix_designation_number[lookupValue],ud_mix_designation_number[lookupKey],"ERROR"),""), "")</f>
        <v/>
      </c>
      <c r="AU106" s="3" t="str">
        <f>IF($A106="ADD",IF(NOT(ISBLANK(AT106)),_xlfn.XLOOKUP(AT106,ud_surface_binder_type[lookupValue],ud_surface_binder_type[lookupKey],"ERROR"),""), "")</f>
        <v/>
      </c>
      <c r="AZ106" s="7"/>
      <c r="BA106" s="4" t="str">
        <f t="shared" ca="1" si="15"/>
        <v/>
      </c>
      <c r="BB106" s="4"/>
      <c r="BC106" s="3" t="str">
        <f t="shared" si="16"/>
        <v/>
      </c>
      <c r="BD106" s="3" t="str">
        <f>IF($A106="","",IF((AND($A106="ADD",OR(BC106="",BC106="In Use"))),"5",(_xlfn.XLOOKUP(BC106,ud_asset_status[lookupValue],ud_asset_status[lookupKey],""))))</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IF($A107="ADD",IF(NOT(ISBLANK(Z107)),_xlfn.XLOOKUP(Z107,ud_pathway_type[lookupValue],ud_pathway_type[lookupKey],"ERROR"),""), "")</f>
        <v/>
      </c>
      <c r="AC107" s="3" t="str">
        <f>IF($A107="ADD",IF(NOT(ISBLANK(AB107)),_xlfn.XLOOKUP(AB107,ud_pathway_position[lookupValue],ud_pathway_position[lookupKey],"ERROR"),""), "")</f>
        <v/>
      </c>
      <c r="AE107" s="3" t="str">
        <f>IF($A107="ADD",IF(NOT(ISBLANK(AD107)),_xlfn.XLOOKUP(AD107,ud_pathway_purpose[lookupValue],ud_pathway_purpose[lookupKey],"ERROR"),""), "")</f>
        <v/>
      </c>
      <c r="AF107" s="7"/>
      <c r="AH107" s="3" t="str">
        <f>IF($A107="ADD",IF(NOT(ISBLANK(AG107)),_xlfn.XLOOKUP(AG107,ud_pavement_material_type[lookupValue],ud_pavement_material_type[lookupKey],"ERROR"),""), "")</f>
        <v/>
      </c>
      <c r="AI107" s="7"/>
      <c r="AK107" s="3" t="str">
        <f>IF($A107="ADD",IF(NOT(ISBLANK(AJ107)),_xlfn.XLOOKUP(AJ107,ud_pathway_surface_material[lookupValue],ud_pathway_surface_material[lookupKey],"ERROR"),""), "")</f>
        <v/>
      </c>
      <c r="AM107" s="3" t="str">
        <f>IF($A107="ADD",IF(NOT(ISBLANK(AL107)),_xlfn.XLOOKUP(AL107,ud_chip_grade[lookupValue],ud_chip_grade[lookupKey],"ERROR"),""), "")</f>
        <v/>
      </c>
      <c r="AP107" s="3" t="str">
        <f>IF($A107="ADD",IF(NOT(ISBLANK(AO107)),_xlfn.XLOOKUP(AO107,ud_chip_grade[lookupValue],ud_chip_grade[lookupKey],"ERROR"),""), "")</f>
        <v/>
      </c>
      <c r="AR107" s="3" t="str">
        <f>IF($A107="ADD",IF(NOT(ISBLANK(AQ107)),_xlfn.XLOOKUP(AQ107,ud_mix_designation_number[lookupValue],ud_mix_designation_number[lookupKey],"ERROR"),""), "")</f>
        <v/>
      </c>
      <c r="AU107" s="3" t="str">
        <f>IF($A107="ADD",IF(NOT(ISBLANK(AT107)),_xlfn.XLOOKUP(AT107,ud_surface_binder_type[lookupValue],ud_surface_binder_type[lookupKey],"ERROR"),""), "")</f>
        <v/>
      </c>
      <c r="AZ107" s="7"/>
      <c r="BA107" s="4" t="str">
        <f t="shared" ca="1" si="15"/>
        <v/>
      </c>
      <c r="BB107" s="4"/>
      <c r="BC107" s="3" t="str">
        <f t="shared" si="16"/>
        <v/>
      </c>
      <c r="BD107" s="3" t="str">
        <f>IF($A107="","",IF((AND($A107="ADD",OR(BC107="",BC107="In Use"))),"5",(_xlfn.XLOOKUP(BC107,ud_asset_status[lookupValue],ud_asset_status[lookupKey],""))))</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IF($A108="ADD",IF(NOT(ISBLANK(Z108)),_xlfn.XLOOKUP(Z108,ud_pathway_type[lookupValue],ud_pathway_type[lookupKey],"ERROR"),""), "")</f>
        <v/>
      </c>
      <c r="AC108" s="3" t="str">
        <f>IF($A108="ADD",IF(NOT(ISBLANK(AB108)),_xlfn.XLOOKUP(AB108,ud_pathway_position[lookupValue],ud_pathway_position[lookupKey],"ERROR"),""), "")</f>
        <v/>
      </c>
      <c r="AE108" s="3" t="str">
        <f>IF($A108="ADD",IF(NOT(ISBLANK(AD108)),_xlfn.XLOOKUP(AD108,ud_pathway_purpose[lookupValue],ud_pathway_purpose[lookupKey],"ERROR"),""), "")</f>
        <v/>
      </c>
      <c r="AF108" s="7"/>
      <c r="AH108" s="3" t="str">
        <f>IF($A108="ADD",IF(NOT(ISBLANK(AG108)),_xlfn.XLOOKUP(AG108,ud_pavement_material_type[lookupValue],ud_pavement_material_type[lookupKey],"ERROR"),""), "")</f>
        <v/>
      </c>
      <c r="AI108" s="7"/>
      <c r="AK108" s="3" t="str">
        <f>IF($A108="ADD",IF(NOT(ISBLANK(AJ108)),_xlfn.XLOOKUP(AJ108,ud_pathway_surface_material[lookupValue],ud_pathway_surface_material[lookupKey],"ERROR"),""), "")</f>
        <v/>
      </c>
      <c r="AM108" s="3" t="str">
        <f>IF($A108="ADD",IF(NOT(ISBLANK(AL108)),_xlfn.XLOOKUP(AL108,ud_chip_grade[lookupValue],ud_chip_grade[lookupKey],"ERROR"),""), "")</f>
        <v/>
      </c>
      <c r="AP108" s="3" t="str">
        <f>IF($A108="ADD",IF(NOT(ISBLANK(AO108)),_xlfn.XLOOKUP(AO108,ud_chip_grade[lookupValue],ud_chip_grade[lookupKey],"ERROR"),""), "")</f>
        <v/>
      </c>
      <c r="AR108" s="3" t="str">
        <f>IF($A108="ADD",IF(NOT(ISBLANK(AQ108)),_xlfn.XLOOKUP(AQ108,ud_mix_designation_number[lookupValue],ud_mix_designation_number[lookupKey],"ERROR"),""), "")</f>
        <v/>
      </c>
      <c r="AU108" s="3" t="str">
        <f>IF($A108="ADD",IF(NOT(ISBLANK(AT108)),_xlfn.XLOOKUP(AT108,ud_surface_binder_type[lookupValue],ud_surface_binder_type[lookupKey],"ERROR"),""), "")</f>
        <v/>
      </c>
      <c r="AZ108" s="7"/>
      <c r="BA108" s="4" t="str">
        <f t="shared" ca="1" si="15"/>
        <v/>
      </c>
      <c r="BB108" s="4"/>
      <c r="BC108" s="3" t="str">
        <f t="shared" si="16"/>
        <v/>
      </c>
      <c r="BD108" s="3" t="str">
        <f>IF($A108="","",IF((AND($A108="ADD",OR(BC108="",BC108="In Use"))),"5",(_xlfn.XLOOKUP(BC108,ud_asset_status[lookupValue],ud_asset_status[lookupKey],""))))</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IF($A109="ADD",IF(NOT(ISBLANK(Z109)),_xlfn.XLOOKUP(Z109,ud_pathway_type[lookupValue],ud_pathway_type[lookupKey],"ERROR"),""), "")</f>
        <v/>
      </c>
      <c r="AC109" s="3" t="str">
        <f>IF($A109="ADD",IF(NOT(ISBLANK(AB109)),_xlfn.XLOOKUP(AB109,ud_pathway_position[lookupValue],ud_pathway_position[lookupKey],"ERROR"),""), "")</f>
        <v/>
      </c>
      <c r="AE109" s="3" t="str">
        <f>IF($A109="ADD",IF(NOT(ISBLANK(AD109)),_xlfn.XLOOKUP(AD109,ud_pathway_purpose[lookupValue],ud_pathway_purpose[lookupKey],"ERROR"),""), "")</f>
        <v/>
      </c>
      <c r="AF109" s="7"/>
      <c r="AH109" s="3" t="str">
        <f>IF($A109="ADD",IF(NOT(ISBLANK(AG109)),_xlfn.XLOOKUP(AG109,ud_pavement_material_type[lookupValue],ud_pavement_material_type[lookupKey],"ERROR"),""), "")</f>
        <v/>
      </c>
      <c r="AI109" s="7"/>
      <c r="AK109" s="3" t="str">
        <f>IF($A109="ADD",IF(NOT(ISBLANK(AJ109)),_xlfn.XLOOKUP(AJ109,ud_pathway_surface_material[lookupValue],ud_pathway_surface_material[lookupKey],"ERROR"),""), "")</f>
        <v/>
      </c>
      <c r="AM109" s="3" t="str">
        <f>IF($A109="ADD",IF(NOT(ISBLANK(AL109)),_xlfn.XLOOKUP(AL109,ud_chip_grade[lookupValue],ud_chip_grade[lookupKey],"ERROR"),""), "")</f>
        <v/>
      </c>
      <c r="AP109" s="3" t="str">
        <f>IF($A109="ADD",IF(NOT(ISBLANK(AO109)),_xlfn.XLOOKUP(AO109,ud_chip_grade[lookupValue],ud_chip_grade[lookupKey],"ERROR"),""), "")</f>
        <v/>
      </c>
      <c r="AR109" s="3" t="str">
        <f>IF($A109="ADD",IF(NOT(ISBLANK(AQ109)),_xlfn.XLOOKUP(AQ109,ud_mix_designation_number[lookupValue],ud_mix_designation_number[lookupKey],"ERROR"),""), "")</f>
        <v/>
      </c>
      <c r="AU109" s="3" t="str">
        <f>IF($A109="ADD",IF(NOT(ISBLANK(AT109)),_xlfn.XLOOKUP(AT109,ud_surface_binder_type[lookupValue],ud_surface_binder_type[lookupKey],"ERROR"),""), "")</f>
        <v/>
      </c>
      <c r="AZ109" s="7"/>
      <c r="BA109" s="4" t="str">
        <f t="shared" ca="1" si="15"/>
        <v/>
      </c>
      <c r="BB109" s="4"/>
      <c r="BC109" s="3" t="str">
        <f t="shared" si="16"/>
        <v/>
      </c>
      <c r="BD109" s="3" t="str">
        <f>IF($A109="","",IF((AND($A109="ADD",OR(BC109="",BC109="In Use"))),"5",(_xlfn.XLOOKUP(BC109,ud_asset_status[lookupValue],ud_asset_status[lookupKey],""))))</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IF($A110="ADD",IF(NOT(ISBLANK(Z110)),_xlfn.XLOOKUP(Z110,ud_pathway_type[lookupValue],ud_pathway_type[lookupKey],"ERROR"),""), "")</f>
        <v/>
      </c>
      <c r="AC110" s="3" t="str">
        <f>IF($A110="ADD",IF(NOT(ISBLANK(AB110)),_xlfn.XLOOKUP(AB110,ud_pathway_position[lookupValue],ud_pathway_position[lookupKey],"ERROR"),""), "")</f>
        <v/>
      </c>
      <c r="AE110" s="3" t="str">
        <f>IF($A110="ADD",IF(NOT(ISBLANK(AD110)),_xlfn.XLOOKUP(AD110,ud_pathway_purpose[lookupValue],ud_pathway_purpose[lookupKey],"ERROR"),""), "")</f>
        <v/>
      </c>
      <c r="AF110" s="7"/>
      <c r="AH110" s="3" t="str">
        <f>IF($A110="ADD",IF(NOT(ISBLANK(AG110)),_xlfn.XLOOKUP(AG110,ud_pavement_material_type[lookupValue],ud_pavement_material_type[lookupKey],"ERROR"),""), "")</f>
        <v/>
      </c>
      <c r="AI110" s="7"/>
      <c r="AK110" s="3" t="str">
        <f>IF($A110="ADD",IF(NOT(ISBLANK(AJ110)),_xlfn.XLOOKUP(AJ110,ud_pathway_surface_material[lookupValue],ud_pathway_surface_material[lookupKey],"ERROR"),""), "")</f>
        <v/>
      </c>
      <c r="AM110" s="3" t="str">
        <f>IF($A110="ADD",IF(NOT(ISBLANK(AL110)),_xlfn.XLOOKUP(AL110,ud_chip_grade[lookupValue],ud_chip_grade[lookupKey],"ERROR"),""), "")</f>
        <v/>
      </c>
      <c r="AP110" s="3" t="str">
        <f>IF($A110="ADD",IF(NOT(ISBLANK(AO110)),_xlfn.XLOOKUP(AO110,ud_chip_grade[lookupValue],ud_chip_grade[lookupKey],"ERROR"),""), "")</f>
        <v/>
      </c>
      <c r="AR110" s="3" t="str">
        <f>IF($A110="ADD",IF(NOT(ISBLANK(AQ110)),_xlfn.XLOOKUP(AQ110,ud_mix_designation_number[lookupValue],ud_mix_designation_number[lookupKey],"ERROR"),""), "")</f>
        <v/>
      </c>
      <c r="AU110" s="3" t="str">
        <f>IF($A110="ADD",IF(NOT(ISBLANK(AT110)),_xlfn.XLOOKUP(AT110,ud_surface_binder_type[lookupValue],ud_surface_binder_type[lookupKey],"ERROR"),""), "")</f>
        <v/>
      </c>
      <c r="AZ110" s="7"/>
      <c r="BA110" s="4" t="str">
        <f t="shared" ca="1" si="15"/>
        <v/>
      </c>
      <c r="BB110" s="4"/>
      <c r="BC110" s="3" t="str">
        <f t="shared" si="16"/>
        <v/>
      </c>
      <c r="BD110" s="3" t="str">
        <f>IF($A110="","",IF((AND($A110="ADD",OR(BC110="",BC110="In Use"))),"5",(_xlfn.XLOOKUP(BC110,ud_asset_status[lookupValue],ud_asset_status[lookupKey],""))))</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IF($A111="ADD",IF(NOT(ISBLANK(Z111)),_xlfn.XLOOKUP(Z111,ud_pathway_type[lookupValue],ud_pathway_type[lookupKey],"ERROR"),""), "")</f>
        <v/>
      </c>
      <c r="AC111" s="3" t="str">
        <f>IF($A111="ADD",IF(NOT(ISBLANK(AB111)),_xlfn.XLOOKUP(AB111,ud_pathway_position[lookupValue],ud_pathway_position[lookupKey],"ERROR"),""), "")</f>
        <v/>
      </c>
      <c r="AE111" s="3" t="str">
        <f>IF($A111="ADD",IF(NOT(ISBLANK(AD111)),_xlfn.XLOOKUP(AD111,ud_pathway_purpose[lookupValue],ud_pathway_purpose[lookupKey],"ERROR"),""), "")</f>
        <v/>
      </c>
      <c r="AF111" s="7"/>
      <c r="AH111" s="3" t="str">
        <f>IF($A111="ADD",IF(NOT(ISBLANK(AG111)),_xlfn.XLOOKUP(AG111,ud_pavement_material_type[lookupValue],ud_pavement_material_type[lookupKey],"ERROR"),""), "")</f>
        <v/>
      </c>
      <c r="AI111" s="7"/>
      <c r="AK111" s="3" t="str">
        <f>IF($A111="ADD",IF(NOT(ISBLANK(AJ111)),_xlfn.XLOOKUP(AJ111,ud_pathway_surface_material[lookupValue],ud_pathway_surface_material[lookupKey],"ERROR"),""), "")</f>
        <v/>
      </c>
      <c r="AM111" s="3" t="str">
        <f>IF($A111="ADD",IF(NOT(ISBLANK(AL111)),_xlfn.XLOOKUP(AL111,ud_chip_grade[lookupValue],ud_chip_grade[lookupKey],"ERROR"),""), "")</f>
        <v/>
      </c>
      <c r="AP111" s="3" t="str">
        <f>IF($A111="ADD",IF(NOT(ISBLANK(AO111)),_xlfn.XLOOKUP(AO111,ud_chip_grade[lookupValue],ud_chip_grade[lookupKey],"ERROR"),""), "")</f>
        <v/>
      </c>
      <c r="AR111" s="3" t="str">
        <f>IF($A111="ADD",IF(NOT(ISBLANK(AQ111)),_xlfn.XLOOKUP(AQ111,ud_mix_designation_number[lookupValue],ud_mix_designation_number[lookupKey],"ERROR"),""), "")</f>
        <v/>
      </c>
      <c r="AU111" s="3" t="str">
        <f>IF($A111="ADD",IF(NOT(ISBLANK(AT111)),_xlfn.XLOOKUP(AT111,ud_surface_binder_type[lookupValue],ud_surface_binder_type[lookupKey],"ERROR"),""), "")</f>
        <v/>
      </c>
      <c r="AZ111" s="7"/>
      <c r="BA111" s="4" t="str">
        <f t="shared" ca="1" si="15"/>
        <v/>
      </c>
      <c r="BB111" s="4"/>
      <c r="BC111" s="3" t="str">
        <f t="shared" si="16"/>
        <v/>
      </c>
      <c r="BD111" s="3" t="str">
        <f>IF($A111="","",IF((AND($A111="ADD",OR(BC111="",BC111="In Use"))),"5",(_xlfn.XLOOKUP(BC111,ud_asset_status[lookupValue],ud_asset_status[lookupKey],""))))</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IF($A112="ADD",IF(NOT(ISBLANK(Z112)),_xlfn.XLOOKUP(Z112,ud_pathway_type[lookupValue],ud_pathway_type[lookupKey],"ERROR"),""), "")</f>
        <v/>
      </c>
      <c r="AC112" s="3" t="str">
        <f>IF($A112="ADD",IF(NOT(ISBLANK(AB112)),_xlfn.XLOOKUP(AB112,ud_pathway_position[lookupValue],ud_pathway_position[lookupKey],"ERROR"),""), "")</f>
        <v/>
      </c>
      <c r="AE112" s="3" t="str">
        <f>IF($A112="ADD",IF(NOT(ISBLANK(AD112)),_xlfn.XLOOKUP(AD112,ud_pathway_purpose[lookupValue],ud_pathway_purpose[lookupKey],"ERROR"),""), "")</f>
        <v/>
      </c>
      <c r="AF112" s="7"/>
      <c r="AH112" s="3" t="str">
        <f>IF($A112="ADD",IF(NOT(ISBLANK(AG112)),_xlfn.XLOOKUP(AG112,ud_pavement_material_type[lookupValue],ud_pavement_material_type[lookupKey],"ERROR"),""), "")</f>
        <v/>
      </c>
      <c r="AI112" s="7"/>
      <c r="AK112" s="3" t="str">
        <f>IF($A112="ADD",IF(NOT(ISBLANK(AJ112)),_xlfn.XLOOKUP(AJ112,ud_pathway_surface_material[lookupValue],ud_pathway_surface_material[lookupKey],"ERROR"),""), "")</f>
        <v/>
      </c>
      <c r="AM112" s="3" t="str">
        <f>IF($A112="ADD",IF(NOT(ISBLANK(AL112)),_xlfn.XLOOKUP(AL112,ud_chip_grade[lookupValue],ud_chip_grade[lookupKey],"ERROR"),""), "")</f>
        <v/>
      </c>
      <c r="AP112" s="3" t="str">
        <f>IF($A112="ADD",IF(NOT(ISBLANK(AO112)),_xlfn.XLOOKUP(AO112,ud_chip_grade[lookupValue],ud_chip_grade[lookupKey],"ERROR"),""), "")</f>
        <v/>
      </c>
      <c r="AR112" s="3" t="str">
        <f>IF($A112="ADD",IF(NOT(ISBLANK(AQ112)),_xlfn.XLOOKUP(AQ112,ud_mix_designation_number[lookupValue],ud_mix_designation_number[lookupKey],"ERROR"),""), "")</f>
        <v/>
      </c>
      <c r="AU112" s="3" t="str">
        <f>IF($A112="ADD",IF(NOT(ISBLANK(AT112)),_xlfn.XLOOKUP(AT112,ud_surface_binder_type[lookupValue],ud_surface_binder_type[lookupKey],"ERROR"),""), "")</f>
        <v/>
      </c>
      <c r="AZ112" s="7"/>
      <c r="BA112" s="4" t="str">
        <f t="shared" ca="1" si="15"/>
        <v/>
      </c>
      <c r="BB112" s="4"/>
      <c r="BC112" s="3" t="str">
        <f t="shared" si="16"/>
        <v/>
      </c>
      <c r="BD112" s="3" t="str">
        <f>IF($A112="","",IF((AND($A112="ADD",OR(BC112="",BC112="In Use"))),"5",(_xlfn.XLOOKUP(BC112,ud_asset_status[lookupValue],ud_asset_status[lookupKey],""))))</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IF($A113="ADD",IF(NOT(ISBLANK(Z113)),_xlfn.XLOOKUP(Z113,ud_pathway_type[lookupValue],ud_pathway_type[lookupKey],"ERROR"),""), "")</f>
        <v/>
      </c>
      <c r="AC113" s="3" t="str">
        <f>IF($A113="ADD",IF(NOT(ISBLANK(AB113)),_xlfn.XLOOKUP(AB113,ud_pathway_position[lookupValue],ud_pathway_position[lookupKey],"ERROR"),""), "")</f>
        <v/>
      </c>
      <c r="AE113" s="3" t="str">
        <f>IF($A113="ADD",IF(NOT(ISBLANK(AD113)),_xlfn.XLOOKUP(AD113,ud_pathway_purpose[lookupValue],ud_pathway_purpose[lookupKey],"ERROR"),""), "")</f>
        <v/>
      </c>
      <c r="AF113" s="7"/>
      <c r="AH113" s="3" t="str">
        <f>IF($A113="ADD",IF(NOT(ISBLANK(AG113)),_xlfn.XLOOKUP(AG113,ud_pavement_material_type[lookupValue],ud_pavement_material_type[lookupKey],"ERROR"),""), "")</f>
        <v/>
      </c>
      <c r="AI113" s="7"/>
      <c r="AK113" s="3" t="str">
        <f>IF($A113="ADD",IF(NOT(ISBLANK(AJ113)),_xlfn.XLOOKUP(AJ113,ud_pathway_surface_material[lookupValue],ud_pathway_surface_material[lookupKey],"ERROR"),""), "")</f>
        <v/>
      </c>
      <c r="AM113" s="3" t="str">
        <f>IF($A113="ADD",IF(NOT(ISBLANK(AL113)),_xlfn.XLOOKUP(AL113,ud_chip_grade[lookupValue],ud_chip_grade[lookupKey],"ERROR"),""), "")</f>
        <v/>
      </c>
      <c r="AP113" s="3" t="str">
        <f>IF($A113="ADD",IF(NOT(ISBLANK(AO113)),_xlfn.XLOOKUP(AO113,ud_chip_grade[lookupValue],ud_chip_grade[lookupKey],"ERROR"),""), "")</f>
        <v/>
      </c>
      <c r="AR113" s="3" t="str">
        <f>IF($A113="ADD",IF(NOT(ISBLANK(AQ113)),_xlfn.XLOOKUP(AQ113,ud_mix_designation_number[lookupValue],ud_mix_designation_number[lookupKey],"ERROR"),""), "")</f>
        <v/>
      </c>
      <c r="AU113" s="3" t="str">
        <f>IF($A113="ADD",IF(NOT(ISBLANK(AT113)),_xlfn.XLOOKUP(AT113,ud_surface_binder_type[lookupValue],ud_surface_binder_type[lookupKey],"ERROR"),""), "")</f>
        <v/>
      </c>
      <c r="AZ113" s="7"/>
      <c r="BA113" s="4" t="str">
        <f t="shared" ca="1" si="15"/>
        <v/>
      </c>
      <c r="BB113" s="4"/>
      <c r="BC113" s="3" t="str">
        <f t="shared" si="16"/>
        <v/>
      </c>
      <c r="BD113" s="3" t="str">
        <f>IF($A113="","",IF((AND($A113="ADD",OR(BC113="",BC113="In Use"))),"5",(_xlfn.XLOOKUP(BC113,ud_asset_status[lookupValue],ud_asset_status[lookupKey],""))))</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IF($A114="ADD",IF(NOT(ISBLANK(Z114)),_xlfn.XLOOKUP(Z114,ud_pathway_type[lookupValue],ud_pathway_type[lookupKey],"ERROR"),""), "")</f>
        <v/>
      </c>
      <c r="AC114" s="3" t="str">
        <f>IF($A114="ADD",IF(NOT(ISBLANK(AB114)),_xlfn.XLOOKUP(AB114,ud_pathway_position[lookupValue],ud_pathway_position[lookupKey],"ERROR"),""), "")</f>
        <v/>
      </c>
      <c r="AE114" s="3" t="str">
        <f>IF($A114="ADD",IF(NOT(ISBLANK(AD114)),_xlfn.XLOOKUP(AD114,ud_pathway_purpose[lookupValue],ud_pathway_purpose[lookupKey],"ERROR"),""), "")</f>
        <v/>
      </c>
      <c r="AF114" s="7"/>
      <c r="AH114" s="3" t="str">
        <f>IF($A114="ADD",IF(NOT(ISBLANK(AG114)),_xlfn.XLOOKUP(AG114,ud_pavement_material_type[lookupValue],ud_pavement_material_type[lookupKey],"ERROR"),""), "")</f>
        <v/>
      </c>
      <c r="AI114" s="7"/>
      <c r="AK114" s="3" t="str">
        <f>IF($A114="ADD",IF(NOT(ISBLANK(AJ114)),_xlfn.XLOOKUP(AJ114,ud_pathway_surface_material[lookupValue],ud_pathway_surface_material[lookupKey],"ERROR"),""), "")</f>
        <v/>
      </c>
      <c r="AM114" s="3" t="str">
        <f>IF($A114="ADD",IF(NOT(ISBLANK(AL114)),_xlfn.XLOOKUP(AL114,ud_chip_grade[lookupValue],ud_chip_grade[lookupKey],"ERROR"),""), "")</f>
        <v/>
      </c>
      <c r="AP114" s="3" t="str">
        <f>IF($A114="ADD",IF(NOT(ISBLANK(AO114)),_xlfn.XLOOKUP(AO114,ud_chip_grade[lookupValue],ud_chip_grade[lookupKey],"ERROR"),""), "")</f>
        <v/>
      </c>
      <c r="AR114" s="3" t="str">
        <f>IF($A114="ADD",IF(NOT(ISBLANK(AQ114)),_xlfn.XLOOKUP(AQ114,ud_mix_designation_number[lookupValue],ud_mix_designation_number[lookupKey],"ERROR"),""), "")</f>
        <v/>
      </c>
      <c r="AU114" s="3" t="str">
        <f>IF($A114="ADD",IF(NOT(ISBLANK(AT114)),_xlfn.XLOOKUP(AT114,ud_surface_binder_type[lookupValue],ud_surface_binder_type[lookupKey],"ERROR"),""), "")</f>
        <v/>
      </c>
      <c r="AZ114" s="7"/>
      <c r="BA114" s="4" t="str">
        <f t="shared" ca="1" si="15"/>
        <v/>
      </c>
      <c r="BB114" s="4"/>
      <c r="BC114" s="3" t="str">
        <f t="shared" si="16"/>
        <v/>
      </c>
      <c r="BD114" s="3" t="str">
        <f>IF($A114="","",IF((AND($A114="ADD",OR(BC114="",BC114="In Use"))),"5",(_xlfn.XLOOKUP(BC114,ud_asset_status[lookupValue],ud_asset_status[lookupKey],""))))</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IF($A115="ADD",IF(NOT(ISBLANK(Z115)),_xlfn.XLOOKUP(Z115,ud_pathway_type[lookupValue],ud_pathway_type[lookupKey],"ERROR"),""), "")</f>
        <v/>
      </c>
      <c r="AC115" s="3" t="str">
        <f>IF($A115="ADD",IF(NOT(ISBLANK(AB115)),_xlfn.XLOOKUP(AB115,ud_pathway_position[lookupValue],ud_pathway_position[lookupKey],"ERROR"),""), "")</f>
        <v/>
      </c>
      <c r="AE115" s="3" t="str">
        <f>IF($A115="ADD",IF(NOT(ISBLANK(AD115)),_xlfn.XLOOKUP(AD115,ud_pathway_purpose[lookupValue],ud_pathway_purpose[lookupKey],"ERROR"),""), "")</f>
        <v/>
      </c>
      <c r="AF115" s="7"/>
      <c r="AH115" s="3" t="str">
        <f>IF($A115="ADD",IF(NOT(ISBLANK(AG115)),_xlfn.XLOOKUP(AG115,ud_pavement_material_type[lookupValue],ud_pavement_material_type[lookupKey],"ERROR"),""), "")</f>
        <v/>
      </c>
      <c r="AI115" s="7"/>
      <c r="AK115" s="3" t="str">
        <f>IF($A115="ADD",IF(NOT(ISBLANK(AJ115)),_xlfn.XLOOKUP(AJ115,ud_pathway_surface_material[lookupValue],ud_pathway_surface_material[lookupKey],"ERROR"),""), "")</f>
        <v/>
      </c>
      <c r="AM115" s="3" t="str">
        <f>IF($A115="ADD",IF(NOT(ISBLANK(AL115)),_xlfn.XLOOKUP(AL115,ud_chip_grade[lookupValue],ud_chip_grade[lookupKey],"ERROR"),""), "")</f>
        <v/>
      </c>
      <c r="AP115" s="3" t="str">
        <f>IF($A115="ADD",IF(NOT(ISBLANK(AO115)),_xlfn.XLOOKUP(AO115,ud_chip_grade[lookupValue],ud_chip_grade[lookupKey],"ERROR"),""), "")</f>
        <v/>
      </c>
      <c r="AR115" s="3" t="str">
        <f>IF($A115="ADD",IF(NOT(ISBLANK(AQ115)),_xlfn.XLOOKUP(AQ115,ud_mix_designation_number[lookupValue],ud_mix_designation_number[lookupKey],"ERROR"),""), "")</f>
        <v/>
      </c>
      <c r="AU115" s="3" t="str">
        <f>IF($A115="ADD",IF(NOT(ISBLANK(AT115)),_xlfn.XLOOKUP(AT115,ud_surface_binder_type[lookupValue],ud_surface_binder_type[lookupKey],"ERROR"),""), "")</f>
        <v/>
      </c>
      <c r="AZ115" s="7"/>
      <c r="BA115" s="4" t="str">
        <f t="shared" ca="1" si="15"/>
        <v/>
      </c>
      <c r="BB115" s="4"/>
      <c r="BC115" s="3" t="str">
        <f t="shared" si="16"/>
        <v/>
      </c>
      <c r="BD115" s="3" t="str">
        <f>IF($A115="","",IF((AND($A115="ADD",OR(BC115="",BC115="In Use"))),"5",(_xlfn.XLOOKUP(BC115,ud_asset_status[lookupValue],ud_asset_status[lookupKey],""))))</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IF($A116="ADD",IF(NOT(ISBLANK(Z116)),_xlfn.XLOOKUP(Z116,ud_pathway_type[lookupValue],ud_pathway_type[lookupKey],"ERROR"),""), "")</f>
        <v/>
      </c>
      <c r="AC116" s="3" t="str">
        <f>IF($A116="ADD",IF(NOT(ISBLANK(AB116)),_xlfn.XLOOKUP(AB116,ud_pathway_position[lookupValue],ud_pathway_position[lookupKey],"ERROR"),""), "")</f>
        <v/>
      </c>
      <c r="AE116" s="3" t="str">
        <f>IF($A116="ADD",IF(NOT(ISBLANK(AD116)),_xlfn.XLOOKUP(AD116,ud_pathway_purpose[lookupValue],ud_pathway_purpose[lookupKey],"ERROR"),""), "")</f>
        <v/>
      </c>
      <c r="AF116" s="7"/>
      <c r="AH116" s="3" t="str">
        <f>IF($A116="ADD",IF(NOT(ISBLANK(AG116)),_xlfn.XLOOKUP(AG116,ud_pavement_material_type[lookupValue],ud_pavement_material_type[lookupKey],"ERROR"),""), "")</f>
        <v/>
      </c>
      <c r="AI116" s="7"/>
      <c r="AK116" s="3" t="str">
        <f>IF($A116="ADD",IF(NOT(ISBLANK(AJ116)),_xlfn.XLOOKUP(AJ116,ud_pathway_surface_material[lookupValue],ud_pathway_surface_material[lookupKey],"ERROR"),""), "")</f>
        <v/>
      </c>
      <c r="AM116" s="3" t="str">
        <f>IF($A116="ADD",IF(NOT(ISBLANK(AL116)),_xlfn.XLOOKUP(AL116,ud_chip_grade[lookupValue],ud_chip_grade[lookupKey],"ERROR"),""), "")</f>
        <v/>
      </c>
      <c r="AP116" s="3" t="str">
        <f>IF($A116="ADD",IF(NOT(ISBLANK(AO116)),_xlfn.XLOOKUP(AO116,ud_chip_grade[lookupValue],ud_chip_grade[lookupKey],"ERROR"),""), "")</f>
        <v/>
      </c>
      <c r="AR116" s="3" t="str">
        <f>IF($A116="ADD",IF(NOT(ISBLANK(AQ116)),_xlfn.XLOOKUP(AQ116,ud_mix_designation_number[lookupValue],ud_mix_designation_number[lookupKey],"ERROR"),""), "")</f>
        <v/>
      </c>
      <c r="AU116" s="3" t="str">
        <f>IF($A116="ADD",IF(NOT(ISBLANK(AT116)),_xlfn.XLOOKUP(AT116,ud_surface_binder_type[lookupValue],ud_surface_binder_type[lookupKey],"ERROR"),""), "")</f>
        <v/>
      </c>
      <c r="AZ116" s="7"/>
      <c r="BA116" s="4" t="str">
        <f t="shared" ca="1" si="15"/>
        <v/>
      </c>
      <c r="BB116" s="4"/>
      <c r="BC116" s="3" t="str">
        <f t="shared" si="16"/>
        <v/>
      </c>
      <c r="BD116" s="3" t="str">
        <f>IF($A116="","",IF((AND($A116="ADD",OR(BC116="",BC116="In Use"))),"5",(_xlfn.XLOOKUP(BC116,ud_asset_status[lookupValue],ud_asset_status[lookupKey],""))))</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IF($A117="ADD",IF(NOT(ISBLANK(Z117)),_xlfn.XLOOKUP(Z117,ud_pathway_type[lookupValue],ud_pathway_type[lookupKey],"ERROR"),""), "")</f>
        <v/>
      </c>
      <c r="AC117" s="3" t="str">
        <f>IF($A117="ADD",IF(NOT(ISBLANK(AB117)),_xlfn.XLOOKUP(AB117,ud_pathway_position[lookupValue],ud_pathway_position[lookupKey],"ERROR"),""), "")</f>
        <v/>
      </c>
      <c r="AE117" s="3" t="str">
        <f>IF($A117="ADD",IF(NOT(ISBLANK(AD117)),_xlfn.XLOOKUP(AD117,ud_pathway_purpose[lookupValue],ud_pathway_purpose[lookupKey],"ERROR"),""), "")</f>
        <v/>
      </c>
      <c r="AF117" s="7"/>
      <c r="AH117" s="3" t="str">
        <f>IF($A117="ADD",IF(NOT(ISBLANK(AG117)),_xlfn.XLOOKUP(AG117,ud_pavement_material_type[lookupValue],ud_pavement_material_type[lookupKey],"ERROR"),""), "")</f>
        <v/>
      </c>
      <c r="AI117" s="7"/>
      <c r="AK117" s="3" t="str">
        <f>IF($A117="ADD",IF(NOT(ISBLANK(AJ117)),_xlfn.XLOOKUP(AJ117,ud_pathway_surface_material[lookupValue],ud_pathway_surface_material[lookupKey],"ERROR"),""), "")</f>
        <v/>
      </c>
      <c r="AM117" s="3" t="str">
        <f>IF($A117="ADD",IF(NOT(ISBLANK(AL117)),_xlfn.XLOOKUP(AL117,ud_chip_grade[lookupValue],ud_chip_grade[lookupKey],"ERROR"),""), "")</f>
        <v/>
      </c>
      <c r="AP117" s="3" t="str">
        <f>IF($A117="ADD",IF(NOT(ISBLANK(AO117)),_xlfn.XLOOKUP(AO117,ud_chip_grade[lookupValue],ud_chip_grade[lookupKey],"ERROR"),""), "")</f>
        <v/>
      </c>
      <c r="AR117" s="3" t="str">
        <f>IF($A117="ADD",IF(NOT(ISBLANK(AQ117)),_xlfn.XLOOKUP(AQ117,ud_mix_designation_number[lookupValue],ud_mix_designation_number[lookupKey],"ERROR"),""), "")</f>
        <v/>
      </c>
      <c r="AU117" s="3" t="str">
        <f>IF($A117="ADD",IF(NOT(ISBLANK(AT117)),_xlfn.XLOOKUP(AT117,ud_surface_binder_type[lookupValue],ud_surface_binder_type[lookupKey],"ERROR"),""), "")</f>
        <v/>
      </c>
      <c r="AZ117" s="7"/>
      <c r="BA117" s="4" t="str">
        <f t="shared" ca="1" si="15"/>
        <v/>
      </c>
      <c r="BB117" s="4"/>
      <c r="BC117" s="3" t="str">
        <f t="shared" si="16"/>
        <v/>
      </c>
      <c r="BD117" s="3" t="str">
        <f>IF($A117="","",IF((AND($A117="ADD",OR(BC117="",BC117="In Use"))),"5",(_xlfn.XLOOKUP(BC117,ud_asset_status[lookupValue],ud_asset_status[lookupKey],""))))</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IF($A118="ADD",IF(NOT(ISBLANK(Z118)),_xlfn.XLOOKUP(Z118,ud_pathway_type[lookupValue],ud_pathway_type[lookupKey],"ERROR"),""), "")</f>
        <v/>
      </c>
      <c r="AC118" s="3" t="str">
        <f>IF($A118="ADD",IF(NOT(ISBLANK(AB118)),_xlfn.XLOOKUP(AB118,ud_pathway_position[lookupValue],ud_pathway_position[lookupKey],"ERROR"),""), "")</f>
        <v/>
      </c>
      <c r="AE118" s="3" t="str">
        <f>IF($A118="ADD",IF(NOT(ISBLANK(AD118)),_xlfn.XLOOKUP(AD118,ud_pathway_purpose[lookupValue],ud_pathway_purpose[lookupKey],"ERROR"),""), "")</f>
        <v/>
      </c>
      <c r="AF118" s="7"/>
      <c r="AH118" s="3" t="str">
        <f>IF($A118="ADD",IF(NOT(ISBLANK(AG118)),_xlfn.XLOOKUP(AG118,ud_pavement_material_type[lookupValue],ud_pavement_material_type[lookupKey],"ERROR"),""), "")</f>
        <v/>
      </c>
      <c r="AI118" s="7"/>
      <c r="AK118" s="3" t="str">
        <f>IF($A118="ADD",IF(NOT(ISBLANK(AJ118)),_xlfn.XLOOKUP(AJ118,ud_pathway_surface_material[lookupValue],ud_pathway_surface_material[lookupKey],"ERROR"),""), "")</f>
        <v/>
      </c>
      <c r="AM118" s="3" t="str">
        <f>IF($A118="ADD",IF(NOT(ISBLANK(AL118)),_xlfn.XLOOKUP(AL118,ud_chip_grade[lookupValue],ud_chip_grade[lookupKey],"ERROR"),""), "")</f>
        <v/>
      </c>
      <c r="AP118" s="3" t="str">
        <f>IF($A118="ADD",IF(NOT(ISBLANK(AO118)),_xlfn.XLOOKUP(AO118,ud_chip_grade[lookupValue],ud_chip_grade[lookupKey],"ERROR"),""), "")</f>
        <v/>
      </c>
      <c r="AR118" s="3" t="str">
        <f>IF($A118="ADD",IF(NOT(ISBLANK(AQ118)),_xlfn.XLOOKUP(AQ118,ud_mix_designation_number[lookupValue],ud_mix_designation_number[lookupKey],"ERROR"),""), "")</f>
        <v/>
      </c>
      <c r="AU118" s="3" t="str">
        <f>IF($A118="ADD",IF(NOT(ISBLANK(AT118)),_xlfn.XLOOKUP(AT118,ud_surface_binder_type[lookupValue],ud_surface_binder_type[lookupKey],"ERROR"),""), "")</f>
        <v/>
      </c>
      <c r="AZ118" s="7"/>
      <c r="BA118" s="4" t="str">
        <f t="shared" ca="1" si="15"/>
        <v/>
      </c>
      <c r="BB118" s="4"/>
      <c r="BC118" s="3" t="str">
        <f t="shared" si="16"/>
        <v/>
      </c>
      <c r="BD118" s="3" t="str">
        <f>IF($A118="","",IF((AND($A118="ADD",OR(BC118="",BC118="In Use"))),"5",(_xlfn.XLOOKUP(BC118,ud_asset_status[lookupValue],ud_asset_status[lookupKey],""))))</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IF($A119="ADD",IF(NOT(ISBLANK(Z119)),_xlfn.XLOOKUP(Z119,ud_pathway_type[lookupValue],ud_pathway_type[lookupKey],"ERROR"),""), "")</f>
        <v/>
      </c>
      <c r="AC119" s="3" t="str">
        <f>IF($A119="ADD",IF(NOT(ISBLANK(AB119)),_xlfn.XLOOKUP(AB119,ud_pathway_position[lookupValue],ud_pathway_position[lookupKey],"ERROR"),""), "")</f>
        <v/>
      </c>
      <c r="AE119" s="3" t="str">
        <f>IF($A119="ADD",IF(NOT(ISBLANK(AD119)),_xlfn.XLOOKUP(AD119,ud_pathway_purpose[lookupValue],ud_pathway_purpose[lookupKey],"ERROR"),""), "")</f>
        <v/>
      </c>
      <c r="AF119" s="7"/>
      <c r="AH119" s="3" t="str">
        <f>IF($A119="ADD",IF(NOT(ISBLANK(AG119)),_xlfn.XLOOKUP(AG119,ud_pavement_material_type[lookupValue],ud_pavement_material_type[lookupKey],"ERROR"),""), "")</f>
        <v/>
      </c>
      <c r="AI119" s="7"/>
      <c r="AK119" s="3" t="str">
        <f>IF($A119="ADD",IF(NOT(ISBLANK(AJ119)),_xlfn.XLOOKUP(AJ119,ud_pathway_surface_material[lookupValue],ud_pathway_surface_material[lookupKey],"ERROR"),""), "")</f>
        <v/>
      </c>
      <c r="AM119" s="3" t="str">
        <f>IF($A119="ADD",IF(NOT(ISBLANK(AL119)),_xlfn.XLOOKUP(AL119,ud_chip_grade[lookupValue],ud_chip_grade[lookupKey],"ERROR"),""), "")</f>
        <v/>
      </c>
      <c r="AP119" s="3" t="str">
        <f>IF($A119="ADD",IF(NOT(ISBLANK(AO119)),_xlfn.XLOOKUP(AO119,ud_chip_grade[lookupValue],ud_chip_grade[lookupKey],"ERROR"),""), "")</f>
        <v/>
      </c>
      <c r="AR119" s="3" t="str">
        <f>IF($A119="ADD",IF(NOT(ISBLANK(AQ119)),_xlfn.XLOOKUP(AQ119,ud_mix_designation_number[lookupValue],ud_mix_designation_number[lookupKey],"ERROR"),""), "")</f>
        <v/>
      </c>
      <c r="AU119" s="3" t="str">
        <f>IF($A119="ADD",IF(NOT(ISBLANK(AT119)),_xlfn.XLOOKUP(AT119,ud_surface_binder_type[lookupValue],ud_surface_binder_type[lookupKey],"ERROR"),""), "")</f>
        <v/>
      </c>
      <c r="AZ119" s="7"/>
      <c r="BA119" s="4" t="str">
        <f t="shared" ca="1" si="15"/>
        <v/>
      </c>
      <c r="BB119" s="4"/>
      <c r="BC119" s="3" t="str">
        <f t="shared" si="16"/>
        <v/>
      </c>
      <c r="BD119" s="3" t="str">
        <f>IF($A119="","",IF((AND($A119="ADD",OR(BC119="",BC119="In Use"))),"5",(_xlfn.XLOOKUP(BC119,ud_asset_status[lookupValue],ud_asset_status[lookupKey],""))))</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IF($A120="ADD",IF(NOT(ISBLANK(Z120)),_xlfn.XLOOKUP(Z120,ud_pathway_type[lookupValue],ud_pathway_type[lookupKey],"ERROR"),""), "")</f>
        <v/>
      </c>
      <c r="AC120" s="3" t="str">
        <f>IF($A120="ADD",IF(NOT(ISBLANK(AB120)),_xlfn.XLOOKUP(AB120,ud_pathway_position[lookupValue],ud_pathway_position[lookupKey],"ERROR"),""), "")</f>
        <v/>
      </c>
      <c r="AE120" s="3" t="str">
        <f>IF($A120="ADD",IF(NOT(ISBLANK(AD120)),_xlfn.XLOOKUP(AD120,ud_pathway_purpose[lookupValue],ud_pathway_purpose[lookupKey],"ERROR"),""), "")</f>
        <v/>
      </c>
      <c r="AF120" s="7"/>
      <c r="AH120" s="3" t="str">
        <f>IF($A120="ADD",IF(NOT(ISBLANK(AG120)),_xlfn.XLOOKUP(AG120,ud_pavement_material_type[lookupValue],ud_pavement_material_type[lookupKey],"ERROR"),""), "")</f>
        <v/>
      </c>
      <c r="AI120" s="7"/>
      <c r="AK120" s="3" t="str">
        <f>IF($A120="ADD",IF(NOT(ISBLANK(AJ120)),_xlfn.XLOOKUP(AJ120,ud_pathway_surface_material[lookupValue],ud_pathway_surface_material[lookupKey],"ERROR"),""), "")</f>
        <v/>
      </c>
      <c r="AM120" s="3" t="str">
        <f>IF($A120="ADD",IF(NOT(ISBLANK(AL120)),_xlfn.XLOOKUP(AL120,ud_chip_grade[lookupValue],ud_chip_grade[lookupKey],"ERROR"),""), "")</f>
        <v/>
      </c>
      <c r="AP120" s="3" t="str">
        <f>IF($A120="ADD",IF(NOT(ISBLANK(AO120)),_xlfn.XLOOKUP(AO120,ud_chip_grade[lookupValue],ud_chip_grade[lookupKey],"ERROR"),""), "")</f>
        <v/>
      </c>
      <c r="AR120" s="3" t="str">
        <f>IF($A120="ADD",IF(NOT(ISBLANK(AQ120)),_xlfn.XLOOKUP(AQ120,ud_mix_designation_number[lookupValue],ud_mix_designation_number[lookupKey],"ERROR"),""), "")</f>
        <v/>
      </c>
      <c r="AU120" s="3" t="str">
        <f>IF($A120="ADD",IF(NOT(ISBLANK(AT120)),_xlfn.XLOOKUP(AT120,ud_surface_binder_type[lookupValue],ud_surface_binder_type[lookupKey],"ERROR"),""), "")</f>
        <v/>
      </c>
      <c r="AZ120" s="7"/>
      <c r="BA120" s="4" t="str">
        <f t="shared" ca="1" si="15"/>
        <v/>
      </c>
      <c r="BB120" s="4"/>
      <c r="BC120" s="3" t="str">
        <f t="shared" si="16"/>
        <v/>
      </c>
      <c r="BD120" s="3" t="str">
        <f>IF($A120="","",IF((AND($A120="ADD",OR(BC120="",BC120="In Use"))),"5",(_xlfn.XLOOKUP(BC120,ud_asset_status[lookupValue],ud_asset_status[lookupKey],""))))</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IF($A121="ADD",IF(NOT(ISBLANK(Z121)),_xlfn.XLOOKUP(Z121,ud_pathway_type[lookupValue],ud_pathway_type[lookupKey],"ERROR"),""), "")</f>
        <v/>
      </c>
      <c r="AC121" s="3" t="str">
        <f>IF($A121="ADD",IF(NOT(ISBLANK(AB121)),_xlfn.XLOOKUP(AB121,ud_pathway_position[lookupValue],ud_pathway_position[lookupKey],"ERROR"),""), "")</f>
        <v/>
      </c>
      <c r="AE121" s="3" t="str">
        <f>IF($A121="ADD",IF(NOT(ISBLANK(AD121)),_xlfn.XLOOKUP(AD121,ud_pathway_purpose[lookupValue],ud_pathway_purpose[lookupKey],"ERROR"),""), "")</f>
        <v/>
      </c>
      <c r="AF121" s="7"/>
      <c r="AH121" s="3" t="str">
        <f>IF($A121="ADD",IF(NOT(ISBLANK(AG121)),_xlfn.XLOOKUP(AG121,ud_pavement_material_type[lookupValue],ud_pavement_material_type[lookupKey],"ERROR"),""), "")</f>
        <v/>
      </c>
      <c r="AI121" s="7"/>
      <c r="AK121" s="3" t="str">
        <f>IF($A121="ADD",IF(NOT(ISBLANK(AJ121)),_xlfn.XLOOKUP(AJ121,ud_pathway_surface_material[lookupValue],ud_pathway_surface_material[lookupKey],"ERROR"),""), "")</f>
        <v/>
      </c>
      <c r="AM121" s="3" t="str">
        <f>IF($A121="ADD",IF(NOT(ISBLANK(AL121)),_xlfn.XLOOKUP(AL121,ud_chip_grade[lookupValue],ud_chip_grade[lookupKey],"ERROR"),""), "")</f>
        <v/>
      </c>
      <c r="AP121" s="3" t="str">
        <f>IF($A121="ADD",IF(NOT(ISBLANK(AO121)),_xlfn.XLOOKUP(AO121,ud_chip_grade[lookupValue],ud_chip_grade[lookupKey],"ERROR"),""), "")</f>
        <v/>
      </c>
      <c r="AR121" s="3" t="str">
        <f>IF($A121="ADD",IF(NOT(ISBLANK(AQ121)),_xlfn.XLOOKUP(AQ121,ud_mix_designation_number[lookupValue],ud_mix_designation_number[lookupKey],"ERROR"),""), "")</f>
        <v/>
      </c>
      <c r="AU121" s="3" t="str">
        <f>IF($A121="ADD",IF(NOT(ISBLANK(AT121)),_xlfn.XLOOKUP(AT121,ud_surface_binder_type[lookupValue],ud_surface_binder_type[lookupKey],"ERROR"),""), "")</f>
        <v/>
      </c>
      <c r="AZ121" s="7"/>
      <c r="BA121" s="4" t="str">
        <f t="shared" ca="1" si="15"/>
        <v/>
      </c>
      <c r="BB121" s="4"/>
      <c r="BC121" s="3" t="str">
        <f t="shared" si="16"/>
        <v/>
      </c>
      <c r="BD121" s="3" t="str">
        <f>IF($A121="","",IF((AND($A121="ADD",OR(BC121="",BC121="In Use"))),"5",(_xlfn.XLOOKUP(BC121,ud_asset_status[lookupValue],ud_asset_status[lookupKey],""))))</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IF($A122="ADD",IF(NOT(ISBLANK(Z122)),_xlfn.XLOOKUP(Z122,ud_pathway_type[lookupValue],ud_pathway_type[lookupKey],"ERROR"),""), "")</f>
        <v/>
      </c>
      <c r="AC122" s="3" t="str">
        <f>IF($A122="ADD",IF(NOT(ISBLANK(AB122)),_xlfn.XLOOKUP(AB122,ud_pathway_position[lookupValue],ud_pathway_position[lookupKey],"ERROR"),""), "")</f>
        <v/>
      </c>
      <c r="AE122" s="3" t="str">
        <f>IF($A122="ADD",IF(NOT(ISBLANK(AD122)),_xlfn.XLOOKUP(AD122,ud_pathway_purpose[lookupValue],ud_pathway_purpose[lookupKey],"ERROR"),""), "")</f>
        <v/>
      </c>
      <c r="AF122" s="7"/>
      <c r="AH122" s="3" t="str">
        <f>IF($A122="ADD",IF(NOT(ISBLANK(AG122)),_xlfn.XLOOKUP(AG122,ud_pavement_material_type[lookupValue],ud_pavement_material_type[lookupKey],"ERROR"),""), "")</f>
        <v/>
      </c>
      <c r="AI122" s="7"/>
      <c r="AK122" s="3" t="str">
        <f>IF($A122="ADD",IF(NOT(ISBLANK(AJ122)),_xlfn.XLOOKUP(AJ122,ud_pathway_surface_material[lookupValue],ud_pathway_surface_material[lookupKey],"ERROR"),""), "")</f>
        <v/>
      </c>
      <c r="AM122" s="3" t="str">
        <f>IF($A122="ADD",IF(NOT(ISBLANK(AL122)),_xlfn.XLOOKUP(AL122,ud_chip_grade[lookupValue],ud_chip_grade[lookupKey],"ERROR"),""), "")</f>
        <v/>
      </c>
      <c r="AP122" s="3" t="str">
        <f>IF($A122="ADD",IF(NOT(ISBLANK(AO122)),_xlfn.XLOOKUP(AO122,ud_chip_grade[lookupValue],ud_chip_grade[lookupKey],"ERROR"),""), "")</f>
        <v/>
      </c>
      <c r="AR122" s="3" t="str">
        <f>IF($A122="ADD",IF(NOT(ISBLANK(AQ122)),_xlfn.XLOOKUP(AQ122,ud_mix_designation_number[lookupValue],ud_mix_designation_number[lookupKey],"ERROR"),""), "")</f>
        <v/>
      </c>
      <c r="AU122" s="3" t="str">
        <f>IF($A122="ADD",IF(NOT(ISBLANK(AT122)),_xlfn.XLOOKUP(AT122,ud_surface_binder_type[lookupValue],ud_surface_binder_type[lookupKey],"ERROR"),""), "")</f>
        <v/>
      </c>
      <c r="AZ122" s="7"/>
      <c r="BA122" s="4" t="str">
        <f t="shared" ca="1" si="15"/>
        <v/>
      </c>
      <c r="BB122" s="4"/>
      <c r="BC122" s="3" t="str">
        <f t="shared" si="16"/>
        <v/>
      </c>
      <c r="BD122" s="3" t="str">
        <f>IF($A122="","",IF((AND($A122="ADD",OR(BC122="",BC122="In Use"))),"5",(_xlfn.XLOOKUP(BC122,ud_asset_status[lookupValue],ud_asset_status[lookupKey],""))))</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IF($A123="ADD",IF(NOT(ISBLANK(Z123)),_xlfn.XLOOKUP(Z123,ud_pathway_type[lookupValue],ud_pathway_type[lookupKey],"ERROR"),""), "")</f>
        <v/>
      </c>
      <c r="AC123" s="3" t="str">
        <f>IF($A123="ADD",IF(NOT(ISBLANK(AB123)),_xlfn.XLOOKUP(AB123,ud_pathway_position[lookupValue],ud_pathway_position[lookupKey],"ERROR"),""), "")</f>
        <v/>
      </c>
      <c r="AE123" s="3" t="str">
        <f>IF($A123="ADD",IF(NOT(ISBLANK(AD123)),_xlfn.XLOOKUP(AD123,ud_pathway_purpose[lookupValue],ud_pathway_purpose[lookupKey],"ERROR"),""), "")</f>
        <v/>
      </c>
      <c r="AF123" s="7"/>
      <c r="AH123" s="3" t="str">
        <f>IF($A123="ADD",IF(NOT(ISBLANK(AG123)),_xlfn.XLOOKUP(AG123,ud_pavement_material_type[lookupValue],ud_pavement_material_type[lookupKey],"ERROR"),""), "")</f>
        <v/>
      </c>
      <c r="AI123" s="7"/>
      <c r="AK123" s="3" t="str">
        <f>IF($A123="ADD",IF(NOT(ISBLANK(AJ123)),_xlfn.XLOOKUP(AJ123,ud_pathway_surface_material[lookupValue],ud_pathway_surface_material[lookupKey],"ERROR"),""), "")</f>
        <v/>
      </c>
      <c r="AM123" s="3" t="str">
        <f>IF($A123="ADD",IF(NOT(ISBLANK(AL123)),_xlfn.XLOOKUP(AL123,ud_chip_grade[lookupValue],ud_chip_grade[lookupKey],"ERROR"),""), "")</f>
        <v/>
      </c>
      <c r="AP123" s="3" t="str">
        <f>IF($A123="ADD",IF(NOT(ISBLANK(AO123)),_xlfn.XLOOKUP(AO123,ud_chip_grade[lookupValue],ud_chip_grade[lookupKey],"ERROR"),""), "")</f>
        <v/>
      </c>
      <c r="AR123" s="3" t="str">
        <f>IF($A123="ADD",IF(NOT(ISBLANK(AQ123)),_xlfn.XLOOKUP(AQ123,ud_mix_designation_number[lookupValue],ud_mix_designation_number[lookupKey],"ERROR"),""), "")</f>
        <v/>
      </c>
      <c r="AU123" s="3" t="str">
        <f>IF($A123="ADD",IF(NOT(ISBLANK(AT123)),_xlfn.XLOOKUP(AT123,ud_surface_binder_type[lookupValue],ud_surface_binder_type[lookupKey],"ERROR"),""), "")</f>
        <v/>
      </c>
      <c r="AZ123" s="7"/>
      <c r="BA123" s="4" t="str">
        <f t="shared" ca="1" si="15"/>
        <v/>
      </c>
      <c r="BB123" s="4"/>
      <c r="BC123" s="3" t="str">
        <f t="shared" si="16"/>
        <v/>
      </c>
      <c r="BD123" s="3" t="str">
        <f>IF($A123="","",IF((AND($A123="ADD",OR(BC123="",BC123="In Use"))),"5",(_xlfn.XLOOKUP(BC123,ud_asset_status[lookupValue],ud_asset_status[lookupKey],""))))</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IF($A124="ADD",IF(NOT(ISBLANK(Z124)),_xlfn.XLOOKUP(Z124,ud_pathway_type[lookupValue],ud_pathway_type[lookupKey],"ERROR"),""), "")</f>
        <v/>
      </c>
      <c r="AC124" s="3" t="str">
        <f>IF($A124="ADD",IF(NOT(ISBLANK(AB124)),_xlfn.XLOOKUP(AB124,ud_pathway_position[lookupValue],ud_pathway_position[lookupKey],"ERROR"),""), "")</f>
        <v/>
      </c>
      <c r="AE124" s="3" t="str">
        <f>IF($A124="ADD",IF(NOT(ISBLANK(AD124)),_xlfn.XLOOKUP(AD124,ud_pathway_purpose[lookupValue],ud_pathway_purpose[lookupKey],"ERROR"),""), "")</f>
        <v/>
      </c>
      <c r="AF124" s="7"/>
      <c r="AH124" s="3" t="str">
        <f>IF($A124="ADD",IF(NOT(ISBLANK(AG124)),_xlfn.XLOOKUP(AG124,ud_pavement_material_type[lookupValue],ud_pavement_material_type[lookupKey],"ERROR"),""), "")</f>
        <v/>
      </c>
      <c r="AI124" s="7"/>
      <c r="AK124" s="3" t="str">
        <f>IF($A124="ADD",IF(NOT(ISBLANK(AJ124)),_xlfn.XLOOKUP(AJ124,ud_pathway_surface_material[lookupValue],ud_pathway_surface_material[lookupKey],"ERROR"),""), "")</f>
        <v/>
      </c>
      <c r="AM124" s="3" t="str">
        <f>IF($A124="ADD",IF(NOT(ISBLANK(AL124)),_xlfn.XLOOKUP(AL124,ud_chip_grade[lookupValue],ud_chip_grade[lookupKey],"ERROR"),""), "")</f>
        <v/>
      </c>
      <c r="AP124" s="3" t="str">
        <f>IF($A124="ADD",IF(NOT(ISBLANK(AO124)),_xlfn.XLOOKUP(AO124,ud_chip_grade[lookupValue],ud_chip_grade[lookupKey],"ERROR"),""), "")</f>
        <v/>
      </c>
      <c r="AR124" s="3" t="str">
        <f>IF($A124="ADD",IF(NOT(ISBLANK(AQ124)),_xlfn.XLOOKUP(AQ124,ud_mix_designation_number[lookupValue],ud_mix_designation_number[lookupKey],"ERROR"),""), "")</f>
        <v/>
      </c>
      <c r="AU124" s="3" t="str">
        <f>IF($A124="ADD",IF(NOT(ISBLANK(AT124)),_xlfn.XLOOKUP(AT124,ud_surface_binder_type[lookupValue],ud_surface_binder_type[lookupKey],"ERROR"),""), "")</f>
        <v/>
      </c>
      <c r="AZ124" s="7"/>
      <c r="BA124" s="4" t="str">
        <f t="shared" ca="1" si="15"/>
        <v/>
      </c>
      <c r="BB124" s="4"/>
      <c r="BC124" s="3" t="str">
        <f t="shared" si="16"/>
        <v/>
      </c>
      <c r="BD124" s="3" t="str">
        <f>IF($A124="","",IF((AND($A124="ADD",OR(BC124="",BC124="In Use"))),"5",(_xlfn.XLOOKUP(BC124,ud_asset_status[lookupValue],ud_asset_status[lookupKey],""))))</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IF($A125="ADD",IF(NOT(ISBLANK(Z125)),_xlfn.XLOOKUP(Z125,ud_pathway_type[lookupValue],ud_pathway_type[lookupKey],"ERROR"),""), "")</f>
        <v/>
      </c>
      <c r="AC125" s="3" t="str">
        <f>IF($A125="ADD",IF(NOT(ISBLANK(AB125)),_xlfn.XLOOKUP(AB125,ud_pathway_position[lookupValue],ud_pathway_position[lookupKey],"ERROR"),""), "")</f>
        <v/>
      </c>
      <c r="AE125" s="3" t="str">
        <f>IF($A125="ADD",IF(NOT(ISBLANK(AD125)),_xlfn.XLOOKUP(AD125,ud_pathway_purpose[lookupValue],ud_pathway_purpose[lookupKey],"ERROR"),""), "")</f>
        <v/>
      </c>
      <c r="AF125" s="7"/>
      <c r="AH125" s="3" t="str">
        <f>IF($A125="ADD",IF(NOT(ISBLANK(AG125)),_xlfn.XLOOKUP(AG125,ud_pavement_material_type[lookupValue],ud_pavement_material_type[lookupKey],"ERROR"),""), "")</f>
        <v/>
      </c>
      <c r="AI125" s="7"/>
      <c r="AK125" s="3" t="str">
        <f>IF($A125="ADD",IF(NOT(ISBLANK(AJ125)),_xlfn.XLOOKUP(AJ125,ud_pathway_surface_material[lookupValue],ud_pathway_surface_material[lookupKey],"ERROR"),""), "")</f>
        <v/>
      </c>
      <c r="AM125" s="3" t="str">
        <f>IF($A125="ADD",IF(NOT(ISBLANK(AL125)),_xlfn.XLOOKUP(AL125,ud_chip_grade[lookupValue],ud_chip_grade[lookupKey],"ERROR"),""), "")</f>
        <v/>
      </c>
      <c r="AP125" s="3" t="str">
        <f>IF($A125="ADD",IF(NOT(ISBLANK(AO125)),_xlfn.XLOOKUP(AO125,ud_chip_grade[lookupValue],ud_chip_grade[lookupKey],"ERROR"),""), "")</f>
        <v/>
      </c>
      <c r="AR125" s="3" t="str">
        <f>IF($A125="ADD",IF(NOT(ISBLANK(AQ125)),_xlfn.XLOOKUP(AQ125,ud_mix_designation_number[lookupValue],ud_mix_designation_number[lookupKey],"ERROR"),""), "")</f>
        <v/>
      </c>
      <c r="AU125" s="3" t="str">
        <f>IF($A125="ADD",IF(NOT(ISBLANK(AT125)),_xlfn.XLOOKUP(AT125,ud_surface_binder_type[lookupValue],ud_surface_binder_type[lookupKey],"ERROR"),""), "")</f>
        <v/>
      </c>
      <c r="AZ125" s="7"/>
      <c r="BA125" s="4" t="str">
        <f t="shared" ca="1" si="15"/>
        <v/>
      </c>
      <c r="BB125" s="4"/>
      <c r="BC125" s="3" t="str">
        <f t="shared" si="16"/>
        <v/>
      </c>
      <c r="BD125" s="3" t="str">
        <f>IF($A125="","",IF((AND($A125="ADD",OR(BC125="",BC125="In Use"))),"5",(_xlfn.XLOOKUP(BC125,ud_asset_status[lookupValue],ud_asset_status[lookupKey],""))))</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IF($A126="ADD",IF(NOT(ISBLANK(Z126)),_xlfn.XLOOKUP(Z126,ud_pathway_type[lookupValue],ud_pathway_type[lookupKey],"ERROR"),""), "")</f>
        <v/>
      </c>
      <c r="AC126" s="3" t="str">
        <f>IF($A126="ADD",IF(NOT(ISBLANK(AB126)),_xlfn.XLOOKUP(AB126,ud_pathway_position[lookupValue],ud_pathway_position[lookupKey],"ERROR"),""), "")</f>
        <v/>
      </c>
      <c r="AE126" s="3" t="str">
        <f>IF($A126="ADD",IF(NOT(ISBLANK(AD126)),_xlfn.XLOOKUP(AD126,ud_pathway_purpose[lookupValue],ud_pathway_purpose[lookupKey],"ERROR"),""), "")</f>
        <v/>
      </c>
      <c r="AF126" s="7"/>
      <c r="AH126" s="3" t="str">
        <f>IF($A126="ADD",IF(NOT(ISBLANK(AG126)),_xlfn.XLOOKUP(AG126,ud_pavement_material_type[lookupValue],ud_pavement_material_type[lookupKey],"ERROR"),""), "")</f>
        <v/>
      </c>
      <c r="AI126" s="7"/>
      <c r="AK126" s="3" t="str">
        <f>IF($A126="ADD",IF(NOT(ISBLANK(AJ126)),_xlfn.XLOOKUP(AJ126,ud_pathway_surface_material[lookupValue],ud_pathway_surface_material[lookupKey],"ERROR"),""), "")</f>
        <v/>
      </c>
      <c r="AM126" s="3" t="str">
        <f>IF($A126="ADD",IF(NOT(ISBLANK(AL126)),_xlfn.XLOOKUP(AL126,ud_chip_grade[lookupValue],ud_chip_grade[lookupKey],"ERROR"),""), "")</f>
        <v/>
      </c>
      <c r="AP126" s="3" t="str">
        <f>IF($A126="ADD",IF(NOT(ISBLANK(AO126)),_xlfn.XLOOKUP(AO126,ud_chip_grade[lookupValue],ud_chip_grade[lookupKey],"ERROR"),""), "")</f>
        <v/>
      </c>
      <c r="AR126" s="3" t="str">
        <f>IF($A126="ADD",IF(NOT(ISBLANK(AQ126)),_xlfn.XLOOKUP(AQ126,ud_mix_designation_number[lookupValue],ud_mix_designation_number[lookupKey],"ERROR"),""), "")</f>
        <v/>
      </c>
      <c r="AU126" s="3" t="str">
        <f>IF($A126="ADD",IF(NOT(ISBLANK(AT126)),_xlfn.XLOOKUP(AT126,ud_surface_binder_type[lookupValue],ud_surface_binder_type[lookupKey],"ERROR"),""), "")</f>
        <v/>
      </c>
      <c r="AZ126" s="7"/>
      <c r="BA126" s="4" t="str">
        <f t="shared" ca="1" si="15"/>
        <v/>
      </c>
      <c r="BB126" s="4"/>
      <c r="BC126" s="3" t="str">
        <f t="shared" si="16"/>
        <v/>
      </c>
      <c r="BD126" s="3" t="str">
        <f>IF($A126="","",IF((AND($A126="ADD",OR(BC126="",BC126="In Use"))),"5",(_xlfn.XLOOKUP(BC126,ud_asset_status[lookupValue],ud_asset_status[lookupKey],""))))</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IF($A127="ADD",IF(NOT(ISBLANK(Z127)),_xlfn.XLOOKUP(Z127,ud_pathway_type[lookupValue],ud_pathway_type[lookupKey],"ERROR"),""), "")</f>
        <v/>
      </c>
      <c r="AC127" s="3" t="str">
        <f>IF($A127="ADD",IF(NOT(ISBLANK(AB127)),_xlfn.XLOOKUP(AB127,ud_pathway_position[lookupValue],ud_pathway_position[lookupKey],"ERROR"),""), "")</f>
        <v/>
      </c>
      <c r="AE127" s="3" t="str">
        <f>IF($A127="ADD",IF(NOT(ISBLANK(AD127)),_xlfn.XLOOKUP(AD127,ud_pathway_purpose[lookupValue],ud_pathway_purpose[lookupKey],"ERROR"),""), "")</f>
        <v/>
      </c>
      <c r="AF127" s="7"/>
      <c r="AH127" s="3" t="str">
        <f>IF($A127="ADD",IF(NOT(ISBLANK(AG127)),_xlfn.XLOOKUP(AG127,ud_pavement_material_type[lookupValue],ud_pavement_material_type[lookupKey],"ERROR"),""), "")</f>
        <v/>
      </c>
      <c r="AI127" s="7"/>
      <c r="AK127" s="3" t="str">
        <f>IF($A127="ADD",IF(NOT(ISBLANK(AJ127)),_xlfn.XLOOKUP(AJ127,ud_pathway_surface_material[lookupValue],ud_pathway_surface_material[lookupKey],"ERROR"),""), "")</f>
        <v/>
      </c>
      <c r="AM127" s="3" t="str">
        <f>IF($A127="ADD",IF(NOT(ISBLANK(AL127)),_xlfn.XLOOKUP(AL127,ud_chip_grade[lookupValue],ud_chip_grade[lookupKey],"ERROR"),""), "")</f>
        <v/>
      </c>
      <c r="AP127" s="3" t="str">
        <f>IF($A127="ADD",IF(NOT(ISBLANK(AO127)),_xlfn.XLOOKUP(AO127,ud_chip_grade[lookupValue],ud_chip_grade[lookupKey],"ERROR"),""), "")</f>
        <v/>
      </c>
      <c r="AR127" s="3" t="str">
        <f>IF($A127="ADD",IF(NOT(ISBLANK(AQ127)),_xlfn.XLOOKUP(AQ127,ud_mix_designation_number[lookupValue],ud_mix_designation_number[lookupKey],"ERROR"),""), "")</f>
        <v/>
      </c>
      <c r="AU127" s="3" t="str">
        <f>IF($A127="ADD",IF(NOT(ISBLANK(AT127)),_xlfn.XLOOKUP(AT127,ud_surface_binder_type[lookupValue],ud_surface_binder_type[lookupKey],"ERROR"),""), "")</f>
        <v/>
      </c>
      <c r="AZ127" s="7"/>
      <c r="BA127" s="4" t="str">
        <f t="shared" ca="1" si="15"/>
        <v/>
      </c>
      <c r="BB127" s="4"/>
      <c r="BC127" s="3" t="str">
        <f t="shared" si="16"/>
        <v/>
      </c>
      <c r="BD127" s="3" t="str">
        <f>IF($A127="","",IF((AND($A127="ADD",OR(BC127="",BC127="In Use"))),"5",(_xlfn.XLOOKUP(BC127,ud_asset_status[lookupValue],ud_asset_status[lookupKey],""))))</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IF($A128="ADD",IF(NOT(ISBLANK(Z128)),_xlfn.XLOOKUP(Z128,ud_pathway_type[lookupValue],ud_pathway_type[lookupKey],"ERROR"),""), "")</f>
        <v/>
      </c>
      <c r="AC128" s="3" t="str">
        <f>IF($A128="ADD",IF(NOT(ISBLANK(AB128)),_xlfn.XLOOKUP(AB128,ud_pathway_position[lookupValue],ud_pathway_position[lookupKey],"ERROR"),""), "")</f>
        <v/>
      </c>
      <c r="AE128" s="3" t="str">
        <f>IF($A128="ADD",IF(NOT(ISBLANK(AD128)),_xlfn.XLOOKUP(AD128,ud_pathway_purpose[lookupValue],ud_pathway_purpose[lookupKey],"ERROR"),""), "")</f>
        <v/>
      </c>
      <c r="AF128" s="7"/>
      <c r="AH128" s="3" t="str">
        <f>IF($A128="ADD",IF(NOT(ISBLANK(AG128)),_xlfn.XLOOKUP(AG128,ud_pavement_material_type[lookupValue],ud_pavement_material_type[lookupKey],"ERROR"),""), "")</f>
        <v/>
      </c>
      <c r="AI128" s="7"/>
      <c r="AK128" s="3" t="str">
        <f>IF($A128="ADD",IF(NOT(ISBLANK(AJ128)),_xlfn.XLOOKUP(AJ128,ud_pathway_surface_material[lookupValue],ud_pathway_surface_material[lookupKey],"ERROR"),""), "")</f>
        <v/>
      </c>
      <c r="AM128" s="3" t="str">
        <f>IF($A128="ADD",IF(NOT(ISBLANK(AL128)),_xlfn.XLOOKUP(AL128,ud_chip_grade[lookupValue],ud_chip_grade[lookupKey],"ERROR"),""), "")</f>
        <v/>
      </c>
      <c r="AP128" s="3" t="str">
        <f>IF($A128="ADD",IF(NOT(ISBLANK(AO128)),_xlfn.XLOOKUP(AO128,ud_chip_grade[lookupValue],ud_chip_grade[lookupKey],"ERROR"),""), "")</f>
        <v/>
      </c>
      <c r="AR128" s="3" t="str">
        <f>IF($A128="ADD",IF(NOT(ISBLANK(AQ128)),_xlfn.XLOOKUP(AQ128,ud_mix_designation_number[lookupValue],ud_mix_designation_number[lookupKey],"ERROR"),""), "")</f>
        <v/>
      </c>
      <c r="AU128" s="3" t="str">
        <f>IF($A128="ADD",IF(NOT(ISBLANK(AT128)),_xlfn.XLOOKUP(AT128,ud_surface_binder_type[lookupValue],ud_surface_binder_type[lookupKey],"ERROR"),""), "")</f>
        <v/>
      </c>
      <c r="AZ128" s="7"/>
      <c r="BA128" s="4" t="str">
        <f t="shared" ca="1" si="15"/>
        <v/>
      </c>
      <c r="BB128" s="4"/>
      <c r="BC128" s="3" t="str">
        <f t="shared" si="16"/>
        <v/>
      </c>
      <c r="BD128" s="3" t="str">
        <f>IF($A128="","",IF((AND($A128="ADD",OR(BC128="",BC128="In Use"))),"5",(_xlfn.XLOOKUP(BC128,ud_asset_status[lookupValue],ud_asset_status[lookupKey],""))))</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IF($A129="ADD",IF(NOT(ISBLANK(Z129)),_xlfn.XLOOKUP(Z129,ud_pathway_type[lookupValue],ud_pathway_type[lookupKey],"ERROR"),""), "")</f>
        <v/>
      </c>
      <c r="AC129" s="3" t="str">
        <f>IF($A129="ADD",IF(NOT(ISBLANK(AB129)),_xlfn.XLOOKUP(AB129,ud_pathway_position[lookupValue],ud_pathway_position[lookupKey],"ERROR"),""), "")</f>
        <v/>
      </c>
      <c r="AE129" s="3" t="str">
        <f>IF($A129="ADD",IF(NOT(ISBLANK(AD129)),_xlfn.XLOOKUP(AD129,ud_pathway_purpose[lookupValue],ud_pathway_purpose[lookupKey],"ERROR"),""), "")</f>
        <v/>
      </c>
      <c r="AF129" s="7"/>
      <c r="AH129" s="3" t="str">
        <f>IF($A129="ADD",IF(NOT(ISBLANK(AG129)),_xlfn.XLOOKUP(AG129,ud_pavement_material_type[lookupValue],ud_pavement_material_type[lookupKey],"ERROR"),""), "")</f>
        <v/>
      </c>
      <c r="AI129" s="7"/>
      <c r="AK129" s="3" t="str">
        <f>IF($A129="ADD",IF(NOT(ISBLANK(AJ129)),_xlfn.XLOOKUP(AJ129,ud_pathway_surface_material[lookupValue],ud_pathway_surface_material[lookupKey],"ERROR"),""), "")</f>
        <v/>
      </c>
      <c r="AM129" s="3" t="str">
        <f>IF($A129="ADD",IF(NOT(ISBLANK(AL129)),_xlfn.XLOOKUP(AL129,ud_chip_grade[lookupValue],ud_chip_grade[lookupKey],"ERROR"),""), "")</f>
        <v/>
      </c>
      <c r="AP129" s="3" t="str">
        <f>IF($A129="ADD",IF(NOT(ISBLANK(AO129)),_xlfn.XLOOKUP(AO129,ud_chip_grade[lookupValue],ud_chip_grade[lookupKey],"ERROR"),""), "")</f>
        <v/>
      </c>
      <c r="AR129" s="3" t="str">
        <f>IF($A129="ADD",IF(NOT(ISBLANK(AQ129)),_xlfn.XLOOKUP(AQ129,ud_mix_designation_number[lookupValue],ud_mix_designation_number[lookupKey],"ERROR"),""), "")</f>
        <v/>
      </c>
      <c r="AU129" s="3" t="str">
        <f>IF($A129="ADD",IF(NOT(ISBLANK(AT129)),_xlfn.XLOOKUP(AT129,ud_surface_binder_type[lookupValue],ud_surface_binder_type[lookupKey],"ERROR"),""), "")</f>
        <v/>
      </c>
      <c r="AZ129" s="7"/>
      <c r="BA129" s="4" t="str">
        <f t="shared" ca="1" si="15"/>
        <v/>
      </c>
      <c r="BB129" s="4"/>
      <c r="BC129" s="3" t="str">
        <f t="shared" si="16"/>
        <v/>
      </c>
      <c r="BD129" s="3" t="str">
        <f>IF($A129="","",IF((AND($A129="ADD",OR(BC129="",BC129="In Use"))),"5",(_xlfn.XLOOKUP(BC129,ud_asset_status[lookupValue],ud_asset_status[lookupKey],""))))</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IF($A130="ADD",IF(NOT(ISBLANK(Z130)),_xlfn.XLOOKUP(Z130,ud_pathway_type[lookupValue],ud_pathway_type[lookupKey],"ERROR"),""), "")</f>
        <v/>
      </c>
      <c r="AC130" s="3" t="str">
        <f>IF($A130="ADD",IF(NOT(ISBLANK(AB130)),_xlfn.XLOOKUP(AB130,ud_pathway_position[lookupValue],ud_pathway_position[lookupKey],"ERROR"),""), "")</f>
        <v/>
      </c>
      <c r="AE130" s="3" t="str">
        <f>IF($A130="ADD",IF(NOT(ISBLANK(AD130)),_xlfn.XLOOKUP(AD130,ud_pathway_purpose[lookupValue],ud_pathway_purpose[lookupKey],"ERROR"),""), "")</f>
        <v/>
      </c>
      <c r="AF130" s="7"/>
      <c r="AH130" s="3" t="str">
        <f>IF($A130="ADD",IF(NOT(ISBLANK(AG130)),_xlfn.XLOOKUP(AG130,ud_pavement_material_type[lookupValue],ud_pavement_material_type[lookupKey],"ERROR"),""), "")</f>
        <v/>
      </c>
      <c r="AI130" s="7"/>
      <c r="AK130" s="3" t="str">
        <f>IF($A130="ADD",IF(NOT(ISBLANK(AJ130)),_xlfn.XLOOKUP(AJ130,ud_pathway_surface_material[lookupValue],ud_pathway_surface_material[lookupKey],"ERROR"),""), "")</f>
        <v/>
      </c>
      <c r="AM130" s="3" t="str">
        <f>IF($A130="ADD",IF(NOT(ISBLANK(AL130)),_xlfn.XLOOKUP(AL130,ud_chip_grade[lookupValue],ud_chip_grade[lookupKey],"ERROR"),""), "")</f>
        <v/>
      </c>
      <c r="AP130" s="3" t="str">
        <f>IF($A130="ADD",IF(NOT(ISBLANK(AO130)),_xlfn.XLOOKUP(AO130,ud_chip_grade[lookupValue],ud_chip_grade[lookupKey],"ERROR"),""), "")</f>
        <v/>
      </c>
      <c r="AR130" s="3" t="str">
        <f>IF($A130="ADD",IF(NOT(ISBLANK(AQ130)),_xlfn.XLOOKUP(AQ130,ud_mix_designation_number[lookupValue],ud_mix_designation_number[lookupKey],"ERROR"),""), "")</f>
        <v/>
      </c>
      <c r="AU130" s="3" t="str">
        <f>IF($A130="ADD",IF(NOT(ISBLANK(AT130)),_xlfn.XLOOKUP(AT130,ud_surface_binder_type[lookupValue],ud_surface_binder_type[lookupKey],"ERROR"),""), "")</f>
        <v/>
      </c>
      <c r="AZ130" s="7"/>
      <c r="BA130" s="4" t="str">
        <f t="shared" ca="1" si="15"/>
        <v/>
      </c>
      <c r="BB130" s="4"/>
      <c r="BC130" s="3" t="str">
        <f t="shared" si="16"/>
        <v/>
      </c>
      <c r="BD130" s="3" t="str">
        <f>IF($A130="","",IF((AND($A130="ADD",OR(BC130="",BC130="In Use"))),"5",(_xlfn.XLOOKUP(BC130,ud_asset_status[lookupValue],ud_asset_status[lookupKey],""))))</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IF($A131="ADD",IF(NOT(ISBLANK(Z131)),_xlfn.XLOOKUP(Z131,ud_pathway_type[lookupValue],ud_pathway_type[lookupKey],"ERROR"),""), "")</f>
        <v/>
      </c>
      <c r="AC131" s="3" t="str">
        <f>IF($A131="ADD",IF(NOT(ISBLANK(AB131)),_xlfn.XLOOKUP(AB131,ud_pathway_position[lookupValue],ud_pathway_position[lookupKey],"ERROR"),""), "")</f>
        <v/>
      </c>
      <c r="AE131" s="3" t="str">
        <f>IF($A131="ADD",IF(NOT(ISBLANK(AD131)),_xlfn.XLOOKUP(AD131,ud_pathway_purpose[lookupValue],ud_pathway_purpose[lookupKey],"ERROR"),""), "")</f>
        <v/>
      </c>
      <c r="AF131" s="7"/>
      <c r="AH131" s="3" t="str">
        <f>IF($A131="ADD",IF(NOT(ISBLANK(AG131)),_xlfn.XLOOKUP(AG131,ud_pavement_material_type[lookupValue],ud_pavement_material_type[lookupKey],"ERROR"),""), "")</f>
        <v/>
      </c>
      <c r="AI131" s="7"/>
      <c r="AK131" s="3" t="str">
        <f>IF($A131="ADD",IF(NOT(ISBLANK(AJ131)),_xlfn.XLOOKUP(AJ131,ud_pathway_surface_material[lookupValue],ud_pathway_surface_material[lookupKey],"ERROR"),""), "")</f>
        <v/>
      </c>
      <c r="AM131" s="3" t="str">
        <f>IF($A131="ADD",IF(NOT(ISBLANK(AL131)),_xlfn.XLOOKUP(AL131,ud_chip_grade[lookupValue],ud_chip_grade[lookupKey],"ERROR"),""), "")</f>
        <v/>
      </c>
      <c r="AP131" s="3" t="str">
        <f>IF($A131="ADD",IF(NOT(ISBLANK(AO131)),_xlfn.XLOOKUP(AO131,ud_chip_grade[lookupValue],ud_chip_grade[lookupKey],"ERROR"),""), "")</f>
        <v/>
      </c>
      <c r="AR131" s="3" t="str">
        <f>IF($A131="ADD",IF(NOT(ISBLANK(AQ131)),_xlfn.XLOOKUP(AQ131,ud_mix_designation_number[lookupValue],ud_mix_designation_number[lookupKey],"ERROR"),""), "")</f>
        <v/>
      </c>
      <c r="AU131" s="3" t="str">
        <f>IF($A131="ADD",IF(NOT(ISBLANK(AT131)),_xlfn.XLOOKUP(AT131,ud_surface_binder_type[lookupValue],ud_surface_binder_type[lookupKey],"ERROR"),""), "")</f>
        <v/>
      </c>
      <c r="AZ131" s="7"/>
      <c r="BA131" s="4" t="str">
        <f t="shared" ca="1" si="15"/>
        <v/>
      </c>
      <c r="BB131" s="4"/>
      <c r="BC131" s="3" t="str">
        <f t="shared" si="16"/>
        <v/>
      </c>
      <c r="BD131" s="3" t="str">
        <f>IF($A131="","",IF((AND($A131="ADD",OR(BC131="",BC131="In Use"))),"5",(_xlfn.XLOOKUP(BC131,ud_asset_status[lookupValue],ud_asset_status[lookupKey],""))))</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IF($A132="ADD",IF(NOT(ISBLANK(Z132)),_xlfn.XLOOKUP(Z132,ud_pathway_type[lookupValue],ud_pathway_type[lookupKey],"ERROR"),""), "")</f>
        <v/>
      </c>
      <c r="AC132" s="3" t="str">
        <f>IF($A132="ADD",IF(NOT(ISBLANK(AB132)),_xlfn.XLOOKUP(AB132,ud_pathway_position[lookupValue],ud_pathway_position[lookupKey],"ERROR"),""), "")</f>
        <v/>
      </c>
      <c r="AE132" s="3" t="str">
        <f>IF($A132="ADD",IF(NOT(ISBLANK(AD132)),_xlfn.XLOOKUP(AD132,ud_pathway_purpose[lookupValue],ud_pathway_purpose[lookupKey],"ERROR"),""), "")</f>
        <v/>
      </c>
      <c r="AF132" s="7"/>
      <c r="AH132" s="3" t="str">
        <f>IF($A132="ADD",IF(NOT(ISBLANK(AG132)),_xlfn.XLOOKUP(AG132,ud_pavement_material_type[lookupValue],ud_pavement_material_type[lookupKey],"ERROR"),""), "")</f>
        <v/>
      </c>
      <c r="AI132" s="7"/>
      <c r="AK132" s="3" t="str">
        <f>IF($A132="ADD",IF(NOT(ISBLANK(AJ132)),_xlfn.XLOOKUP(AJ132,ud_pathway_surface_material[lookupValue],ud_pathway_surface_material[lookupKey],"ERROR"),""), "")</f>
        <v/>
      </c>
      <c r="AM132" s="3" t="str">
        <f>IF($A132="ADD",IF(NOT(ISBLANK(AL132)),_xlfn.XLOOKUP(AL132,ud_chip_grade[lookupValue],ud_chip_grade[lookupKey],"ERROR"),""), "")</f>
        <v/>
      </c>
      <c r="AP132" s="3" t="str">
        <f>IF($A132="ADD",IF(NOT(ISBLANK(AO132)),_xlfn.XLOOKUP(AO132,ud_chip_grade[lookupValue],ud_chip_grade[lookupKey],"ERROR"),""), "")</f>
        <v/>
      </c>
      <c r="AR132" s="3" t="str">
        <f>IF($A132="ADD",IF(NOT(ISBLANK(AQ132)),_xlfn.XLOOKUP(AQ132,ud_mix_designation_number[lookupValue],ud_mix_designation_number[lookupKey],"ERROR"),""), "")</f>
        <v/>
      </c>
      <c r="AU132" s="3" t="str">
        <f>IF($A132="ADD",IF(NOT(ISBLANK(AT132)),_xlfn.XLOOKUP(AT132,ud_surface_binder_type[lookupValue],ud_surface_binder_type[lookupKey],"ERROR"),""), "")</f>
        <v/>
      </c>
      <c r="AZ132" s="7"/>
      <c r="BA132" s="4" t="str">
        <f t="shared" ca="1" si="15"/>
        <v/>
      </c>
      <c r="BB132" s="4"/>
      <c r="BC132" s="3" t="str">
        <f t="shared" si="16"/>
        <v/>
      </c>
      <c r="BD132" s="3" t="str">
        <f>IF($A132="","",IF((AND($A132="ADD",OR(BC132="",BC132="In Use"))),"5",(_xlfn.XLOOKUP(BC132,ud_asset_status[lookupValue],ud_asset_status[lookupKey],""))))</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IF($A133="ADD",IF(NOT(ISBLANK(Z133)),_xlfn.XLOOKUP(Z133,ud_pathway_type[lookupValue],ud_pathway_type[lookupKey],"ERROR"),""), "")</f>
        <v/>
      </c>
      <c r="AC133" s="3" t="str">
        <f>IF($A133="ADD",IF(NOT(ISBLANK(AB133)),_xlfn.XLOOKUP(AB133,ud_pathway_position[lookupValue],ud_pathway_position[lookupKey],"ERROR"),""), "")</f>
        <v/>
      </c>
      <c r="AE133" s="3" t="str">
        <f>IF($A133="ADD",IF(NOT(ISBLANK(AD133)),_xlfn.XLOOKUP(AD133,ud_pathway_purpose[lookupValue],ud_pathway_purpose[lookupKey],"ERROR"),""), "")</f>
        <v/>
      </c>
      <c r="AF133" s="7"/>
      <c r="AH133" s="3" t="str">
        <f>IF($A133="ADD",IF(NOT(ISBLANK(AG133)),_xlfn.XLOOKUP(AG133,ud_pavement_material_type[lookupValue],ud_pavement_material_type[lookupKey],"ERROR"),""), "")</f>
        <v/>
      </c>
      <c r="AI133" s="7"/>
      <c r="AK133" s="3" t="str">
        <f>IF($A133="ADD",IF(NOT(ISBLANK(AJ133)),_xlfn.XLOOKUP(AJ133,ud_pathway_surface_material[lookupValue],ud_pathway_surface_material[lookupKey],"ERROR"),""), "")</f>
        <v/>
      </c>
      <c r="AM133" s="3" t="str">
        <f>IF($A133="ADD",IF(NOT(ISBLANK(AL133)),_xlfn.XLOOKUP(AL133,ud_chip_grade[lookupValue],ud_chip_grade[lookupKey],"ERROR"),""), "")</f>
        <v/>
      </c>
      <c r="AP133" s="3" t="str">
        <f>IF($A133="ADD",IF(NOT(ISBLANK(AO133)),_xlfn.XLOOKUP(AO133,ud_chip_grade[lookupValue],ud_chip_grade[lookupKey],"ERROR"),""), "")</f>
        <v/>
      </c>
      <c r="AR133" s="3" t="str">
        <f>IF($A133="ADD",IF(NOT(ISBLANK(AQ133)),_xlfn.XLOOKUP(AQ133,ud_mix_designation_number[lookupValue],ud_mix_designation_number[lookupKey],"ERROR"),""), "")</f>
        <v/>
      </c>
      <c r="AU133" s="3" t="str">
        <f>IF($A133="ADD",IF(NOT(ISBLANK(AT133)),_xlfn.XLOOKUP(AT133,ud_surface_binder_type[lookupValue],ud_surface_binder_type[lookupKey],"ERROR"),""), "")</f>
        <v/>
      </c>
      <c r="AZ133" s="7"/>
      <c r="BA133" s="4" t="str">
        <f t="shared" ca="1" si="15"/>
        <v/>
      </c>
      <c r="BB133" s="4"/>
      <c r="BC133" s="3" t="str">
        <f t="shared" si="16"/>
        <v/>
      </c>
      <c r="BD133" s="3" t="str">
        <f>IF($A133="","",IF((AND($A133="ADD",OR(BC133="",BC133="In Use"))),"5",(_xlfn.XLOOKUP(BC133,ud_asset_status[lookupValue],ud_asset_status[lookupKey],""))))</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IF($A134="ADD",IF(NOT(ISBLANK(Z134)),_xlfn.XLOOKUP(Z134,ud_pathway_type[lookupValue],ud_pathway_type[lookupKey],"ERROR"),""), "")</f>
        <v/>
      </c>
      <c r="AC134" s="3" t="str">
        <f>IF($A134="ADD",IF(NOT(ISBLANK(AB134)),_xlfn.XLOOKUP(AB134,ud_pathway_position[lookupValue],ud_pathway_position[lookupKey],"ERROR"),""), "")</f>
        <v/>
      </c>
      <c r="AE134" s="3" t="str">
        <f>IF($A134="ADD",IF(NOT(ISBLANK(AD134)),_xlfn.XLOOKUP(AD134,ud_pathway_purpose[lookupValue],ud_pathway_purpose[lookupKey],"ERROR"),""), "")</f>
        <v/>
      </c>
      <c r="AF134" s="7"/>
      <c r="AH134" s="3" t="str">
        <f>IF($A134="ADD",IF(NOT(ISBLANK(AG134)),_xlfn.XLOOKUP(AG134,ud_pavement_material_type[lookupValue],ud_pavement_material_type[lookupKey],"ERROR"),""), "")</f>
        <v/>
      </c>
      <c r="AI134" s="7"/>
      <c r="AK134" s="3" t="str">
        <f>IF($A134="ADD",IF(NOT(ISBLANK(AJ134)),_xlfn.XLOOKUP(AJ134,ud_pathway_surface_material[lookupValue],ud_pathway_surface_material[lookupKey],"ERROR"),""), "")</f>
        <v/>
      </c>
      <c r="AM134" s="3" t="str">
        <f>IF($A134="ADD",IF(NOT(ISBLANK(AL134)),_xlfn.XLOOKUP(AL134,ud_chip_grade[lookupValue],ud_chip_grade[lookupKey],"ERROR"),""), "")</f>
        <v/>
      </c>
      <c r="AP134" s="3" t="str">
        <f>IF($A134="ADD",IF(NOT(ISBLANK(AO134)),_xlfn.XLOOKUP(AO134,ud_chip_grade[lookupValue],ud_chip_grade[lookupKey],"ERROR"),""), "")</f>
        <v/>
      </c>
      <c r="AR134" s="3" t="str">
        <f>IF($A134="ADD",IF(NOT(ISBLANK(AQ134)),_xlfn.XLOOKUP(AQ134,ud_mix_designation_number[lookupValue],ud_mix_designation_number[lookupKey],"ERROR"),""), "")</f>
        <v/>
      </c>
      <c r="AU134" s="3" t="str">
        <f>IF($A134="ADD",IF(NOT(ISBLANK(AT134)),_xlfn.XLOOKUP(AT134,ud_surface_binder_type[lookupValue],ud_surface_binder_type[lookupKey],"ERROR"),""), "")</f>
        <v/>
      </c>
      <c r="AZ134" s="7"/>
      <c r="BA134" s="4" t="str">
        <f t="shared" ca="1" si="15"/>
        <v/>
      </c>
      <c r="BB134" s="4"/>
      <c r="BC134" s="3" t="str">
        <f t="shared" si="16"/>
        <v/>
      </c>
      <c r="BD134" s="3" t="str">
        <f>IF($A134="","",IF((AND($A134="ADD",OR(BC134="",BC134="In Use"))),"5",(_xlfn.XLOOKUP(BC134,ud_asset_status[lookupValue],ud_asset_status[lookupKey],""))))</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IF($A135="ADD",IF(NOT(ISBLANK(Z135)),_xlfn.XLOOKUP(Z135,ud_pathway_type[lookupValue],ud_pathway_type[lookupKey],"ERROR"),""), "")</f>
        <v/>
      </c>
      <c r="AC135" s="3" t="str">
        <f>IF($A135="ADD",IF(NOT(ISBLANK(AB135)),_xlfn.XLOOKUP(AB135,ud_pathway_position[lookupValue],ud_pathway_position[lookupKey],"ERROR"),""), "")</f>
        <v/>
      </c>
      <c r="AE135" s="3" t="str">
        <f>IF($A135="ADD",IF(NOT(ISBLANK(AD135)),_xlfn.XLOOKUP(AD135,ud_pathway_purpose[lookupValue],ud_pathway_purpose[lookupKey],"ERROR"),""), "")</f>
        <v/>
      </c>
      <c r="AF135" s="7"/>
      <c r="AH135" s="3" t="str">
        <f>IF($A135="ADD",IF(NOT(ISBLANK(AG135)),_xlfn.XLOOKUP(AG135,ud_pavement_material_type[lookupValue],ud_pavement_material_type[lookupKey],"ERROR"),""), "")</f>
        <v/>
      </c>
      <c r="AI135" s="7"/>
      <c r="AK135" s="3" t="str">
        <f>IF($A135="ADD",IF(NOT(ISBLANK(AJ135)),_xlfn.XLOOKUP(AJ135,ud_pathway_surface_material[lookupValue],ud_pathway_surface_material[lookupKey],"ERROR"),""), "")</f>
        <v/>
      </c>
      <c r="AM135" s="3" t="str">
        <f>IF($A135="ADD",IF(NOT(ISBLANK(AL135)),_xlfn.XLOOKUP(AL135,ud_chip_grade[lookupValue],ud_chip_grade[lookupKey],"ERROR"),""), "")</f>
        <v/>
      </c>
      <c r="AP135" s="3" t="str">
        <f>IF($A135="ADD",IF(NOT(ISBLANK(AO135)),_xlfn.XLOOKUP(AO135,ud_chip_grade[lookupValue],ud_chip_grade[lookupKey],"ERROR"),""), "")</f>
        <v/>
      </c>
      <c r="AR135" s="3" t="str">
        <f>IF($A135="ADD",IF(NOT(ISBLANK(AQ135)),_xlfn.XLOOKUP(AQ135,ud_mix_designation_number[lookupValue],ud_mix_designation_number[lookupKey],"ERROR"),""), "")</f>
        <v/>
      </c>
      <c r="AU135" s="3" t="str">
        <f>IF($A135="ADD",IF(NOT(ISBLANK(AT135)),_xlfn.XLOOKUP(AT135,ud_surface_binder_type[lookupValue],ud_surface_binder_type[lookupKey],"ERROR"),""), "")</f>
        <v/>
      </c>
      <c r="AZ135" s="7"/>
      <c r="BA135" s="4" t="str">
        <f t="shared" ca="1" si="15"/>
        <v/>
      </c>
      <c r="BB135" s="4"/>
      <c r="BC135" s="3" t="str">
        <f t="shared" si="16"/>
        <v/>
      </c>
      <c r="BD135" s="3" t="str">
        <f>IF($A135="","",IF((AND($A135="ADD",OR(BC135="",BC135="In Use"))),"5",(_xlfn.XLOOKUP(BC135,ud_asset_status[lookupValue],ud_asset_status[lookupKey],""))))</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IF($A136="ADD",IF(NOT(ISBLANK(Z136)),_xlfn.XLOOKUP(Z136,ud_pathway_type[lookupValue],ud_pathway_type[lookupKey],"ERROR"),""), "")</f>
        <v/>
      </c>
      <c r="AC136" s="3" t="str">
        <f>IF($A136="ADD",IF(NOT(ISBLANK(AB136)),_xlfn.XLOOKUP(AB136,ud_pathway_position[lookupValue],ud_pathway_position[lookupKey],"ERROR"),""), "")</f>
        <v/>
      </c>
      <c r="AE136" s="3" t="str">
        <f>IF($A136="ADD",IF(NOT(ISBLANK(AD136)),_xlfn.XLOOKUP(AD136,ud_pathway_purpose[lookupValue],ud_pathway_purpose[lookupKey],"ERROR"),""), "")</f>
        <v/>
      </c>
      <c r="AF136" s="7"/>
      <c r="AH136" s="3" t="str">
        <f>IF($A136="ADD",IF(NOT(ISBLANK(AG136)),_xlfn.XLOOKUP(AG136,ud_pavement_material_type[lookupValue],ud_pavement_material_type[lookupKey],"ERROR"),""), "")</f>
        <v/>
      </c>
      <c r="AI136" s="7"/>
      <c r="AK136" s="3" t="str">
        <f>IF($A136="ADD",IF(NOT(ISBLANK(AJ136)),_xlfn.XLOOKUP(AJ136,ud_pathway_surface_material[lookupValue],ud_pathway_surface_material[lookupKey],"ERROR"),""), "")</f>
        <v/>
      </c>
      <c r="AM136" s="3" t="str">
        <f>IF($A136="ADD",IF(NOT(ISBLANK(AL136)),_xlfn.XLOOKUP(AL136,ud_chip_grade[lookupValue],ud_chip_grade[lookupKey],"ERROR"),""), "")</f>
        <v/>
      </c>
      <c r="AP136" s="3" t="str">
        <f>IF($A136="ADD",IF(NOT(ISBLANK(AO136)),_xlfn.XLOOKUP(AO136,ud_chip_grade[lookupValue],ud_chip_grade[lookupKey],"ERROR"),""), "")</f>
        <v/>
      </c>
      <c r="AR136" s="3" t="str">
        <f>IF($A136="ADD",IF(NOT(ISBLANK(AQ136)),_xlfn.XLOOKUP(AQ136,ud_mix_designation_number[lookupValue],ud_mix_designation_number[lookupKey],"ERROR"),""), "")</f>
        <v/>
      </c>
      <c r="AU136" s="3" t="str">
        <f>IF($A136="ADD",IF(NOT(ISBLANK(AT136)),_xlfn.XLOOKUP(AT136,ud_surface_binder_type[lookupValue],ud_surface_binder_type[lookupKey],"ERROR"),""), "")</f>
        <v/>
      </c>
      <c r="AZ136" s="7"/>
      <c r="BA136" s="4" t="str">
        <f t="shared" ca="1" si="15"/>
        <v/>
      </c>
      <c r="BB136" s="4"/>
      <c r="BC136" s="3" t="str">
        <f t="shared" si="16"/>
        <v/>
      </c>
      <c r="BD136" s="3" t="str">
        <f>IF($A136="","",IF((AND($A136="ADD",OR(BC136="",BC136="In Use"))),"5",(_xlfn.XLOOKUP(BC136,ud_asset_status[lookupValue],ud_asset_status[lookupKey],""))))</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IF($A137="ADD",IF(NOT(ISBLANK(Z137)),_xlfn.XLOOKUP(Z137,ud_pathway_type[lookupValue],ud_pathway_type[lookupKey],"ERROR"),""), "")</f>
        <v/>
      </c>
      <c r="AC137" s="3" t="str">
        <f>IF($A137="ADD",IF(NOT(ISBLANK(AB137)),_xlfn.XLOOKUP(AB137,ud_pathway_position[lookupValue],ud_pathway_position[lookupKey],"ERROR"),""), "")</f>
        <v/>
      </c>
      <c r="AE137" s="3" t="str">
        <f>IF($A137="ADD",IF(NOT(ISBLANK(AD137)),_xlfn.XLOOKUP(AD137,ud_pathway_purpose[lookupValue],ud_pathway_purpose[lookupKey],"ERROR"),""), "")</f>
        <v/>
      </c>
      <c r="AF137" s="7"/>
      <c r="AH137" s="3" t="str">
        <f>IF($A137="ADD",IF(NOT(ISBLANK(AG137)),_xlfn.XLOOKUP(AG137,ud_pavement_material_type[lookupValue],ud_pavement_material_type[lookupKey],"ERROR"),""), "")</f>
        <v/>
      </c>
      <c r="AI137" s="7"/>
      <c r="AK137" s="3" t="str">
        <f>IF($A137="ADD",IF(NOT(ISBLANK(AJ137)),_xlfn.XLOOKUP(AJ137,ud_pathway_surface_material[lookupValue],ud_pathway_surface_material[lookupKey],"ERROR"),""), "")</f>
        <v/>
      </c>
      <c r="AM137" s="3" t="str">
        <f>IF($A137="ADD",IF(NOT(ISBLANK(AL137)),_xlfn.XLOOKUP(AL137,ud_chip_grade[lookupValue],ud_chip_grade[lookupKey],"ERROR"),""), "")</f>
        <v/>
      </c>
      <c r="AP137" s="3" t="str">
        <f>IF($A137="ADD",IF(NOT(ISBLANK(AO137)),_xlfn.XLOOKUP(AO137,ud_chip_grade[lookupValue],ud_chip_grade[lookupKey],"ERROR"),""), "")</f>
        <v/>
      </c>
      <c r="AR137" s="3" t="str">
        <f>IF($A137="ADD",IF(NOT(ISBLANK(AQ137)),_xlfn.XLOOKUP(AQ137,ud_mix_designation_number[lookupValue],ud_mix_designation_number[lookupKey],"ERROR"),""), "")</f>
        <v/>
      </c>
      <c r="AU137" s="3" t="str">
        <f>IF($A137="ADD",IF(NOT(ISBLANK(AT137)),_xlfn.XLOOKUP(AT137,ud_surface_binder_type[lookupValue],ud_surface_binder_type[lookupKey],"ERROR"),""), "")</f>
        <v/>
      </c>
      <c r="AZ137" s="7"/>
      <c r="BA137" s="4" t="str">
        <f t="shared" ca="1" si="15"/>
        <v/>
      </c>
      <c r="BB137" s="4"/>
      <c r="BC137" s="3" t="str">
        <f t="shared" si="16"/>
        <v/>
      </c>
      <c r="BD137" s="3" t="str">
        <f>IF($A137="","",IF((AND($A137="ADD",OR(BC137="",BC137="In Use"))),"5",(_xlfn.XLOOKUP(BC137,ud_asset_status[lookupValue],ud_asset_status[lookupKey],""))))</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IF($A138="ADD",IF(NOT(ISBLANK(Z138)),_xlfn.XLOOKUP(Z138,ud_pathway_type[lookupValue],ud_pathway_type[lookupKey],"ERROR"),""), "")</f>
        <v/>
      </c>
      <c r="AC138" s="3" t="str">
        <f>IF($A138="ADD",IF(NOT(ISBLANK(AB138)),_xlfn.XLOOKUP(AB138,ud_pathway_position[lookupValue],ud_pathway_position[lookupKey],"ERROR"),""), "")</f>
        <v/>
      </c>
      <c r="AE138" s="3" t="str">
        <f>IF($A138="ADD",IF(NOT(ISBLANK(AD138)),_xlfn.XLOOKUP(AD138,ud_pathway_purpose[lookupValue],ud_pathway_purpose[lookupKey],"ERROR"),""), "")</f>
        <v/>
      </c>
      <c r="AF138" s="7"/>
      <c r="AH138" s="3" t="str">
        <f>IF($A138="ADD",IF(NOT(ISBLANK(AG138)),_xlfn.XLOOKUP(AG138,ud_pavement_material_type[lookupValue],ud_pavement_material_type[lookupKey],"ERROR"),""), "")</f>
        <v/>
      </c>
      <c r="AI138" s="7"/>
      <c r="AK138" s="3" t="str">
        <f>IF($A138="ADD",IF(NOT(ISBLANK(AJ138)),_xlfn.XLOOKUP(AJ138,ud_pathway_surface_material[lookupValue],ud_pathway_surface_material[lookupKey],"ERROR"),""), "")</f>
        <v/>
      </c>
      <c r="AM138" s="3" t="str">
        <f>IF($A138="ADD",IF(NOT(ISBLANK(AL138)),_xlfn.XLOOKUP(AL138,ud_chip_grade[lookupValue],ud_chip_grade[lookupKey],"ERROR"),""), "")</f>
        <v/>
      </c>
      <c r="AP138" s="3" t="str">
        <f>IF($A138="ADD",IF(NOT(ISBLANK(AO138)),_xlfn.XLOOKUP(AO138,ud_chip_grade[lookupValue],ud_chip_grade[lookupKey],"ERROR"),""), "")</f>
        <v/>
      </c>
      <c r="AR138" s="3" t="str">
        <f>IF($A138="ADD",IF(NOT(ISBLANK(AQ138)),_xlfn.XLOOKUP(AQ138,ud_mix_designation_number[lookupValue],ud_mix_designation_number[lookupKey],"ERROR"),""), "")</f>
        <v/>
      </c>
      <c r="AU138" s="3" t="str">
        <f>IF($A138="ADD",IF(NOT(ISBLANK(AT138)),_xlfn.XLOOKUP(AT138,ud_surface_binder_type[lookupValue],ud_surface_binder_type[lookupKey],"ERROR"),""), "")</f>
        <v/>
      </c>
      <c r="AZ138" s="7"/>
      <c r="BA138" s="4" t="str">
        <f t="shared" ca="1" si="15"/>
        <v/>
      </c>
      <c r="BB138" s="4"/>
      <c r="BC138" s="3" t="str">
        <f t="shared" si="16"/>
        <v/>
      </c>
      <c r="BD138" s="3" t="str">
        <f>IF($A138="","",IF((AND($A138="ADD",OR(BC138="",BC138="In Use"))),"5",(_xlfn.XLOOKUP(BC138,ud_asset_status[lookupValue],ud_asset_status[lookupKey],""))))</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IF($A139="ADD",IF(NOT(ISBLANK(Z139)),_xlfn.XLOOKUP(Z139,ud_pathway_type[lookupValue],ud_pathway_type[lookupKey],"ERROR"),""), "")</f>
        <v/>
      </c>
      <c r="AC139" s="3" t="str">
        <f>IF($A139="ADD",IF(NOT(ISBLANK(AB139)),_xlfn.XLOOKUP(AB139,ud_pathway_position[lookupValue],ud_pathway_position[lookupKey],"ERROR"),""), "")</f>
        <v/>
      </c>
      <c r="AE139" s="3" t="str">
        <f>IF($A139="ADD",IF(NOT(ISBLANK(AD139)),_xlfn.XLOOKUP(AD139,ud_pathway_purpose[lookupValue],ud_pathway_purpose[lookupKey],"ERROR"),""), "")</f>
        <v/>
      </c>
      <c r="AF139" s="7"/>
      <c r="AH139" s="3" t="str">
        <f>IF($A139="ADD",IF(NOT(ISBLANK(AG139)),_xlfn.XLOOKUP(AG139,ud_pavement_material_type[lookupValue],ud_pavement_material_type[lookupKey],"ERROR"),""), "")</f>
        <v/>
      </c>
      <c r="AI139" s="7"/>
      <c r="AK139" s="3" t="str">
        <f>IF($A139="ADD",IF(NOT(ISBLANK(AJ139)),_xlfn.XLOOKUP(AJ139,ud_pathway_surface_material[lookupValue],ud_pathway_surface_material[lookupKey],"ERROR"),""), "")</f>
        <v/>
      </c>
      <c r="AM139" s="3" t="str">
        <f>IF($A139="ADD",IF(NOT(ISBLANK(AL139)),_xlfn.XLOOKUP(AL139,ud_chip_grade[lookupValue],ud_chip_grade[lookupKey],"ERROR"),""), "")</f>
        <v/>
      </c>
      <c r="AP139" s="3" t="str">
        <f>IF($A139="ADD",IF(NOT(ISBLANK(AO139)),_xlfn.XLOOKUP(AO139,ud_chip_grade[lookupValue],ud_chip_grade[lookupKey],"ERROR"),""), "")</f>
        <v/>
      </c>
      <c r="AR139" s="3" t="str">
        <f>IF($A139="ADD",IF(NOT(ISBLANK(AQ139)),_xlfn.XLOOKUP(AQ139,ud_mix_designation_number[lookupValue],ud_mix_designation_number[lookupKey],"ERROR"),""), "")</f>
        <v/>
      </c>
      <c r="AU139" s="3" t="str">
        <f>IF($A139="ADD",IF(NOT(ISBLANK(AT139)),_xlfn.XLOOKUP(AT139,ud_surface_binder_type[lookupValue],ud_surface_binder_type[lookupKey],"ERROR"),""), "")</f>
        <v/>
      </c>
      <c r="AZ139" s="7"/>
      <c r="BA139" s="4" t="str">
        <f t="shared" ref="BA139:BA202" ca="1" si="27">IF(AZ139&lt;&gt;"", DATEDIF(AZ139, TODAY(),"Y"),"")</f>
        <v/>
      </c>
      <c r="BB139" s="4"/>
      <c r="BC139" s="3" t="str">
        <f t="shared" ref="BC139:BC202" si="28">IF($A139="ADD","In Use","")</f>
        <v/>
      </c>
      <c r="BD139" s="3" t="str">
        <f>IF($A139="","",IF((AND($A139="ADD",OR(BC139="",BC139="In Use"))),"5",(_xlfn.XLOOKUP(BC139,ud_asset_status[lookupValue],ud_asset_status[lookupKey],""))))</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IF(AZ139&lt;&gt;"",AZ139,"")</f>
        <v/>
      </c>
      <c r="BW139" s="8"/>
    </row>
    <row r="140" spans="2:7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IF($A140="ADD",IF(NOT(ISBLANK(Z140)),_xlfn.XLOOKUP(Z140,ud_pathway_type[lookupValue],ud_pathway_type[lookupKey],"ERROR"),""), "")</f>
        <v/>
      </c>
      <c r="AC140" s="3" t="str">
        <f>IF($A140="ADD",IF(NOT(ISBLANK(AB140)),_xlfn.XLOOKUP(AB140,ud_pathway_position[lookupValue],ud_pathway_position[lookupKey],"ERROR"),""), "")</f>
        <v/>
      </c>
      <c r="AE140" s="3" t="str">
        <f>IF($A140="ADD",IF(NOT(ISBLANK(AD140)),_xlfn.XLOOKUP(AD140,ud_pathway_purpose[lookupValue],ud_pathway_purpose[lookupKey],"ERROR"),""), "")</f>
        <v/>
      </c>
      <c r="AF140" s="7"/>
      <c r="AH140" s="3" t="str">
        <f>IF($A140="ADD",IF(NOT(ISBLANK(AG140)),_xlfn.XLOOKUP(AG140,ud_pavement_material_type[lookupValue],ud_pavement_material_type[lookupKey],"ERROR"),""), "")</f>
        <v/>
      </c>
      <c r="AI140" s="7"/>
      <c r="AK140" s="3" t="str">
        <f>IF($A140="ADD",IF(NOT(ISBLANK(AJ140)),_xlfn.XLOOKUP(AJ140,ud_pathway_surface_material[lookupValue],ud_pathway_surface_material[lookupKey],"ERROR"),""), "")</f>
        <v/>
      </c>
      <c r="AM140" s="3" t="str">
        <f>IF($A140="ADD",IF(NOT(ISBLANK(AL140)),_xlfn.XLOOKUP(AL140,ud_chip_grade[lookupValue],ud_chip_grade[lookupKey],"ERROR"),""), "")</f>
        <v/>
      </c>
      <c r="AP140" s="3" t="str">
        <f>IF($A140="ADD",IF(NOT(ISBLANK(AO140)),_xlfn.XLOOKUP(AO140,ud_chip_grade[lookupValue],ud_chip_grade[lookupKey],"ERROR"),""), "")</f>
        <v/>
      </c>
      <c r="AR140" s="3" t="str">
        <f>IF($A140="ADD",IF(NOT(ISBLANK(AQ140)),_xlfn.XLOOKUP(AQ140,ud_mix_designation_number[lookupValue],ud_mix_designation_number[lookupKey],"ERROR"),""), "")</f>
        <v/>
      </c>
      <c r="AU140" s="3" t="str">
        <f>IF($A140="ADD",IF(NOT(ISBLANK(AT140)),_xlfn.XLOOKUP(AT140,ud_surface_binder_type[lookupValue],ud_surface_binder_type[lookupKey],"ERROR"),""), "")</f>
        <v/>
      </c>
      <c r="AZ140" s="7"/>
      <c r="BA140" s="4" t="str">
        <f t="shared" ca="1" si="27"/>
        <v/>
      </c>
      <c r="BB140" s="4"/>
      <c r="BC140" s="3" t="str">
        <f t="shared" si="28"/>
        <v/>
      </c>
      <c r="BD140" s="3" t="str">
        <f>IF($A140="","",IF((AND($A140="ADD",OR(BC140="",BC140="In Use"))),"5",(_xlfn.XLOOKUP(BC140,ud_asset_status[lookupValue],ud_asset_status[lookupKey],""))))</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IF($A141="ADD",IF(NOT(ISBLANK(Z141)),_xlfn.XLOOKUP(Z141,ud_pathway_type[lookupValue],ud_pathway_type[lookupKey],"ERROR"),""), "")</f>
        <v/>
      </c>
      <c r="AC141" s="3" t="str">
        <f>IF($A141="ADD",IF(NOT(ISBLANK(AB141)),_xlfn.XLOOKUP(AB141,ud_pathway_position[lookupValue],ud_pathway_position[lookupKey],"ERROR"),""), "")</f>
        <v/>
      </c>
      <c r="AE141" s="3" t="str">
        <f>IF($A141="ADD",IF(NOT(ISBLANK(AD141)),_xlfn.XLOOKUP(AD141,ud_pathway_purpose[lookupValue],ud_pathway_purpose[lookupKey],"ERROR"),""), "")</f>
        <v/>
      </c>
      <c r="AF141" s="7"/>
      <c r="AH141" s="3" t="str">
        <f>IF($A141="ADD",IF(NOT(ISBLANK(AG141)),_xlfn.XLOOKUP(AG141,ud_pavement_material_type[lookupValue],ud_pavement_material_type[lookupKey],"ERROR"),""), "")</f>
        <v/>
      </c>
      <c r="AI141" s="7"/>
      <c r="AK141" s="3" t="str">
        <f>IF($A141="ADD",IF(NOT(ISBLANK(AJ141)),_xlfn.XLOOKUP(AJ141,ud_pathway_surface_material[lookupValue],ud_pathway_surface_material[lookupKey],"ERROR"),""), "")</f>
        <v/>
      </c>
      <c r="AM141" s="3" t="str">
        <f>IF($A141="ADD",IF(NOT(ISBLANK(AL141)),_xlfn.XLOOKUP(AL141,ud_chip_grade[lookupValue],ud_chip_grade[lookupKey],"ERROR"),""), "")</f>
        <v/>
      </c>
      <c r="AP141" s="3" t="str">
        <f>IF($A141="ADD",IF(NOT(ISBLANK(AO141)),_xlfn.XLOOKUP(AO141,ud_chip_grade[lookupValue],ud_chip_grade[lookupKey],"ERROR"),""), "")</f>
        <v/>
      </c>
      <c r="AR141" s="3" t="str">
        <f>IF($A141="ADD",IF(NOT(ISBLANK(AQ141)),_xlfn.XLOOKUP(AQ141,ud_mix_designation_number[lookupValue],ud_mix_designation_number[lookupKey],"ERROR"),""), "")</f>
        <v/>
      </c>
      <c r="AU141" s="3" t="str">
        <f>IF($A141="ADD",IF(NOT(ISBLANK(AT141)),_xlfn.XLOOKUP(AT141,ud_surface_binder_type[lookupValue],ud_surface_binder_type[lookupKey],"ERROR"),""), "")</f>
        <v/>
      </c>
      <c r="AZ141" s="7"/>
      <c r="BA141" s="4" t="str">
        <f t="shared" ca="1" si="27"/>
        <v/>
      </c>
      <c r="BB141" s="4"/>
      <c r="BC141" s="3" t="str">
        <f t="shared" si="28"/>
        <v/>
      </c>
      <c r="BD141" s="3" t="str">
        <f>IF($A141="","",IF((AND($A141="ADD",OR(BC141="",BC141="In Use"))),"5",(_xlfn.XLOOKUP(BC141,ud_asset_status[lookupValue],ud_asset_status[lookupKey],""))))</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IF($A142="ADD",IF(NOT(ISBLANK(Z142)),_xlfn.XLOOKUP(Z142,ud_pathway_type[lookupValue],ud_pathway_type[lookupKey],"ERROR"),""), "")</f>
        <v/>
      </c>
      <c r="AC142" s="3" t="str">
        <f>IF($A142="ADD",IF(NOT(ISBLANK(AB142)),_xlfn.XLOOKUP(AB142,ud_pathway_position[lookupValue],ud_pathway_position[lookupKey],"ERROR"),""), "")</f>
        <v/>
      </c>
      <c r="AE142" s="3" t="str">
        <f>IF($A142="ADD",IF(NOT(ISBLANK(AD142)),_xlfn.XLOOKUP(AD142,ud_pathway_purpose[lookupValue],ud_pathway_purpose[lookupKey],"ERROR"),""), "")</f>
        <v/>
      </c>
      <c r="AF142" s="7"/>
      <c r="AH142" s="3" t="str">
        <f>IF($A142="ADD",IF(NOT(ISBLANK(AG142)),_xlfn.XLOOKUP(AG142,ud_pavement_material_type[lookupValue],ud_pavement_material_type[lookupKey],"ERROR"),""), "")</f>
        <v/>
      </c>
      <c r="AI142" s="7"/>
      <c r="AK142" s="3" t="str">
        <f>IF($A142="ADD",IF(NOT(ISBLANK(AJ142)),_xlfn.XLOOKUP(AJ142,ud_pathway_surface_material[lookupValue],ud_pathway_surface_material[lookupKey],"ERROR"),""), "")</f>
        <v/>
      </c>
      <c r="AM142" s="3" t="str">
        <f>IF($A142="ADD",IF(NOT(ISBLANK(AL142)),_xlfn.XLOOKUP(AL142,ud_chip_grade[lookupValue],ud_chip_grade[lookupKey],"ERROR"),""), "")</f>
        <v/>
      </c>
      <c r="AP142" s="3" t="str">
        <f>IF($A142="ADD",IF(NOT(ISBLANK(AO142)),_xlfn.XLOOKUP(AO142,ud_chip_grade[lookupValue],ud_chip_grade[lookupKey],"ERROR"),""), "")</f>
        <v/>
      </c>
      <c r="AR142" s="3" t="str">
        <f>IF($A142="ADD",IF(NOT(ISBLANK(AQ142)),_xlfn.XLOOKUP(AQ142,ud_mix_designation_number[lookupValue],ud_mix_designation_number[lookupKey],"ERROR"),""), "")</f>
        <v/>
      </c>
      <c r="AU142" s="3" t="str">
        <f>IF($A142="ADD",IF(NOT(ISBLANK(AT142)),_xlfn.XLOOKUP(AT142,ud_surface_binder_type[lookupValue],ud_surface_binder_type[lookupKey],"ERROR"),""), "")</f>
        <v/>
      </c>
      <c r="AZ142" s="7"/>
      <c r="BA142" s="4" t="str">
        <f t="shared" ca="1" si="27"/>
        <v/>
      </c>
      <c r="BB142" s="4"/>
      <c r="BC142" s="3" t="str">
        <f t="shared" si="28"/>
        <v/>
      </c>
      <c r="BD142" s="3" t="str">
        <f>IF($A142="","",IF((AND($A142="ADD",OR(BC142="",BC142="In Use"))),"5",(_xlfn.XLOOKUP(BC142,ud_asset_status[lookupValue],ud_asset_status[lookupKey],""))))</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IF($A143="ADD",IF(NOT(ISBLANK(Z143)),_xlfn.XLOOKUP(Z143,ud_pathway_type[lookupValue],ud_pathway_type[lookupKey],"ERROR"),""), "")</f>
        <v/>
      </c>
      <c r="AC143" s="3" t="str">
        <f>IF($A143="ADD",IF(NOT(ISBLANK(AB143)),_xlfn.XLOOKUP(AB143,ud_pathway_position[lookupValue],ud_pathway_position[lookupKey],"ERROR"),""), "")</f>
        <v/>
      </c>
      <c r="AE143" s="3" t="str">
        <f>IF($A143="ADD",IF(NOT(ISBLANK(AD143)),_xlfn.XLOOKUP(AD143,ud_pathway_purpose[lookupValue],ud_pathway_purpose[lookupKey],"ERROR"),""), "")</f>
        <v/>
      </c>
      <c r="AF143" s="7"/>
      <c r="AH143" s="3" t="str">
        <f>IF($A143="ADD",IF(NOT(ISBLANK(AG143)),_xlfn.XLOOKUP(AG143,ud_pavement_material_type[lookupValue],ud_pavement_material_type[lookupKey],"ERROR"),""), "")</f>
        <v/>
      </c>
      <c r="AI143" s="7"/>
      <c r="AK143" s="3" t="str">
        <f>IF($A143="ADD",IF(NOT(ISBLANK(AJ143)),_xlfn.XLOOKUP(AJ143,ud_pathway_surface_material[lookupValue],ud_pathway_surface_material[lookupKey],"ERROR"),""), "")</f>
        <v/>
      </c>
      <c r="AM143" s="3" t="str">
        <f>IF($A143="ADD",IF(NOT(ISBLANK(AL143)),_xlfn.XLOOKUP(AL143,ud_chip_grade[lookupValue],ud_chip_grade[lookupKey],"ERROR"),""), "")</f>
        <v/>
      </c>
      <c r="AP143" s="3" t="str">
        <f>IF($A143="ADD",IF(NOT(ISBLANK(AO143)),_xlfn.XLOOKUP(AO143,ud_chip_grade[lookupValue],ud_chip_grade[lookupKey],"ERROR"),""), "")</f>
        <v/>
      </c>
      <c r="AR143" s="3" t="str">
        <f>IF($A143="ADD",IF(NOT(ISBLANK(AQ143)),_xlfn.XLOOKUP(AQ143,ud_mix_designation_number[lookupValue],ud_mix_designation_number[lookupKey],"ERROR"),""), "")</f>
        <v/>
      </c>
      <c r="AU143" s="3" t="str">
        <f>IF($A143="ADD",IF(NOT(ISBLANK(AT143)),_xlfn.XLOOKUP(AT143,ud_surface_binder_type[lookupValue],ud_surface_binder_type[lookupKey],"ERROR"),""), "")</f>
        <v/>
      </c>
      <c r="AZ143" s="7"/>
      <c r="BA143" s="4" t="str">
        <f t="shared" ca="1" si="27"/>
        <v/>
      </c>
      <c r="BB143" s="4"/>
      <c r="BC143" s="3" t="str">
        <f t="shared" si="28"/>
        <v/>
      </c>
      <c r="BD143" s="3" t="str">
        <f>IF($A143="","",IF((AND($A143="ADD",OR(BC143="",BC143="In Use"))),"5",(_xlfn.XLOOKUP(BC143,ud_asset_status[lookupValue],ud_asset_status[lookupKey],""))))</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IF($A144="ADD",IF(NOT(ISBLANK(Z144)),_xlfn.XLOOKUP(Z144,ud_pathway_type[lookupValue],ud_pathway_type[lookupKey],"ERROR"),""), "")</f>
        <v/>
      </c>
      <c r="AC144" s="3" t="str">
        <f>IF($A144="ADD",IF(NOT(ISBLANK(AB144)),_xlfn.XLOOKUP(AB144,ud_pathway_position[lookupValue],ud_pathway_position[lookupKey],"ERROR"),""), "")</f>
        <v/>
      </c>
      <c r="AE144" s="3" t="str">
        <f>IF($A144="ADD",IF(NOT(ISBLANK(AD144)),_xlfn.XLOOKUP(AD144,ud_pathway_purpose[lookupValue],ud_pathway_purpose[lookupKey],"ERROR"),""), "")</f>
        <v/>
      </c>
      <c r="AF144" s="7"/>
      <c r="AH144" s="3" t="str">
        <f>IF($A144="ADD",IF(NOT(ISBLANK(AG144)),_xlfn.XLOOKUP(AG144,ud_pavement_material_type[lookupValue],ud_pavement_material_type[lookupKey],"ERROR"),""), "")</f>
        <v/>
      </c>
      <c r="AI144" s="7"/>
      <c r="AK144" s="3" t="str">
        <f>IF($A144="ADD",IF(NOT(ISBLANK(AJ144)),_xlfn.XLOOKUP(AJ144,ud_pathway_surface_material[lookupValue],ud_pathway_surface_material[lookupKey],"ERROR"),""), "")</f>
        <v/>
      </c>
      <c r="AM144" s="3" t="str">
        <f>IF($A144="ADD",IF(NOT(ISBLANK(AL144)),_xlfn.XLOOKUP(AL144,ud_chip_grade[lookupValue],ud_chip_grade[lookupKey],"ERROR"),""), "")</f>
        <v/>
      </c>
      <c r="AP144" s="3" t="str">
        <f>IF($A144="ADD",IF(NOT(ISBLANK(AO144)),_xlfn.XLOOKUP(AO144,ud_chip_grade[lookupValue],ud_chip_grade[lookupKey],"ERROR"),""), "")</f>
        <v/>
      </c>
      <c r="AR144" s="3" t="str">
        <f>IF($A144="ADD",IF(NOT(ISBLANK(AQ144)),_xlfn.XLOOKUP(AQ144,ud_mix_designation_number[lookupValue],ud_mix_designation_number[lookupKey],"ERROR"),""), "")</f>
        <v/>
      </c>
      <c r="AU144" s="3" t="str">
        <f>IF($A144="ADD",IF(NOT(ISBLANK(AT144)),_xlfn.XLOOKUP(AT144,ud_surface_binder_type[lookupValue],ud_surface_binder_type[lookupKey],"ERROR"),""), "")</f>
        <v/>
      </c>
      <c r="AZ144" s="7"/>
      <c r="BA144" s="4" t="str">
        <f t="shared" ca="1" si="27"/>
        <v/>
      </c>
      <c r="BB144" s="4"/>
      <c r="BC144" s="3" t="str">
        <f t="shared" si="28"/>
        <v/>
      </c>
      <c r="BD144" s="3" t="str">
        <f>IF($A144="","",IF((AND($A144="ADD",OR(BC144="",BC144="In Use"))),"5",(_xlfn.XLOOKUP(BC144,ud_asset_status[lookupValue],ud_asset_status[lookupKey],""))))</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IF($A145="ADD",IF(NOT(ISBLANK(Z145)),_xlfn.XLOOKUP(Z145,ud_pathway_type[lookupValue],ud_pathway_type[lookupKey],"ERROR"),""), "")</f>
        <v/>
      </c>
      <c r="AC145" s="3" t="str">
        <f>IF($A145="ADD",IF(NOT(ISBLANK(AB145)),_xlfn.XLOOKUP(AB145,ud_pathway_position[lookupValue],ud_pathway_position[lookupKey],"ERROR"),""), "")</f>
        <v/>
      </c>
      <c r="AE145" s="3" t="str">
        <f>IF($A145="ADD",IF(NOT(ISBLANK(AD145)),_xlfn.XLOOKUP(AD145,ud_pathway_purpose[lookupValue],ud_pathway_purpose[lookupKey],"ERROR"),""), "")</f>
        <v/>
      </c>
      <c r="AF145" s="7"/>
      <c r="AH145" s="3" t="str">
        <f>IF($A145="ADD",IF(NOT(ISBLANK(AG145)),_xlfn.XLOOKUP(AG145,ud_pavement_material_type[lookupValue],ud_pavement_material_type[lookupKey],"ERROR"),""), "")</f>
        <v/>
      </c>
      <c r="AI145" s="7"/>
      <c r="AK145" s="3" t="str">
        <f>IF($A145="ADD",IF(NOT(ISBLANK(AJ145)),_xlfn.XLOOKUP(AJ145,ud_pathway_surface_material[lookupValue],ud_pathway_surface_material[lookupKey],"ERROR"),""), "")</f>
        <v/>
      </c>
      <c r="AM145" s="3" t="str">
        <f>IF($A145="ADD",IF(NOT(ISBLANK(AL145)),_xlfn.XLOOKUP(AL145,ud_chip_grade[lookupValue],ud_chip_grade[lookupKey],"ERROR"),""), "")</f>
        <v/>
      </c>
      <c r="AP145" s="3" t="str">
        <f>IF($A145="ADD",IF(NOT(ISBLANK(AO145)),_xlfn.XLOOKUP(AO145,ud_chip_grade[lookupValue],ud_chip_grade[lookupKey],"ERROR"),""), "")</f>
        <v/>
      </c>
      <c r="AR145" s="3" t="str">
        <f>IF($A145="ADD",IF(NOT(ISBLANK(AQ145)),_xlfn.XLOOKUP(AQ145,ud_mix_designation_number[lookupValue],ud_mix_designation_number[lookupKey],"ERROR"),""), "")</f>
        <v/>
      </c>
      <c r="AU145" s="3" t="str">
        <f>IF($A145="ADD",IF(NOT(ISBLANK(AT145)),_xlfn.XLOOKUP(AT145,ud_surface_binder_type[lookupValue],ud_surface_binder_type[lookupKey],"ERROR"),""), "")</f>
        <v/>
      </c>
      <c r="AZ145" s="7"/>
      <c r="BA145" s="4" t="str">
        <f t="shared" ca="1" si="27"/>
        <v/>
      </c>
      <c r="BB145" s="4"/>
      <c r="BC145" s="3" t="str">
        <f t="shared" si="28"/>
        <v/>
      </c>
      <c r="BD145" s="3" t="str">
        <f>IF($A145="","",IF((AND($A145="ADD",OR(BC145="",BC145="In Use"))),"5",(_xlfn.XLOOKUP(BC145,ud_asset_status[lookupValue],ud_asset_status[lookupKey],""))))</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IF($A146="ADD",IF(NOT(ISBLANK(Z146)),_xlfn.XLOOKUP(Z146,ud_pathway_type[lookupValue],ud_pathway_type[lookupKey],"ERROR"),""), "")</f>
        <v/>
      </c>
      <c r="AC146" s="3" t="str">
        <f>IF($A146="ADD",IF(NOT(ISBLANK(AB146)),_xlfn.XLOOKUP(AB146,ud_pathway_position[lookupValue],ud_pathway_position[lookupKey],"ERROR"),""), "")</f>
        <v/>
      </c>
      <c r="AE146" s="3" t="str">
        <f>IF($A146="ADD",IF(NOT(ISBLANK(AD146)),_xlfn.XLOOKUP(AD146,ud_pathway_purpose[lookupValue],ud_pathway_purpose[lookupKey],"ERROR"),""), "")</f>
        <v/>
      </c>
      <c r="AF146" s="7"/>
      <c r="AH146" s="3" t="str">
        <f>IF($A146="ADD",IF(NOT(ISBLANK(AG146)),_xlfn.XLOOKUP(AG146,ud_pavement_material_type[lookupValue],ud_pavement_material_type[lookupKey],"ERROR"),""), "")</f>
        <v/>
      </c>
      <c r="AI146" s="7"/>
      <c r="AK146" s="3" t="str">
        <f>IF($A146="ADD",IF(NOT(ISBLANK(AJ146)),_xlfn.XLOOKUP(AJ146,ud_pathway_surface_material[lookupValue],ud_pathway_surface_material[lookupKey],"ERROR"),""), "")</f>
        <v/>
      </c>
      <c r="AM146" s="3" t="str">
        <f>IF($A146="ADD",IF(NOT(ISBLANK(AL146)),_xlfn.XLOOKUP(AL146,ud_chip_grade[lookupValue],ud_chip_grade[lookupKey],"ERROR"),""), "")</f>
        <v/>
      </c>
      <c r="AP146" s="3" t="str">
        <f>IF($A146="ADD",IF(NOT(ISBLANK(AO146)),_xlfn.XLOOKUP(AO146,ud_chip_grade[lookupValue],ud_chip_grade[lookupKey],"ERROR"),""), "")</f>
        <v/>
      </c>
      <c r="AR146" s="3" t="str">
        <f>IF($A146="ADD",IF(NOT(ISBLANK(AQ146)),_xlfn.XLOOKUP(AQ146,ud_mix_designation_number[lookupValue],ud_mix_designation_number[lookupKey],"ERROR"),""), "")</f>
        <v/>
      </c>
      <c r="AU146" s="3" t="str">
        <f>IF($A146="ADD",IF(NOT(ISBLANK(AT146)),_xlfn.XLOOKUP(AT146,ud_surface_binder_type[lookupValue],ud_surface_binder_type[lookupKey],"ERROR"),""), "")</f>
        <v/>
      </c>
      <c r="AZ146" s="7"/>
      <c r="BA146" s="4" t="str">
        <f t="shared" ca="1" si="27"/>
        <v/>
      </c>
      <c r="BB146" s="4"/>
      <c r="BC146" s="3" t="str">
        <f t="shared" si="28"/>
        <v/>
      </c>
      <c r="BD146" s="3" t="str">
        <f>IF($A146="","",IF((AND($A146="ADD",OR(BC146="",BC146="In Use"))),"5",(_xlfn.XLOOKUP(BC146,ud_asset_status[lookupValue],ud_asset_status[lookupKey],""))))</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IF($A147="ADD",IF(NOT(ISBLANK(Z147)),_xlfn.XLOOKUP(Z147,ud_pathway_type[lookupValue],ud_pathway_type[lookupKey],"ERROR"),""), "")</f>
        <v/>
      </c>
      <c r="AC147" s="3" t="str">
        <f>IF($A147="ADD",IF(NOT(ISBLANK(AB147)),_xlfn.XLOOKUP(AB147,ud_pathway_position[lookupValue],ud_pathway_position[lookupKey],"ERROR"),""), "")</f>
        <v/>
      </c>
      <c r="AE147" s="3" t="str">
        <f>IF($A147="ADD",IF(NOT(ISBLANK(AD147)),_xlfn.XLOOKUP(AD147,ud_pathway_purpose[lookupValue],ud_pathway_purpose[lookupKey],"ERROR"),""), "")</f>
        <v/>
      </c>
      <c r="AF147" s="7"/>
      <c r="AH147" s="3" t="str">
        <f>IF($A147="ADD",IF(NOT(ISBLANK(AG147)),_xlfn.XLOOKUP(AG147,ud_pavement_material_type[lookupValue],ud_pavement_material_type[lookupKey],"ERROR"),""), "")</f>
        <v/>
      </c>
      <c r="AI147" s="7"/>
      <c r="AK147" s="3" t="str">
        <f>IF($A147="ADD",IF(NOT(ISBLANK(AJ147)),_xlfn.XLOOKUP(AJ147,ud_pathway_surface_material[lookupValue],ud_pathway_surface_material[lookupKey],"ERROR"),""), "")</f>
        <v/>
      </c>
      <c r="AM147" s="3" t="str">
        <f>IF($A147="ADD",IF(NOT(ISBLANK(AL147)),_xlfn.XLOOKUP(AL147,ud_chip_grade[lookupValue],ud_chip_grade[lookupKey],"ERROR"),""), "")</f>
        <v/>
      </c>
      <c r="AP147" s="3" t="str">
        <f>IF($A147="ADD",IF(NOT(ISBLANK(AO147)),_xlfn.XLOOKUP(AO147,ud_chip_grade[lookupValue],ud_chip_grade[lookupKey],"ERROR"),""), "")</f>
        <v/>
      </c>
      <c r="AR147" s="3" t="str">
        <f>IF($A147="ADD",IF(NOT(ISBLANK(AQ147)),_xlfn.XLOOKUP(AQ147,ud_mix_designation_number[lookupValue],ud_mix_designation_number[lookupKey],"ERROR"),""), "")</f>
        <v/>
      </c>
      <c r="AU147" s="3" t="str">
        <f>IF($A147="ADD",IF(NOT(ISBLANK(AT147)),_xlfn.XLOOKUP(AT147,ud_surface_binder_type[lookupValue],ud_surface_binder_type[lookupKey],"ERROR"),""), "")</f>
        <v/>
      </c>
      <c r="AZ147" s="7"/>
      <c r="BA147" s="4" t="str">
        <f t="shared" ca="1" si="27"/>
        <v/>
      </c>
      <c r="BB147" s="4"/>
      <c r="BC147" s="3" t="str">
        <f t="shared" si="28"/>
        <v/>
      </c>
      <c r="BD147" s="3" t="str">
        <f>IF($A147="","",IF((AND($A147="ADD",OR(BC147="",BC147="In Use"))),"5",(_xlfn.XLOOKUP(BC147,ud_asset_status[lookupValue],ud_asset_status[lookupKey],""))))</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IF($A148="ADD",IF(NOT(ISBLANK(Z148)),_xlfn.XLOOKUP(Z148,ud_pathway_type[lookupValue],ud_pathway_type[lookupKey],"ERROR"),""), "")</f>
        <v/>
      </c>
      <c r="AC148" s="3" t="str">
        <f>IF($A148="ADD",IF(NOT(ISBLANK(AB148)),_xlfn.XLOOKUP(AB148,ud_pathway_position[lookupValue],ud_pathway_position[lookupKey],"ERROR"),""), "")</f>
        <v/>
      </c>
      <c r="AE148" s="3" t="str">
        <f>IF($A148="ADD",IF(NOT(ISBLANK(AD148)),_xlfn.XLOOKUP(AD148,ud_pathway_purpose[lookupValue],ud_pathway_purpose[lookupKey],"ERROR"),""), "")</f>
        <v/>
      </c>
      <c r="AF148" s="7"/>
      <c r="AH148" s="3" t="str">
        <f>IF($A148="ADD",IF(NOT(ISBLANK(AG148)),_xlfn.XLOOKUP(AG148,ud_pavement_material_type[lookupValue],ud_pavement_material_type[lookupKey],"ERROR"),""), "")</f>
        <v/>
      </c>
      <c r="AI148" s="7"/>
      <c r="AK148" s="3" t="str">
        <f>IF($A148="ADD",IF(NOT(ISBLANK(AJ148)),_xlfn.XLOOKUP(AJ148,ud_pathway_surface_material[lookupValue],ud_pathway_surface_material[lookupKey],"ERROR"),""), "")</f>
        <v/>
      </c>
      <c r="AM148" s="3" t="str">
        <f>IF($A148="ADD",IF(NOT(ISBLANK(AL148)),_xlfn.XLOOKUP(AL148,ud_chip_grade[lookupValue],ud_chip_grade[lookupKey],"ERROR"),""), "")</f>
        <v/>
      </c>
      <c r="AP148" s="3" t="str">
        <f>IF($A148="ADD",IF(NOT(ISBLANK(AO148)),_xlfn.XLOOKUP(AO148,ud_chip_grade[lookupValue],ud_chip_grade[lookupKey],"ERROR"),""), "")</f>
        <v/>
      </c>
      <c r="AR148" s="3" t="str">
        <f>IF($A148="ADD",IF(NOT(ISBLANK(AQ148)),_xlfn.XLOOKUP(AQ148,ud_mix_designation_number[lookupValue],ud_mix_designation_number[lookupKey],"ERROR"),""), "")</f>
        <v/>
      </c>
      <c r="AU148" s="3" t="str">
        <f>IF($A148="ADD",IF(NOT(ISBLANK(AT148)),_xlfn.XLOOKUP(AT148,ud_surface_binder_type[lookupValue],ud_surface_binder_type[lookupKey],"ERROR"),""), "")</f>
        <v/>
      </c>
      <c r="AZ148" s="7"/>
      <c r="BA148" s="4" t="str">
        <f t="shared" ca="1" si="27"/>
        <v/>
      </c>
      <c r="BB148" s="4"/>
      <c r="BC148" s="3" t="str">
        <f t="shared" si="28"/>
        <v/>
      </c>
      <c r="BD148" s="3" t="str">
        <f>IF($A148="","",IF((AND($A148="ADD",OR(BC148="",BC148="In Use"))),"5",(_xlfn.XLOOKUP(BC148,ud_asset_status[lookupValue],ud_asset_status[lookupKey],""))))</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IF($A149="ADD",IF(NOT(ISBLANK(Z149)),_xlfn.XLOOKUP(Z149,ud_pathway_type[lookupValue],ud_pathway_type[lookupKey],"ERROR"),""), "")</f>
        <v/>
      </c>
      <c r="AC149" s="3" t="str">
        <f>IF($A149="ADD",IF(NOT(ISBLANK(AB149)),_xlfn.XLOOKUP(AB149,ud_pathway_position[lookupValue],ud_pathway_position[lookupKey],"ERROR"),""), "")</f>
        <v/>
      </c>
      <c r="AE149" s="3" t="str">
        <f>IF($A149="ADD",IF(NOT(ISBLANK(AD149)),_xlfn.XLOOKUP(AD149,ud_pathway_purpose[lookupValue],ud_pathway_purpose[lookupKey],"ERROR"),""), "")</f>
        <v/>
      </c>
      <c r="AF149" s="7"/>
      <c r="AH149" s="3" t="str">
        <f>IF($A149="ADD",IF(NOT(ISBLANK(AG149)),_xlfn.XLOOKUP(AG149,ud_pavement_material_type[lookupValue],ud_pavement_material_type[lookupKey],"ERROR"),""), "")</f>
        <v/>
      </c>
      <c r="AI149" s="7"/>
      <c r="AK149" s="3" t="str">
        <f>IF($A149="ADD",IF(NOT(ISBLANK(AJ149)),_xlfn.XLOOKUP(AJ149,ud_pathway_surface_material[lookupValue],ud_pathway_surface_material[lookupKey],"ERROR"),""), "")</f>
        <v/>
      </c>
      <c r="AM149" s="3" t="str">
        <f>IF($A149="ADD",IF(NOT(ISBLANK(AL149)),_xlfn.XLOOKUP(AL149,ud_chip_grade[lookupValue],ud_chip_grade[lookupKey],"ERROR"),""), "")</f>
        <v/>
      </c>
      <c r="AP149" s="3" t="str">
        <f>IF($A149="ADD",IF(NOT(ISBLANK(AO149)),_xlfn.XLOOKUP(AO149,ud_chip_grade[lookupValue],ud_chip_grade[lookupKey],"ERROR"),""), "")</f>
        <v/>
      </c>
      <c r="AR149" s="3" t="str">
        <f>IF($A149="ADD",IF(NOT(ISBLANK(AQ149)),_xlfn.XLOOKUP(AQ149,ud_mix_designation_number[lookupValue],ud_mix_designation_number[lookupKey],"ERROR"),""), "")</f>
        <v/>
      </c>
      <c r="AU149" s="3" t="str">
        <f>IF($A149="ADD",IF(NOT(ISBLANK(AT149)),_xlfn.XLOOKUP(AT149,ud_surface_binder_type[lookupValue],ud_surface_binder_type[lookupKey],"ERROR"),""), "")</f>
        <v/>
      </c>
      <c r="AZ149" s="7"/>
      <c r="BA149" s="4" t="str">
        <f t="shared" ca="1" si="27"/>
        <v/>
      </c>
      <c r="BB149" s="4"/>
      <c r="BC149" s="3" t="str">
        <f t="shared" si="28"/>
        <v/>
      </c>
      <c r="BD149" s="3" t="str">
        <f>IF($A149="","",IF((AND($A149="ADD",OR(BC149="",BC149="In Use"))),"5",(_xlfn.XLOOKUP(BC149,ud_asset_status[lookupValue],ud_asset_status[lookupKey],""))))</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IF($A150="ADD",IF(NOT(ISBLANK(Z150)),_xlfn.XLOOKUP(Z150,ud_pathway_type[lookupValue],ud_pathway_type[lookupKey],"ERROR"),""), "")</f>
        <v/>
      </c>
      <c r="AC150" s="3" t="str">
        <f>IF($A150="ADD",IF(NOT(ISBLANK(AB150)),_xlfn.XLOOKUP(AB150,ud_pathway_position[lookupValue],ud_pathway_position[lookupKey],"ERROR"),""), "")</f>
        <v/>
      </c>
      <c r="AE150" s="3" t="str">
        <f>IF($A150="ADD",IF(NOT(ISBLANK(AD150)),_xlfn.XLOOKUP(AD150,ud_pathway_purpose[lookupValue],ud_pathway_purpose[lookupKey],"ERROR"),""), "")</f>
        <v/>
      </c>
      <c r="AF150" s="7"/>
      <c r="AH150" s="3" t="str">
        <f>IF($A150="ADD",IF(NOT(ISBLANK(AG150)),_xlfn.XLOOKUP(AG150,ud_pavement_material_type[lookupValue],ud_pavement_material_type[lookupKey],"ERROR"),""), "")</f>
        <v/>
      </c>
      <c r="AI150" s="7"/>
      <c r="AK150" s="3" t="str">
        <f>IF($A150="ADD",IF(NOT(ISBLANK(AJ150)),_xlfn.XLOOKUP(AJ150,ud_pathway_surface_material[lookupValue],ud_pathway_surface_material[lookupKey],"ERROR"),""), "")</f>
        <v/>
      </c>
      <c r="AM150" s="3" t="str">
        <f>IF($A150="ADD",IF(NOT(ISBLANK(AL150)),_xlfn.XLOOKUP(AL150,ud_chip_grade[lookupValue],ud_chip_grade[lookupKey],"ERROR"),""), "")</f>
        <v/>
      </c>
      <c r="AP150" s="3" t="str">
        <f>IF($A150="ADD",IF(NOT(ISBLANK(AO150)),_xlfn.XLOOKUP(AO150,ud_chip_grade[lookupValue],ud_chip_grade[lookupKey],"ERROR"),""), "")</f>
        <v/>
      </c>
      <c r="AR150" s="3" t="str">
        <f>IF($A150="ADD",IF(NOT(ISBLANK(AQ150)),_xlfn.XLOOKUP(AQ150,ud_mix_designation_number[lookupValue],ud_mix_designation_number[lookupKey],"ERROR"),""), "")</f>
        <v/>
      </c>
      <c r="AU150" s="3" t="str">
        <f>IF($A150="ADD",IF(NOT(ISBLANK(AT150)),_xlfn.XLOOKUP(AT150,ud_surface_binder_type[lookupValue],ud_surface_binder_type[lookupKey],"ERROR"),""), "")</f>
        <v/>
      </c>
      <c r="AZ150" s="7"/>
      <c r="BA150" s="4" t="str">
        <f t="shared" ca="1" si="27"/>
        <v/>
      </c>
      <c r="BB150" s="4"/>
      <c r="BC150" s="3" t="str">
        <f t="shared" si="28"/>
        <v/>
      </c>
      <c r="BD150" s="3" t="str">
        <f>IF($A150="","",IF((AND($A150="ADD",OR(BC150="",BC150="In Use"))),"5",(_xlfn.XLOOKUP(BC150,ud_asset_status[lookupValue],ud_asset_status[lookupKey],""))))</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IF($A151="ADD",IF(NOT(ISBLANK(Z151)),_xlfn.XLOOKUP(Z151,ud_pathway_type[lookupValue],ud_pathway_type[lookupKey],"ERROR"),""), "")</f>
        <v/>
      </c>
      <c r="AC151" s="3" t="str">
        <f>IF($A151="ADD",IF(NOT(ISBLANK(AB151)),_xlfn.XLOOKUP(AB151,ud_pathway_position[lookupValue],ud_pathway_position[lookupKey],"ERROR"),""), "")</f>
        <v/>
      </c>
      <c r="AE151" s="3" t="str">
        <f>IF($A151="ADD",IF(NOT(ISBLANK(AD151)),_xlfn.XLOOKUP(AD151,ud_pathway_purpose[lookupValue],ud_pathway_purpose[lookupKey],"ERROR"),""), "")</f>
        <v/>
      </c>
      <c r="AF151" s="7"/>
      <c r="AH151" s="3" t="str">
        <f>IF($A151="ADD",IF(NOT(ISBLANK(AG151)),_xlfn.XLOOKUP(AG151,ud_pavement_material_type[lookupValue],ud_pavement_material_type[lookupKey],"ERROR"),""), "")</f>
        <v/>
      </c>
      <c r="AI151" s="7"/>
      <c r="AK151" s="3" t="str">
        <f>IF($A151="ADD",IF(NOT(ISBLANK(AJ151)),_xlfn.XLOOKUP(AJ151,ud_pathway_surface_material[lookupValue],ud_pathway_surface_material[lookupKey],"ERROR"),""), "")</f>
        <v/>
      </c>
      <c r="AM151" s="3" t="str">
        <f>IF($A151="ADD",IF(NOT(ISBLANK(AL151)),_xlfn.XLOOKUP(AL151,ud_chip_grade[lookupValue],ud_chip_grade[lookupKey],"ERROR"),""), "")</f>
        <v/>
      </c>
      <c r="AP151" s="3" t="str">
        <f>IF($A151="ADD",IF(NOT(ISBLANK(AO151)),_xlfn.XLOOKUP(AO151,ud_chip_grade[lookupValue],ud_chip_grade[lookupKey],"ERROR"),""), "")</f>
        <v/>
      </c>
      <c r="AR151" s="3" t="str">
        <f>IF($A151="ADD",IF(NOT(ISBLANK(AQ151)),_xlfn.XLOOKUP(AQ151,ud_mix_designation_number[lookupValue],ud_mix_designation_number[lookupKey],"ERROR"),""), "")</f>
        <v/>
      </c>
      <c r="AU151" s="3" t="str">
        <f>IF($A151="ADD",IF(NOT(ISBLANK(AT151)),_xlfn.XLOOKUP(AT151,ud_surface_binder_type[lookupValue],ud_surface_binder_type[lookupKey],"ERROR"),""), "")</f>
        <v/>
      </c>
      <c r="AZ151" s="7"/>
      <c r="BA151" s="4" t="str">
        <f t="shared" ca="1" si="27"/>
        <v/>
      </c>
      <c r="BB151" s="4"/>
      <c r="BC151" s="3" t="str">
        <f t="shared" si="28"/>
        <v/>
      </c>
      <c r="BD151" s="3" t="str">
        <f>IF($A151="","",IF((AND($A151="ADD",OR(BC151="",BC151="In Use"))),"5",(_xlfn.XLOOKUP(BC151,ud_asset_status[lookupValue],ud_asset_status[lookupKey],""))))</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IF($A152="ADD",IF(NOT(ISBLANK(Z152)),_xlfn.XLOOKUP(Z152,ud_pathway_type[lookupValue],ud_pathway_type[lookupKey],"ERROR"),""), "")</f>
        <v/>
      </c>
      <c r="AC152" s="3" t="str">
        <f>IF($A152="ADD",IF(NOT(ISBLANK(AB152)),_xlfn.XLOOKUP(AB152,ud_pathway_position[lookupValue],ud_pathway_position[lookupKey],"ERROR"),""), "")</f>
        <v/>
      </c>
      <c r="AE152" s="3" t="str">
        <f>IF($A152="ADD",IF(NOT(ISBLANK(AD152)),_xlfn.XLOOKUP(AD152,ud_pathway_purpose[lookupValue],ud_pathway_purpose[lookupKey],"ERROR"),""), "")</f>
        <v/>
      </c>
      <c r="AF152" s="7"/>
      <c r="AH152" s="3" t="str">
        <f>IF($A152="ADD",IF(NOT(ISBLANK(AG152)),_xlfn.XLOOKUP(AG152,ud_pavement_material_type[lookupValue],ud_pavement_material_type[lookupKey],"ERROR"),""), "")</f>
        <v/>
      </c>
      <c r="AI152" s="7"/>
      <c r="AK152" s="3" t="str">
        <f>IF($A152="ADD",IF(NOT(ISBLANK(AJ152)),_xlfn.XLOOKUP(AJ152,ud_pathway_surface_material[lookupValue],ud_pathway_surface_material[lookupKey],"ERROR"),""), "")</f>
        <v/>
      </c>
      <c r="AM152" s="3" t="str">
        <f>IF($A152="ADD",IF(NOT(ISBLANK(AL152)),_xlfn.XLOOKUP(AL152,ud_chip_grade[lookupValue],ud_chip_grade[lookupKey],"ERROR"),""), "")</f>
        <v/>
      </c>
      <c r="AP152" s="3" t="str">
        <f>IF($A152="ADD",IF(NOT(ISBLANK(AO152)),_xlfn.XLOOKUP(AO152,ud_chip_grade[lookupValue],ud_chip_grade[lookupKey],"ERROR"),""), "")</f>
        <v/>
      </c>
      <c r="AR152" s="3" t="str">
        <f>IF($A152="ADD",IF(NOT(ISBLANK(AQ152)),_xlfn.XLOOKUP(AQ152,ud_mix_designation_number[lookupValue],ud_mix_designation_number[lookupKey],"ERROR"),""), "")</f>
        <v/>
      </c>
      <c r="AU152" s="3" t="str">
        <f>IF($A152="ADD",IF(NOT(ISBLANK(AT152)),_xlfn.XLOOKUP(AT152,ud_surface_binder_type[lookupValue],ud_surface_binder_type[lookupKey],"ERROR"),""), "")</f>
        <v/>
      </c>
      <c r="AZ152" s="7"/>
      <c r="BA152" s="4" t="str">
        <f t="shared" ca="1" si="27"/>
        <v/>
      </c>
      <c r="BB152" s="4"/>
      <c r="BC152" s="3" t="str">
        <f t="shared" si="28"/>
        <v/>
      </c>
      <c r="BD152" s="3" t="str">
        <f>IF($A152="","",IF((AND($A152="ADD",OR(BC152="",BC152="In Use"))),"5",(_xlfn.XLOOKUP(BC152,ud_asset_status[lookupValue],ud_asset_status[lookupKey],""))))</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IF($A153="ADD",IF(NOT(ISBLANK(Z153)),_xlfn.XLOOKUP(Z153,ud_pathway_type[lookupValue],ud_pathway_type[lookupKey],"ERROR"),""), "")</f>
        <v/>
      </c>
      <c r="AC153" s="3" t="str">
        <f>IF($A153="ADD",IF(NOT(ISBLANK(AB153)),_xlfn.XLOOKUP(AB153,ud_pathway_position[lookupValue],ud_pathway_position[lookupKey],"ERROR"),""), "")</f>
        <v/>
      </c>
      <c r="AE153" s="3" t="str">
        <f>IF($A153="ADD",IF(NOT(ISBLANK(AD153)),_xlfn.XLOOKUP(AD153,ud_pathway_purpose[lookupValue],ud_pathway_purpose[lookupKey],"ERROR"),""), "")</f>
        <v/>
      </c>
      <c r="AF153" s="7"/>
      <c r="AH153" s="3" t="str">
        <f>IF($A153="ADD",IF(NOT(ISBLANK(AG153)),_xlfn.XLOOKUP(AG153,ud_pavement_material_type[lookupValue],ud_pavement_material_type[lookupKey],"ERROR"),""), "")</f>
        <v/>
      </c>
      <c r="AI153" s="7"/>
      <c r="AK153" s="3" t="str">
        <f>IF($A153="ADD",IF(NOT(ISBLANK(AJ153)),_xlfn.XLOOKUP(AJ153,ud_pathway_surface_material[lookupValue],ud_pathway_surface_material[lookupKey],"ERROR"),""), "")</f>
        <v/>
      </c>
      <c r="AM153" s="3" t="str">
        <f>IF($A153="ADD",IF(NOT(ISBLANK(AL153)),_xlfn.XLOOKUP(AL153,ud_chip_grade[lookupValue],ud_chip_grade[lookupKey],"ERROR"),""), "")</f>
        <v/>
      </c>
      <c r="AP153" s="3" t="str">
        <f>IF($A153="ADD",IF(NOT(ISBLANK(AO153)),_xlfn.XLOOKUP(AO153,ud_chip_grade[lookupValue],ud_chip_grade[lookupKey],"ERROR"),""), "")</f>
        <v/>
      </c>
      <c r="AR153" s="3" t="str">
        <f>IF($A153="ADD",IF(NOT(ISBLANK(AQ153)),_xlfn.XLOOKUP(AQ153,ud_mix_designation_number[lookupValue],ud_mix_designation_number[lookupKey],"ERROR"),""), "")</f>
        <v/>
      </c>
      <c r="AU153" s="3" t="str">
        <f>IF($A153="ADD",IF(NOT(ISBLANK(AT153)),_xlfn.XLOOKUP(AT153,ud_surface_binder_type[lookupValue],ud_surface_binder_type[lookupKey],"ERROR"),""), "")</f>
        <v/>
      </c>
      <c r="AZ153" s="7"/>
      <c r="BA153" s="4" t="str">
        <f t="shared" ca="1" si="27"/>
        <v/>
      </c>
      <c r="BB153" s="4"/>
      <c r="BC153" s="3" t="str">
        <f t="shared" si="28"/>
        <v/>
      </c>
      <c r="BD153" s="3" t="str">
        <f>IF($A153="","",IF((AND($A153="ADD",OR(BC153="",BC153="In Use"))),"5",(_xlfn.XLOOKUP(BC153,ud_asset_status[lookupValue],ud_asset_status[lookupKey],""))))</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IF($A154="ADD",IF(NOT(ISBLANK(Z154)),_xlfn.XLOOKUP(Z154,ud_pathway_type[lookupValue],ud_pathway_type[lookupKey],"ERROR"),""), "")</f>
        <v/>
      </c>
      <c r="AC154" s="3" t="str">
        <f>IF($A154="ADD",IF(NOT(ISBLANK(AB154)),_xlfn.XLOOKUP(AB154,ud_pathway_position[lookupValue],ud_pathway_position[lookupKey],"ERROR"),""), "")</f>
        <v/>
      </c>
      <c r="AE154" s="3" t="str">
        <f>IF($A154="ADD",IF(NOT(ISBLANK(AD154)),_xlfn.XLOOKUP(AD154,ud_pathway_purpose[lookupValue],ud_pathway_purpose[lookupKey],"ERROR"),""), "")</f>
        <v/>
      </c>
      <c r="AF154" s="7"/>
      <c r="AH154" s="3" t="str">
        <f>IF($A154="ADD",IF(NOT(ISBLANK(AG154)),_xlfn.XLOOKUP(AG154,ud_pavement_material_type[lookupValue],ud_pavement_material_type[lookupKey],"ERROR"),""), "")</f>
        <v/>
      </c>
      <c r="AI154" s="7"/>
      <c r="AK154" s="3" t="str">
        <f>IF($A154="ADD",IF(NOT(ISBLANK(AJ154)),_xlfn.XLOOKUP(AJ154,ud_pathway_surface_material[lookupValue],ud_pathway_surface_material[lookupKey],"ERROR"),""), "")</f>
        <v/>
      </c>
      <c r="AM154" s="3" t="str">
        <f>IF($A154="ADD",IF(NOT(ISBLANK(AL154)),_xlfn.XLOOKUP(AL154,ud_chip_grade[lookupValue],ud_chip_grade[lookupKey],"ERROR"),""), "")</f>
        <v/>
      </c>
      <c r="AP154" s="3" t="str">
        <f>IF($A154="ADD",IF(NOT(ISBLANK(AO154)),_xlfn.XLOOKUP(AO154,ud_chip_grade[lookupValue],ud_chip_grade[lookupKey],"ERROR"),""), "")</f>
        <v/>
      </c>
      <c r="AR154" s="3" t="str">
        <f>IF($A154="ADD",IF(NOT(ISBLANK(AQ154)),_xlfn.XLOOKUP(AQ154,ud_mix_designation_number[lookupValue],ud_mix_designation_number[lookupKey],"ERROR"),""), "")</f>
        <v/>
      </c>
      <c r="AU154" s="3" t="str">
        <f>IF($A154="ADD",IF(NOT(ISBLANK(AT154)),_xlfn.XLOOKUP(AT154,ud_surface_binder_type[lookupValue],ud_surface_binder_type[lookupKey],"ERROR"),""), "")</f>
        <v/>
      </c>
      <c r="AZ154" s="7"/>
      <c r="BA154" s="4" t="str">
        <f t="shared" ca="1" si="27"/>
        <v/>
      </c>
      <c r="BB154" s="4"/>
      <c r="BC154" s="3" t="str">
        <f t="shared" si="28"/>
        <v/>
      </c>
      <c r="BD154" s="3" t="str">
        <f>IF($A154="","",IF((AND($A154="ADD",OR(BC154="",BC154="In Use"))),"5",(_xlfn.XLOOKUP(BC154,ud_asset_status[lookupValue],ud_asset_status[lookupKey],""))))</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IF($A155="ADD",IF(NOT(ISBLANK(Z155)),_xlfn.XLOOKUP(Z155,ud_pathway_type[lookupValue],ud_pathway_type[lookupKey],"ERROR"),""), "")</f>
        <v/>
      </c>
      <c r="AC155" s="3" t="str">
        <f>IF($A155="ADD",IF(NOT(ISBLANK(AB155)),_xlfn.XLOOKUP(AB155,ud_pathway_position[lookupValue],ud_pathway_position[lookupKey],"ERROR"),""), "")</f>
        <v/>
      </c>
      <c r="AE155" s="3" t="str">
        <f>IF($A155="ADD",IF(NOT(ISBLANK(AD155)),_xlfn.XLOOKUP(AD155,ud_pathway_purpose[lookupValue],ud_pathway_purpose[lookupKey],"ERROR"),""), "")</f>
        <v/>
      </c>
      <c r="AF155" s="7"/>
      <c r="AH155" s="3" t="str">
        <f>IF($A155="ADD",IF(NOT(ISBLANK(AG155)),_xlfn.XLOOKUP(AG155,ud_pavement_material_type[lookupValue],ud_pavement_material_type[lookupKey],"ERROR"),""), "")</f>
        <v/>
      </c>
      <c r="AI155" s="7"/>
      <c r="AK155" s="3" t="str">
        <f>IF($A155="ADD",IF(NOT(ISBLANK(AJ155)),_xlfn.XLOOKUP(AJ155,ud_pathway_surface_material[lookupValue],ud_pathway_surface_material[lookupKey],"ERROR"),""), "")</f>
        <v/>
      </c>
      <c r="AM155" s="3" t="str">
        <f>IF($A155="ADD",IF(NOT(ISBLANK(AL155)),_xlfn.XLOOKUP(AL155,ud_chip_grade[lookupValue],ud_chip_grade[lookupKey],"ERROR"),""), "")</f>
        <v/>
      </c>
      <c r="AP155" s="3" t="str">
        <f>IF($A155="ADD",IF(NOT(ISBLANK(AO155)),_xlfn.XLOOKUP(AO155,ud_chip_grade[lookupValue],ud_chip_grade[lookupKey],"ERROR"),""), "")</f>
        <v/>
      </c>
      <c r="AR155" s="3" t="str">
        <f>IF($A155="ADD",IF(NOT(ISBLANK(AQ155)),_xlfn.XLOOKUP(AQ155,ud_mix_designation_number[lookupValue],ud_mix_designation_number[lookupKey],"ERROR"),""), "")</f>
        <v/>
      </c>
      <c r="AU155" s="3" t="str">
        <f>IF($A155="ADD",IF(NOT(ISBLANK(AT155)),_xlfn.XLOOKUP(AT155,ud_surface_binder_type[lookupValue],ud_surface_binder_type[lookupKey],"ERROR"),""), "")</f>
        <v/>
      </c>
      <c r="AZ155" s="7"/>
      <c r="BA155" s="4" t="str">
        <f t="shared" ca="1" si="27"/>
        <v/>
      </c>
      <c r="BB155" s="4"/>
      <c r="BC155" s="3" t="str">
        <f t="shared" si="28"/>
        <v/>
      </c>
      <c r="BD155" s="3" t="str">
        <f>IF($A155="","",IF((AND($A155="ADD",OR(BC155="",BC155="In Use"))),"5",(_xlfn.XLOOKUP(BC155,ud_asset_status[lookupValue],ud_asset_status[lookupKey],""))))</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IF($A156="ADD",IF(NOT(ISBLANK(Z156)),_xlfn.XLOOKUP(Z156,ud_pathway_type[lookupValue],ud_pathway_type[lookupKey],"ERROR"),""), "")</f>
        <v/>
      </c>
      <c r="AC156" s="3" t="str">
        <f>IF($A156="ADD",IF(NOT(ISBLANK(AB156)),_xlfn.XLOOKUP(AB156,ud_pathway_position[lookupValue],ud_pathway_position[lookupKey],"ERROR"),""), "")</f>
        <v/>
      </c>
      <c r="AE156" s="3" t="str">
        <f>IF($A156="ADD",IF(NOT(ISBLANK(AD156)),_xlfn.XLOOKUP(AD156,ud_pathway_purpose[lookupValue],ud_pathway_purpose[lookupKey],"ERROR"),""), "")</f>
        <v/>
      </c>
      <c r="AF156" s="7"/>
      <c r="AH156" s="3" t="str">
        <f>IF($A156="ADD",IF(NOT(ISBLANK(AG156)),_xlfn.XLOOKUP(AG156,ud_pavement_material_type[lookupValue],ud_pavement_material_type[lookupKey],"ERROR"),""), "")</f>
        <v/>
      </c>
      <c r="AI156" s="7"/>
      <c r="AK156" s="3" t="str">
        <f>IF($A156="ADD",IF(NOT(ISBLANK(AJ156)),_xlfn.XLOOKUP(AJ156,ud_pathway_surface_material[lookupValue],ud_pathway_surface_material[lookupKey],"ERROR"),""), "")</f>
        <v/>
      </c>
      <c r="AM156" s="3" t="str">
        <f>IF($A156="ADD",IF(NOT(ISBLANK(AL156)),_xlfn.XLOOKUP(AL156,ud_chip_grade[lookupValue],ud_chip_grade[lookupKey],"ERROR"),""), "")</f>
        <v/>
      </c>
      <c r="AP156" s="3" t="str">
        <f>IF($A156="ADD",IF(NOT(ISBLANK(AO156)),_xlfn.XLOOKUP(AO156,ud_chip_grade[lookupValue],ud_chip_grade[lookupKey],"ERROR"),""), "")</f>
        <v/>
      </c>
      <c r="AR156" s="3" t="str">
        <f>IF($A156="ADD",IF(NOT(ISBLANK(AQ156)),_xlfn.XLOOKUP(AQ156,ud_mix_designation_number[lookupValue],ud_mix_designation_number[lookupKey],"ERROR"),""), "")</f>
        <v/>
      </c>
      <c r="AU156" s="3" t="str">
        <f>IF($A156="ADD",IF(NOT(ISBLANK(AT156)),_xlfn.XLOOKUP(AT156,ud_surface_binder_type[lookupValue],ud_surface_binder_type[lookupKey],"ERROR"),""), "")</f>
        <v/>
      </c>
      <c r="AZ156" s="7"/>
      <c r="BA156" s="4" t="str">
        <f t="shared" ca="1" si="27"/>
        <v/>
      </c>
      <c r="BB156" s="4"/>
      <c r="BC156" s="3" t="str">
        <f t="shared" si="28"/>
        <v/>
      </c>
      <c r="BD156" s="3" t="str">
        <f>IF($A156="","",IF((AND($A156="ADD",OR(BC156="",BC156="In Use"))),"5",(_xlfn.XLOOKUP(BC156,ud_asset_status[lookupValue],ud_asset_status[lookupKey],""))))</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IF($A157="ADD",IF(NOT(ISBLANK(Z157)),_xlfn.XLOOKUP(Z157,ud_pathway_type[lookupValue],ud_pathway_type[lookupKey],"ERROR"),""), "")</f>
        <v/>
      </c>
      <c r="AC157" s="3" t="str">
        <f>IF($A157="ADD",IF(NOT(ISBLANK(AB157)),_xlfn.XLOOKUP(AB157,ud_pathway_position[lookupValue],ud_pathway_position[lookupKey],"ERROR"),""), "")</f>
        <v/>
      </c>
      <c r="AE157" s="3" t="str">
        <f>IF($A157="ADD",IF(NOT(ISBLANK(AD157)),_xlfn.XLOOKUP(AD157,ud_pathway_purpose[lookupValue],ud_pathway_purpose[lookupKey],"ERROR"),""), "")</f>
        <v/>
      </c>
      <c r="AF157" s="7"/>
      <c r="AH157" s="3" t="str">
        <f>IF($A157="ADD",IF(NOT(ISBLANK(AG157)),_xlfn.XLOOKUP(AG157,ud_pavement_material_type[lookupValue],ud_pavement_material_type[lookupKey],"ERROR"),""), "")</f>
        <v/>
      </c>
      <c r="AI157" s="7"/>
      <c r="AK157" s="3" t="str">
        <f>IF($A157="ADD",IF(NOT(ISBLANK(AJ157)),_xlfn.XLOOKUP(AJ157,ud_pathway_surface_material[lookupValue],ud_pathway_surface_material[lookupKey],"ERROR"),""), "")</f>
        <v/>
      </c>
      <c r="AM157" s="3" t="str">
        <f>IF($A157="ADD",IF(NOT(ISBLANK(AL157)),_xlfn.XLOOKUP(AL157,ud_chip_grade[lookupValue],ud_chip_grade[lookupKey],"ERROR"),""), "")</f>
        <v/>
      </c>
      <c r="AP157" s="3" t="str">
        <f>IF($A157="ADD",IF(NOT(ISBLANK(AO157)),_xlfn.XLOOKUP(AO157,ud_chip_grade[lookupValue],ud_chip_grade[lookupKey],"ERROR"),""), "")</f>
        <v/>
      </c>
      <c r="AR157" s="3" t="str">
        <f>IF($A157="ADD",IF(NOT(ISBLANK(AQ157)),_xlfn.XLOOKUP(AQ157,ud_mix_designation_number[lookupValue],ud_mix_designation_number[lookupKey],"ERROR"),""), "")</f>
        <v/>
      </c>
      <c r="AU157" s="3" t="str">
        <f>IF($A157="ADD",IF(NOT(ISBLANK(AT157)),_xlfn.XLOOKUP(AT157,ud_surface_binder_type[lookupValue],ud_surface_binder_type[lookupKey],"ERROR"),""), "")</f>
        <v/>
      </c>
      <c r="AZ157" s="7"/>
      <c r="BA157" s="4" t="str">
        <f t="shared" ca="1" si="27"/>
        <v/>
      </c>
      <c r="BB157" s="4"/>
      <c r="BC157" s="3" t="str">
        <f t="shared" si="28"/>
        <v/>
      </c>
      <c r="BD157" s="3" t="str">
        <f>IF($A157="","",IF((AND($A157="ADD",OR(BC157="",BC157="In Use"))),"5",(_xlfn.XLOOKUP(BC157,ud_asset_status[lookupValue],ud_asset_status[lookupKey],""))))</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IF($A158="ADD",IF(NOT(ISBLANK(Z158)),_xlfn.XLOOKUP(Z158,ud_pathway_type[lookupValue],ud_pathway_type[lookupKey],"ERROR"),""), "")</f>
        <v/>
      </c>
      <c r="AC158" s="3" t="str">
        <f>IF($A158="ADD",IF(NOT(ISBLANK(AB158)),_xlfn.XLOOKUP(AB158,ud_pathway_position[lookupValue],ud_pathway_position[lookupKey],"ERROR"),""), "")</f>
        <v/>
      </c>
      <c r="AE158" s="3" t="str">
        <f>IF($A158="ADD",IF(NOT(ISBLANK(AD158)),_xlfn.XLOOKUP(AD158,ud_pathway_purpose[lookupValue],ud_pathway_purpose[lookupKey],"ERROR"),""), "")</f>
        <v/>
      </c>
      <c r="AF158" s="7"/>
      <c r="AH158" s="3" t="str">
        <f>IF($A158="ADD",IF(NOT(ISBLANK(AG158)),_xlfn.XLOOKUP(AG158,ud_pavement_material_type[lookupValue],ud_pavement_material_type[lookupKey],"ERROR"),""), "")</f>
        <v/>
      </c>
      <c r="AI158" s="7"/>
      <c r="AK158" s="3" t="str">
        <f>IF($A158="ADD",IF(NOT(ISBLANK(AJ158)),_xlfn.XLOOKUP(AJ158,ud_pathway_surface_material[lookupValue],ud_pathway_surface_material[lookupKey],"ERROR"),""), "")</f>
        <v/>
      </c>
      <c r="AM158" s="3" t="str">
        <f>IF($A158="ADD",IF(NOT(ISBLANK(AL158)),_xlfn.XLOOKUP(AL158,ud_chip_grade[lookupValue],ud_chip_grade[lookupKey],"ERROR"),""), "")</f>
        <v/>
      </c>
      <c r="AP158" s="3" t="str">
        <f>IF($A158="ADD",IF(NOT(ISBLANK(AO158)),_xlfn.XLOOKUP(AO158,ud_chip_grade[lookupValue],ud_chip_grade[lookupKey],"ERROR"),""), "")</f>
        <v/>
      </c>
      <c r="AR158" s="3" t="str">
        <f>IF($A158="ADD",IF(NOT(ISBLANK(AQ158)),_xlfn.XLOOKUP(AQ158,ud_mix_designation_number[lookupValue],ud_mix_designation_number[lookupKey],"ERROR"),""), "")</f>
        <v/>
      </c>
      <c r="AU158" s="3" t="str">
        <f>IF($A158="ADD",IF(NOT(ISBLANK(AT158)),_xlfn.XLOOKUP(AT158,ud_surface_binder_type[lookupValue],ud_surface_binder_type[lookupKey],"ERROR"),""), "")</f>
        <v/>
      </c>
      <c r="AZ158" s="7"/>
      <c r="BA158" s="4" t="str">
        <f t="shared" ca="1" si="27"/>
        <v/>
      </c>
      <c r="BB158" s="4"/>
      <c r="BC158" s="3" t="str">
        <f t="shared" si="28"/>
        <v/>
      </c>
      <c r="BD158" s="3" t="str">
        <f>IF($A158="","",IF((AND($A158="ADD",OR(BC158="",BC158="In Use"))),"5",(_xlfn.XLOOKUP(BC158,ud_asset_status[lookupValue],ud_asset_status[lookupKey],""))))</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IF($A159="ADD",IF(NOT(ISBLANK(Z159)),_xlfn.XLOOKUP(Z159,ud_pathway_type[lookupValue],ud_pathway_type[lookupKey],"ERROR"),""), "")</f>
        <v/>
      </c>
      <c r="AC159" s="3" t="str">
        <f>IF($A159="ADD",IF(NOT(ISBLANK(AB159)),_xlfn.XLOOKUP(AB159,ud_pathway_position[lookupValue],ud_pathway_position[lookupKey],"ERROR"),""), "")</f>
        <v/>
      </c>
      <c r="AE159" s="3" t="str">
        <f>IF($A159="ADD",IF(NOT(ISBLANK(AD159)),_xlfn.XLOOKUP(AD159,ud_pathway_purpose[lookupValue],ud_pathway_purpose[lookupKey],"ERROR"),""), "")</f>
        <v/>
      </c>
      <c r="AF159" s="7"/>
      <c r="AH159" s="3" t="str">
        <f>IF($A159="ADD",IF(NOT(ISBLANK(AG159)),_xlfn.XLOOKUP(AG159,ud_pavement_material_type[lookupValue],ud_pavement_material_type[lookupKey],"ERROR"),""), "")</f>
        <v/>
      </c>
      <c r="AI159" s="7"/>
      <c r="AK159" s="3" t="str">
        <f>IF($A159="ADD",IF(NOT(ISBLANK(AJ159)),_xlfn.XLOOKUP(AJ159,ud_pathway_surface_material[lookupValue],ud_pathway_surface_material[lookupKey],"ERROR"),""), "")</f>
        <v/>
      </c>
      <c r="AM159" s="3" t="str">
        <f>IF($A159="ADD",IF(NOT(ISBLANK(AL159)),_xlfn.XLOOKUP(AL159,ud_chip_grade[lookupValue],ud_chip_grade[lookupKey],"ERROR"),""), "")</f>
        <v/>
      </c>
      <c r="AP159" s="3" t="str">
        <f>IF($A159="ADD",IF(NOT(ISBLANK(AO159)),_xlfn.XLOOKUP(AO159,ud_chip_grade[lookupValue],ud_chip_grade[lookupKey],"ERROR"),""), "")</f>
        <v/>
      </c>
      <c r="AR159" s="3" t="str">
        <f>IF($A159="ADD",IF(NOT(ISBLANK(AQ159)),_xlfn.XLOOKUP(AQ159,ud_mix_designation_number[lookupValue],ud_mix_designation_number[lookupKey],"ERROR"),""), "")</f>
        <v/>
      </c>
      <c r="AU159" s="3" t="str">
        <f>IF($A159="ADD",IF(NOT(ISBLANK(AT159)),_xlfn.XLOOKUP(AT159,ud_surface_binder_type[lookupValue],ud_surface_binder_type[lookupKey],"ERROR"),""), "")</f>
        <v/>
      </c>
      <c r="AZ159" s="7"/>
      <c r="BA159" s="4" t="str">
        <f t="shared" ca="1" si="27"/>
        <v/>
      </c>
      <c r="BB159" s="4"/>
      <c r="BC159" s="3" t="str">
        <f t="shared" si="28"/>
        <v/>
      </c>
      <c r="BD159" s="3" t="str">
        <f>IF($A159="","",IF((AND($A159="ADD",OR(BC159="",BC159="In Use"))),"5",(_xlfn.XLOOKUP(BC159,ud_asset_status[lookupValue],ud_asset_status[lookupKey],""))))</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IF($A160="ADD",IF(NOT(ISBLANK(Z160)),_xlfn.XLOOKUP(Z160,ud_pathway_type[lookupValue],ud_pathway_type[lookupKey],"ERROR"),""), "")</f>
        <v/>
      </c>
      <c r="AC160" s="3" t="str">
        <f>IF($A160="ADD",IF(NOT(ISBLANK(AB160)),_xlfn.XLOOKUP(AB160,ud_pathway_position[lookupValue],ud_pathway_position[lookupKey],"ERROR"),""), "")</f>
        <v/>
      </c>
      <c r="AE160" s="3" t="str">
        <f>IF($A160="ADD",IF(NOT(ISBLANK(AD160)),_xlfn.XLOOKUP(AD160,ud_pathway_purpose[lookupValue],ud_pathway_purpose[lookupKey],"ERROR"),""), "")</f>
        <v/>
      </c>
      <c r="AF160" s="7"/>
      <c r="AH160" s="3" t="str">
        <f>IF($A160="ADD",IF(NOT(ISBLANK(AG160)),_xlfn.XLOOKUP(AG160,ud_pavement_material_type[lookupValue],ud_pavement_material_type[lookupKey],"ERROR"),""), "")</f>
        <v/>
      </c>
      <c r="AI160" s="7"/>
      <c r="AK160" s="3" t="str">
        <f>IF($A160="ADD",IF(NOT(ISBLANK(AJ160)),_xlfn.XLOOKUP(AJ160,ud_pathway_surface_material[lookupValue],ud_pathway_surface_material[lookupKey],"ERROR"),""), "")</f>
        <v/>
      </c>
      <c r="AM160" s="3" t="str">
        <f>IF($A160="ADD",IF(NOT(ISBLANK(AL160)),_xlfn.XLOOKUP(AL160,ud_chip_grade[lookupValue],ud_chip_grade[lookupKey],"ERROR"),""), "")</f>
        <v/>
      </c>
      <c r="AP160" s="3" t="str">
        <f>IF($A160="ADD",IF(NOT(ISBLANK(AO160)),_xlfn.XLOOKUP(AO160,ud_chip_grade[lookupValue],ud_chip_grade[lookupKey],"ERROR"),""), "")</f>
        <v/>
      </c>
      <c r="AR160" s="3" t="str">
        <f>IF($A160="ADD",IF(NOT(ISBLANK(AQ160)),_xlfn.XLOOKUP(AQ160,ud_mix_designation_number[lookupValue],ud_mix_designation_number[lookupKey],"ERROR"),""), "")</f>
        <v/>
      </c>
      <c r="AU160" s="3" t="str">
        <f>IF($A160="ADD",IF(NOT(ISBLANK(AT160)),_xlfn.XLOOKUP(AT160,ud_surface_binder_type[lookupValue],ud_surface_binder_type[lookupKey],"ERROR"),""), "")</f>
        <v/>
      </c>
      <c r="AZ160" s="7"/>
      <c r="BA160" s="4" t="str">
        <f t="shared" ca="1" si="27"/>
        <v/>
      </c>
      <c r="BB160" s="4"/>
      <c r="BC160" s="3" t="str">
        <f t="shared" si="28"/>
        <v/>
      </c>
      <c r="BD160" s="3" t="str">
        <f>IF($A160="","",IF((AND($A160="ADD",OR(BC160="",BC160="In Use"))),"5",(_xlfn.XLOOKUP(BC160,ud_asset_status[lookupValue],ud_asset_status[lookupKey],""))))</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IF($A161="ADD",IF(NOT(ISBLANK(Z161)),_xlfn.XLOOKUP(Z161,ud_pathway_type[lookupValue],ud_pathway_type[lookupKey],"ERROR"),""), "")</f>
        <v/>
      </c>
      <c r="AC161" s="3" t="str">
        <f>IF($A161="ADD",IF(NOT(ISBLANK(AB161)),_xlfn.XLOOKUP(AB161,ud_pathway_position[lookupValue],ud_pathway_position[lookupKey],"ERROR"),""), "")</f>
        <v/>
      </c>
      <c r="AE161" s="3" t="str">
        <f>IF($A161="ADD",IF(NOT(ISBLANK(AD161)),_xlfn.XLOOKUP(AD161,ud_pathway_purpose[lookupValue],ud_pathway_purpose[lookupKey],"ERROR"),""), "")</f>
        <v/>
      </c>
      <c r="AF161" s="7"/>
      <c r="AH161" s="3" t="str">
        <f>IF($A161="ADD",IF(NOT(ISBLANK(AG161)),_xlfn.XLOOKUP(AG161,ud_pavement_material_type[lookupValue],ud_pavement_material_type[lookupKey],"ERROR"),""), "")</f>
        <v/>
      </c>
      <c r="AI161" s="7"/>
      <c r="AK161" s="3" t="str">
        <f>IF($A161="ADD",IF(NOT(ISBLANK(AJ161)),_xlfn.XLOOKUP(AJ161,ud_pathway_surface_material[lookupValue],ud_pathway_surface_material[lookupKey],"ERROR"),""), "")</f>
        <v/>
      </c>
      <c r="AM161" s="3" t="str">
        <f>IF($A161="ADD",IF(NOT(ISBLANK(AL161)),_xlfn.XLOOKUP(AL161,ud_chip_grade[lookupValue],ud_chip_grade[lookupKey],"ERROR"),""), "")</f>
        <v/>
      </c>
      <c r="AP161" s="3" t="str">
        <f>IF($A161="ADD",IF(NOT(ISBLANK(AO161)),_xlfn.XLOOKUP(AO161,ud_chip_grade[lookupValue],ud_chip_grade[lookupKey],"ERROR"),""), "")</f>
        <v/>
      </c>
      <c r="AR161" s="3" t="str">
        <f>IF($A161="ADD",IF(NOT(ISBLANK(AQ161)),_xlfn.XLOOKUP(AQ161,ud_mix_designation_number[lookupValue],ud_mix_designation_number[lookupKey],"ERROR"),""), "")</f>
        <v/>
      </c>
      <c r="AU161" s="3" t="str">
        <f>IF($A161="ADD",IF(NOT(ISBLANK(AT161)),_xlfn.XLOOKUP(AT161,ud_surface_binder_type[lookupValue],ud_surface_binder_type[lookupKey],"ERROR"),""), "")</f>
        <v/>
      </c>
      <c r="AZ161" s="7"/>
      <c r="BA161" s="4" t="str">
        <f t="shared" ca="1" si="27"/>
        <v/>
      </c>
      <c r="BB161" s="4"/>
      <c r="BC161" s="3" t="str">
        <f t="shared" si="28"/>
        <v/>
      </c>
      <c r="BD161" s="3" t="str">
        <f>IF($A161="","",IF((AND($A161="ADD",OR(BC161="",BC161="In Use"))),"5",(_xlfn.XLOOKUP(BC161,ud_asset_status[lookupValue],ud_asset_status[lookupKey],""))))</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IF($A162="ADD",IF(NOT(ISBLANK(Z162)),_xlfn.XLOOKUP(Z162,ud_pathway_type[lookupValue],ud_pathway_type[lookupKey],"ERROR"),""), "")</f>
        <v/>
      </c>
      <c r="AC162" s="3" t="str">
        <f>IF($A162="ADD",IF(NOT(ISBLANK(AB162)),_xlfn.XLOOKUP(AB162,ud_pathway_position[lookupValue],ud_pathway_position[lookupKey],"ERROR"),""), "")</f>
        <v/>
      </c>
      <c r="AE162" s="3" t="str">
        <f>IF($A162="ADD",IF(NOT(ISBLANK(AD162)),_xlfn.XLOOKUP(AD162,ud_pathway_purpose[lookupValue],ud_pathway_purpose[lookupKey],"ERROR"),""), "")</f>
        <v/>
      </c>
      <c r="AF162" s="7"/>
      <c r="AH162" s="3" t="str">
        <f>IF($A162="ADD",IF(NOT(ISBLANK(AG162)),_xlfn.XLOOKUP(AG162,ud_pavement_material_type[lookupValue],ud_pavement_material_type[lookupKey],"ERROR"),""), "")</f>
        <v/>
      </c>
      <c r="AI162" s="7"/>
      <c r="AK162" s="3" t="str">
        <f>IF($A162="ADD",IF(NOT(ISBLANK(AJ162)),_xlfn.XLOOKUP(AJ162,ud_pathway_surface_material[lookupValue],ud_pathway_surface_material[lookupKey],"ERROR"),""), "")</f>
        <v/>
      </c>
      <c r="AM162" s="3" t="str">
        <f>IF($A162="ADD",IF(NOT(ISBLANK(AL162)),_xlfn.XLOOKUP(AL162,ud_chip_grade[lookupValue],ud_chip_grade[lookupKey],"ERROR"),""), "")</f>
        <v/>
      </c>
      <c r="AP162" s="3" t="str">
        <f>IF($A162="ADD",IF(NOT(ISBLANK(AO162)),_xlfn.XLOOKUP(AO162,ud_chip_grade[lookupValue],ud_chip_grade[lookupKey],"ERROR"),""), "")</f>
        <v/>
      </c>
      <c r="AR162" s="3" t="str">
        <f>IF($A162="ADD",IF(NOT(ISBLANK(AQ162)),_xlfn.XLOOKUP(AQ162,ud_mix_designation_number[lookupValue],ud_mix_designation_number[lookupKey],"ERROR"),""), "")</f>
        <v/>
      </c>
      <c r="AU162" s="3" t="str">
        <f>IF($A162="ADD",IF(NOT(ISBLANK(AT162)),_xlfn.XLOOKUP(AT162,ud_surface_binder_type[lookupValue],ud_surface_binder_type[lookupKey],"ERROR"),""), "")</f>
        <v/>
      </c>
      <c r="AZ162" s="7"/>
      <c r="BA162" s="4" t="str">
        <f t="shared" ca="1" si="27"/>
        <v/>
      </c>
      <c r="BB162" s="4"/>
      <c r="BC162" s="3" t="str">
        <f t="shared" si="28"/>
        <v/>
      </c>
      <c r="BD162" s="3" t="str">
        <f>IF($A162="","",IF((AND($A162="ADD",OR(BC162="",BC162="In Use"))),"5",(_xlfn.XLOOKUP(BC162,ud_asset_status[lookupValue],ud_asset_status[lookupKey],""))))</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IF($A163="ADD",IF(NOT(ISBLANK(Z163)),_xlfn.XLOOKUP(Z163,ud_pathway_type[lookupValue],ud_pathway_type[lookupKey],"ERROR"),""), "")</f>
        <v/>
      </c>
      <c r="AC163" s="3" t="str">
        <f>IF($A163="ADD",IF(NOT(ISBLANK(AB163)),_xlfn.XLOOKUP(AB163,ud_pathway_position[lookupValue],ud_pathway_position[lookupKey],"ERROR"),""), "")</f>
        <v/>
      </c>
      <c r="AE163" s="3" t="str">
        <f>IF($A163="ADD",IF(NOT(ISBLANK(AD163)),_xlfn.XLOOKUP(AD163,ud_pathway_purpose[lookupValue],ud_pathway_purpose[lookupKey],"ERROR"),""), "")</f>
        <v/>
      </c>
      <c r="AF163" s="7"/>
      <c r="AH163" s="3" t="str">
        <f>IF($A163="ADD",IF(NOT(ISBLANK(AG163)),_xlfn.XLOOKUP(AG163,ud_pavement_material_type[lookupValue],ud_pavement_material_type[lookupKey],"ERROR"),""), "")</f>
        <v/>
      </c>
      <c r="AI163" s="7"/>
      <c r="AK163" s="3" t="str">
        <f>IF($A163="ADD",IF(NOT(ISBLANK(AJ163)),_xlfn.XLOOKUP(AJ163,ud_pathway_surface_material[lookupValue],ud_pathway_surface_material[lookupKey],"ERROR"),""), "")</f>
        <v/>
      </c>
      <c r="AM163" s="3" t="str">
        <f>IF($A163="ADD",IF(NOT(ISBLANK(AL163)),_xlfn.XLOOKUP(AL163,ud_chip_grade[lookupValue],ud_chip_grade[lookupKey],"ERROR"),""), "")</f>
        <v/>
      </c>
      <c r="AP163" s="3" t="str">
        <f>IF($A163="ADD",IF(NOT(ISBLANK(AO163)),_xlfn.XLOOKUP(AO163,ud_chip_grade[lookupValue],ud_chip_grade[lookupKey],"ERROR"),""), "")</f>
        <v/>
      </c>
      <c r="AR163" s="3" t="str">
        <f>IF($A163="ADD",IF(NOT(ISBLANK(AQ163)),_xlfn.XLOOKUP(AQ163,ud_mix_designation_number[lookupValue],ud_mix_designation_number[lookupKey],"ERROR"),""), "")</f>
        <v/>
      </c>
      <c r="AU163" s="3" t="str">
        <f>IF($A163="ADD",IF(NOT(ISBLANK(AT163)),_xlfn.XLOOKUP(AT163,ud_surface_binder_type[lookupValue],ud_surface_binder_type[lookupKey],"ERROR"),""), "")</f>
        <v/>
      </c>
      <c r="AZ163" s="7"/>
      <c r="BA163" s="4" t="str">
        <f t="shared" ca="1" si="27"/>
        <v/>
      </c>
      <c r="BB163" s="4"/>
      <c r="BC163" s="3" t="str">
        <f t="shared" si="28"/>
        <v/>
      </c>
      <c r="BD163" s="3" t="str">
        <f>IF($A163="","",IF((AND($A163="ADD",OR(BC163="",BC163="In Use"))),"5",(_xlfn.XLOOKUP(BC163,ud_asset_status[lookupValue],ud_asset_status[lookupKey],""))))</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IF($A164="ADD",IF(NOT(ISBLANK(Z164)),_xlfn.XLOOKUP(Z164,ud_pathway_type[lookupValue],ud_pathway_type[lookupKey],"ERROR"),""), "")</f>
        <v/>
      </c>
      <c r="AC164" s="3" t="str">
        <f>IF($A164="ADD",IF(NOT(ISBLANK(AB164)),_xlfn.XLOOKUP(AB164,ud_pathway_position[lookupValue],ud_pathway_position[lookupKey],"ERROR"),""), "")</f>
        <v/>
      </c>
      <c r="AE164" s="3" t="str">
        <f>IF($A164="ADD",IF(NOT(ISBLANK(AD164)),_xlfn.XLOOKUP(AD164,ud_pathway_purpose[lookupValue],ud_pathway_purpose[lookupKey],"ERROR"),""), "")</f>
        <v/>
      </c>
      <c r="AF164" s="7"/>
      <c r="AH164" s="3" t="str">
        <f>IF($A164="ADD",IF(NOT(ISBLANK(AG164)),_xlfn.XLOOKUP(AG164,ud_pavement_material_type[lookupValue],ud_pavement_material_type[lookupKey],"ERROR"),""), "")</f>
        <v/>
      </c>
      <c r="AI164" s="7"/>
      <c r="AK164" s="3" t="str">
        <f>IF($A164="ADD",IF(NOT(ISBLANK(AJ164)),_xlfn.XLOOKUP(AJ164,ud_pathway_surface_material[lookupValue],ud_pathway_surface_material[lookupKey],"ERROR"),""), "")</f>
        <v/>
      </c>
      <c r="AM164" s="3" t="str">
        <f>IF($A164="ADD",IF(NOT(ISBLANK(AL164)),_xlfn.XLOOKUP(AL164,ud_chip_grade[lookupValue],ud_chip_grade[lookupKey],"ERROR"),""), "")</f>
        <v/>
      </c>
      <c r="AP164" s="3" t="str">
        <f>IF($A164="ADD",IF(NOT(ISBLANK(AO164)),_xlfn.XLOOKUP(AO164,ud_chip_grade[lookupValue],ud_chip_grade[lookupKey],"ERROR"),""), "")</f>
        <v/>
      </c>
      <c r="AR164" s="3" t="str">
        <f>IF($A164="ADD",IF(NOT(ISBLANK(AQ164)),_xlfn.XLOOKUP(AQ164,ud_mix_designation_number[lookupValue],ud_mix_designation_number[lookupKey],"ERROR"),""), "")</f>
        <v/>
      </c>
      <c r="AU164" s="3" t="str">
        <f>IF($A164="ADD",IF(NOT(ISBLANK(AT164)),_xlfn.XLOOKUP(AT164,ud_surface_binder_type[lookupValue],ud_surface_binder_type[lookupKey],"ERROR"),""), "")</f>
        <v/>
      </c>
      <c r="AZ164" s="7"/>
      <c r="BA164" s="4" t="str">
        <f t="shared" ca="1" si="27"/>
        <v/>
      </c>
      <c r="BB164" s="4"/>
      <c r="BC164" s="3" t="str">
        <f t="shared" si="28"/>
        <v/>
      </c>
      <c r="BD164" s="3" t="str">
        <f>IF($A164="","",IF((AND($A164="ADD",OR(BC164="",BC164="In Use"))),"5",(_xlfn.XLOOKUP(BC164,ud_asset_status[lookupValue],ud_asset_status[lookupKey],""))))</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IF($A165="ADD",IF(NOT(ISBLANK(Z165)),_xlfn.XLOOKUP(Z165,ud_pathway_type[lookupValue],ud_pathway_type[lookupKey],"ERROR"),""), "")</f>
        <v/>
      </c>
      <c r="AC165" s="3" t="str">
        <f>IF($A165="ADD",IF(NOT(ISBLANK(AB165)),_xlfn.XLOOKUP(AB165,ud_pathway_position[lookupValue],ud_pathway_position[lookupKey],"ERROR"),""), "")</f>
        <v/>
      </c>
      <c r="AE165" s="3" t="str">
        <f>IF($A165="ADD",IF(NOT(ISBLANK(AD165)),_xlfn.XLOOKUP(AD165,ud_pathway_purpose[lookupValue],ud_pathway_purpose[lookupKey],"ERROR"),""), "")</f>
        <v/>
      </c>
      <c r="AF165" s="7"/>
      <c r="AH165" s="3" t="str">
        <f>IF($A165="ADD",IF(NOT(ISBLANK(AG165)),_xlfn.XLOOKUP(AG165,ud_pavement_material_type[lookupValue],ud_pavement_material_type[lookupKey],"ERROR"),""), "")</f>
        <v/>
      </c>
      <c r="AI165" s="7"/>
      <c r="AK165" s="3" t="str">
        <f>IF($A165="ADD",IF(NOT(ISBLANK(AJ165)),_xlfn.XLOOKUP(AJ165,ud_pathway_surface_material[lookupValue],ud_pathway_surface_material[lookupKey],"ERROR"),""), "")</f>
        <v/>
      </c>
      <c r="AM165" s="3" t="str">
        <f>IF($A165="ADD",IF(NOT(ISBLANK(AL165)),_xlfn.XLOOKUP(AL165,ud_chip_grade[lookupValue],ud_chip_grade[lookupKey],"ERROR"),""), "")</f>
        <v/>
      </c>
      <c r="AP165" s="3" t="str">
        <f>IF($A165="ADD",IF(NOT(ISBLANK(AO165)),_xlfn.XLOOKUP(AO165,ud_chip_grade[lookupValue],ud_chip_grade[lookupKey],"ERROR"),""), "")</f>
        <v/>
      </c>
      <c r="AR165" s="3" t="str">
        <f>IF($A165="ADD",IF(NOT(ISBLANK(AQ165)),_xlfn.XLOOKUP(AQ165,ud_mix_designation_number[lookupValue],ud_mix_designation_number[lookupKey],"ERROR"),""), "")</f>
        <v/>
      </c>
      <c r="AU165" s="3" t="str">
        <f>IF($A165="ADD",IF(NOT(ISBLANK(AT165)),_xlfn.XLOOKUP(AT165,ud_surface_binder_type[lookupValue],ud_surface_binder_type[lookupKey],"ERROR"),""), "")</f>
        <v/>
      </c>
      <c r="AZ165" s="7"/>
      <c r="BA165" s="4" t="str">
        <f t="shared" ca="1" si="27"/>
        <v/>
      </c>
      <c r="BB165" s="4"/>
      <c r="BC165" s="3" t="str">
        <f t="shared" si="28"/>
        <v/>
      </c>
      <c r="BD165" s="3" t="str">
        <f>IF($A165="","",IF((AND($A165="ADD",OR(BC165="",BC165="In Use"))),"5",(_xlfn.XLOOKUP(BC165,ud_asset_status[lookupValue],ud_asset_status[lookupKey],""))))</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IF($A166="ADD",IF(NOT(ISBLANK(Z166)),_xlfn.XLOOKUP(Z166,ud_pathway_type[lookupValue],ud_pathway_type[lookupKey],"ERROR"),""), "")</f>
        <v/>
      </c>
      <c r="AC166" s="3" t="str">
        <f>IF($A166="ADD",IF(NOT(ISBLANK(AB166)),_xlfn.XLOOKUP(AB166,ud_pathway_position[lookupValue],ud_pathway_position[lookupKey],"ERROR"),""), "")</f>
        <v/>
      </c>
      <c r="AE166" s="3" t="str">
        <f>IF($A166="ADD",IF(NOT(ISBLANK(AD166)),_xlfn.XLOOKUP(AD166,ud_pathway_purpose[lookupValue],ud_pathway_purpose[lookupKey],"ERROR"),""), "")</f>
        <v/>
      </c>
      <c r="AF166" s="7"/>
      <c r="AH166" s="3" t="str">
        <f>IF($A166="ADD",IF(NOT(ISBLANK(AG166)),_xlfn.XLOOKUP(AG166,ud_pavement_material_type[lookupValue],ud_pavement_material_type[lookupKey],"ERROR"),""), "")</f>
        <v/>
      </c>
      <c r="AI166" s="7"/>
      <c r="AK166" s="3" t="str">
        <f>IF($A166="ADD",IF(NOT(ISBLANK(AJ166)),_xlfn.XLOOKUP(AJ166,ud_pathway_surface_material[lookupValue],ud_pathway_surface_material[lookupKey],"ERROR"),""), "")</f>
        <v/>
      </c>
      <c r="AM166" s="3" t="str">
        <f>IF($A166="ADD",IF(NOT(ISBLANK(AL166)),_xlfn.XLOOKUP(AL166,ud_chip_grade[lookupValue],ud_chip_grade[lookupKey],"ERROR"),""), "")</f>
        <v/>
      </c>
      <c r="AP166" s="3" t="str">
        <f>IF($A166="ADD",IF(NOT(ISBLANK(AO166)),_xlfn.XLOOKUP(AO166,ud_chip_grade[lookupValue],ud_chip_grade[lookupKey],"ERROR"),""), "")</f>
        <v/>
      </c>
      <c r="AR166" s="3" t="str">
        <f>IF($A166="ADD",IF(NOT(ISBLANK(AQ166)),_xlfn.XLOOKUP(AQ166,ud_mix_designation_number[lookupValue],ud_mix_designation_number[lookupKey],"ERROR"),""), "")</f>
        <v/>
      </c>
      <c r="AU166" s="3" t="str">
        <f>IF($A166="ADD",IF(NOT(ISBLANK(AT166)),_xlfn.XLOOKUP(AT166,ud_surface_binder_type[lookupValue],ud_surface_binder_type[lookupKey],"ERROR"),""), "")</f>
        <v/>
      </c>
      <c r="AZ166" s="7"/>
      <c r="BA166" s="4" t="str">
        <f t="shared" ca="1" si="27"/>
        <v/>
      </c>
      <c r="BB166" s="4"/>
      <c r="BC166" s="3" t="str">
        <f t="shared" si="28"/>
        <v/>
      </c>
      <c r="BD166" s="3" t="str">
        <f>IF($A166="","",IF((AND($A166="ADD",OR(BC166="",BC166="In Use"))),"5",(_xlfn.XLOOKUP(BC166,ud_asset_status[lookupValue],ud_asset_status[lookupKey],""))))</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IF($A167="ADD",IF(NOT(ISBLANK(Z167)),_xlfn.XLOOKUP(Z167,ud_pathway_type[lookupValue],ud_pathway_type[lookupKey],"ERROR"),""), "")</f>
        <v/>
      </c>
      <c r="AC167" s="3" t="str">
        <f>IF($A167="ADD",IF(NOT(ISBLANK(AB167)),_xlfn.XLOOKUP(AB167,ud_pathway_position[lookupValue],ud_pathway_position[lookupKey],"ERROR"),""), "")</f>
        <v/>
      </c>
      <c r="AE167" s="3" t="str">
        <f>IF($A167="ADD",IF(NOT(ISBLANK(AD167)),_xlfn.XLOOKUP(AD167,ud_pathway_purpose[lookupValue],ud_pathway_purpose[lookupKey],"ERROR"),""), "")</f>
        <v/>
      </c>
      <c r="AF167" s="7"/>
      <c r="AH167" s="3" t="str">
        <f>IF($A167="ADD",IF(NOT(ISBLANK(AG167)),_xlfn.XLOOKUP(AG167,ud_pavement_material_type[lookupValue],ud_pavement_material_type[lookupKey],"ERROR"),""), "")</f>
        <v/>
      </c>
      <c r="AI167" s="7"/>
      <c r="AK167" s="3" t="str">
        <f>IF($A167="ADD",IF(NOT(ISBLANK(AJ167)),_xlfn.XLOOKUP(AJ167,ud_pathway_surface_material[lookupValue],ud_pathway_surface_material[lookupKey],"ERROR"),""), "")</f>
        <v/>
      </c>
      <c r="AM167" s="3" t="str">
        <f>IF($A167="ADD",IF(NOT(ISBLANK(AL167)),_xlfn.XLOOKUP(AL167,ud_chip_grade[lookupValue],ud_chip_grade[lookupKey],"ERROR"),""), "")</f>
        <v/>
      </c>
      <c r="AP167" s="3" t="str">
        <f>IF($A167="ADD",IF(NOT(ISBLANK(AO167)),_xlfn.XLOOKUP(AO167,ud_chip_grade[lookupValue],ud_chip_grade[lookupKey],"ERROR"),""), "")</f>
        <v/>
      </c>
      <c r="AR167" s="3" t="str">
        <f>IF($A167="ADD",IF(NOT(ISBLANK(AQ167)),_xlfn.XLOOKUP(AQ167,ud_mix_designation_number[lookupValue],ud_mix_designation_number[lookupKey],"ERROR"),""), "")</f>
        <v/>
      </c>
      <c r="AU167" s="3" t="str">
        <f>IF($A167="ADD",IF(NOT(ISBLANK(AT167)),_xlfn.XLOOKUP(AT167,ud_surface_binder_type[lookupValue],ud_surface_binder_type[lookupKey],"ERROR"),""), "")</f>
        <v/>
      </c>
      <c r="AZ167" s="7"/>
      <c r="BA167" s="4" t="str">
        <f t="shared" ca="1" si="27"/>
        <v/>
      </c>
      <c r="BB167" s="4"/>
      <c r="BC167" s="3" t="str">
        <f t="shared" si="28"/>
        <v/>
      </c>
      <c r="BD167" s="3" t="str">
        <f>IF($A167="","",IF((AND($A167="ADD",OR(BC167="",BC167="In Use"))),"5",(_xlfn.XLOOKUP(BC167,ud_asset_status[lookupValue],ud_asset_status[lookupKey],""))))</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IF($A168="ADD",IF(NOT(ISBLANK(Z168)),_xlfn.XLOOKUP(Z168,ud_pathway_type[lookupValue],ud_pathway_type[lookupKey],"ERROR"),""), "")</f>
        <v/>
      </c>
      <c r="AC168" s="3" t="str">
        <f>IF($A168="ADD",IF(NOT(ISBLANK(AB168)),_xlfn.XLOOKUP(AB168,ud_pathway_position[lookupValue],ud_pathway_position[lookupKey],"ERROR"),""), "")</f>
        <v/>
      </c>
      <c r="AE168" s="3" t="str">
        <f>IF($A168="ADD",IF(NOT(ISBLANK(AD168)),_xlfn.XLOOKUP(AD168,ud_pathway_purpose[lookupValue],ud_pathway_purpose[lookupKey],"ERROR"),""), "")</f>
        <v/>
      </c>
      <c r="AF168" s="7"/>
      <c r="AH168" s="3" t="str">
        <f>IF($A168="ADD",IF(NOT(ISBLANK(AG168)),_xlfn.XLOOKUP(AG168,ud_pavement_material_type[lookupValue],ud_pavement_material_type[lookupKey],"ERROR"),""), "")</f>
        <v/>
      </c>
      <c r="AI168" s="7"/>
      <c r="AK168" s="3" t="str">
        <f>IF($A168="ADD",IF(NOT(ISBLANK(AJ168)),_xlfn.XLOOKUP(AJ168,ud_pathway_surface_material[lookupValue],ud_pathway_surface_material[lookupKey],"ERROR"),""), "")</f>
        <v/>
      </c>
      <c r="AM168" s="3" t="str">
        <f>IF($A168="ADD",IF(NOT(ISBLANK(AL168)),_xlfn.XLOOKUP(AL168,ud_chip_grade[lookupValue],ud_chip_grade[lookupKey],"ERROR"),""), "")</f>
        <v/>
      </c>
      <c r="AP168" s="3" t="str">
        <f>IF($A168="ADD",IF(NOT(ISBLANK(AO168)),_xlfn.XLOOKUP(AO168,ud_chip_grade[lookupValue],ud_chip_grade[lookupKey],"ERROR"),""), "")</f>
        <v/>
      </c>
      <c r="AR168" s="3" t="str">
        <f>IF($A168="ADD",IF(NOT(ISBLANK(AQ168)),_xlfn.XLOOKUP(AQ168,ud_mix_designation_number[lookupValue],ud_mix_designation_number[lookupKey],"ERROR"),""), "")</f>
        <v/>
      </c>
      <c r="AU168" s="3" t="str">
        <f>IF($A168="ADD",IF(NOT(ISBLANK(AT168)),_xlfn.XLOOKUP(AT168,ud_surface_binder_type[lookupValue],ud_surface_binder_type[lookupKey],"ERROR"),""), "")</f>
        <v/>
      </c>
      <c r="AZ168" s="7"/>
      <c r="BA168" s="4" t="str">
        <f t="shared" ca="1" si="27"/>
        <v/>
      </c>
      <c r="BB168" s="4"/>
      <c r="BC168" s="3" t="str">
        <f t="shared" si="28"/>
        <v/>
      </c>
      <c r="BD168" s="3" t="str">
        <f>IF($A168="","",IF((AND($A168="ADD",OR(BC168="",BC168="In Use"))),"5",(_xlfn.XLOOKUP(BC168,ud_asset_status[lookupValue],ud_asset_status[lookupKey],""))))</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IF($A169="ADD",IF(NOT(ISBLANK(Z169)),_xlfn.XLOOKUP(Z169,ud_pathway_type[lookupValue],ud_pathway_type[lookupKey],"ERROR"),""), "")</f>
        <v/>
      </c>
      <c r="AC169" s="3" t="str">
        <f>IF($A169="ADD",IF(NOT(ISBLANK(AB169)),_xlfn.XLOOKUP(AB169,ud_pathway_position[lookupValue],ud_pathway_position[lookupKey],"ERROR"),""), "")</f>
        <v/>
      </c>
      <c r="AE169" s="3" t="str">
        <f>IF($A169="ADD",IF(NOT(ISBLANK(AD169)),_xlfn.XLOOKUP(AD169,ud_pathway_purpose[lookupValue],ud_pathway_purpose[lookupKey],"ERROR"),""), "")</f>
        <v/>
      </c>
      <c r="AF169" s="7"/>
      <c r="AH169" s="3" t="str">
        <f>IF($A169="ADD",IF(NOT(ISBLANK(AG169)),_xlfn.XLOOKUP(AG169,ud_pavement_material_type[lookupValue],ud_pavement_material_type[lookupKey],"ERROR"),""), "")</f>
        <v/>
      </c>
      <c r="AI169" s="7"/>
      <c r="AK169" s="3" t="str">
        <f>IF($A169="ADD",IF(NOT(ISBLANK(AJ169)),_xlfn.XLOOKUP(AJ169,ud_pathway_surface_material[lookupValue],ud_pathway_surface_material[lookupKey],"ERROR"),""), "")</f>
        <v/>
      </c>
      <c r="AM169" s="3" t="str">
        <f>IF($A169="ADD",IF(NOT(ISBLANK(AL169)),_xlfn.XLOOKUP(AL169,ud_chip_grade[lookupValue],ud_chip_grade[lookupKey],"ERROR"),""), "")</f>
        <v/>
      </c>
      <c r="AP169" s="3" t="str">
        <f>IF($A169="ADD",IF(NOT(ISBLANK(AO169)),_xlfn.XLOOKUP(AO169,ud_chip_grade[lookupValue],ud_chip_grade[lookupKey],"ERROR"),""), "")</f>
        <v/>
      </c>
      <c r="AR169" s="3" t="str">
        <f>IF($A169="ADD",IF(NOT(ISBLANK(AQ169)),_xlfn.XLOOKUP(AQ169,ud_mix_designation_number[lookupValue],ud_mix_designation_number[lookupKey],"ERROR"),""), "")</f>
        <v/>
      </c>
      <c r="AU169" s="3" t="str">
        <f>IF($A169="ADD",IF(NOT(ISBLANK(AT169)),_xlfn.XLOOKUP(AT169,ud_surface_binder_type[lookupValue],ud_surface_binder_type[lookupKey],"ERROR"),""), "")</f>
        <v/>
      </c>
      <c r="AZ169" s="7"/>
      <c r="BA169" s="4" t="str">
        <f t="shared" ca="1" si="27"/>
        <v/>
      </c>
      <c r="BB169" s="4"/>
      <c r="BC169" s="3" t="str">
        <f t="shared" si="28"/>
        <v/>
      </c>
      <c r="BD169" s="3" t="str">
        <f>IF($A169="","",IF((AND($A169="ADD",OR(BC169="",BC169="In Use"))),"5",(_xlfn.XLOOKUP(BC169,ud_asset_status[lookupValue],ud_asset_status[lookupKey],""))))</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IF($A170="ADD",IF(NOT(ISBLANK(Z170)),_xlfn.XLOOKUP(Z170,ud_pathway_type[lookupValue],ud_pathway_type[lookupKey],"ERROR"),""), "")</f>
        <v/>
      </c>
      <c r="AC170" s="3" t="str">
        <f>IF($A170="ADD",IF(NOT(ISBLANK(AB170)),_xlfn.XLOOKUP(AB170,ud_pathway_position[lookupValue],ud_pathway_position[lookupKey],"ERROR"),""), "")</f>
        <v/>
      </c>
      <c r="AE170" s="3" t="str">
        <f>IF($A170="ADD",IF(NOT(ISBLANK(AD170)),_xlfn.XLOOKUP(AD170,ud_pathway_purpose[lookupValue],ud_pathway_purpose[lookupKey],"ERROR"),""), "")</f>
        <v/>
      </c>
      <c r="AF170" s="7"/>
      <c r="AH170" s="3" t="str">
        <f>IF($A170="ADD",IF(NOT(ISBLANK(AG170)),_xlfn.XLOOKUP(AG170,ud_pavement_material_type[lookupValue],ud_pavement_material_type[lookupKey],"ERROR"),""), "")</f>
        <v/>
      </c>
      <c r="AI170" s="7"/>
      <c r="AK170" s="3" t="str">
        <f>IF($A170="ADD",IF(NOT(ISBLANK(AJ170)),_xlfn.XLOOKUP(AJ170,ud_pathway_surface_material[lookupValue],ud_pathway_surface_material[lookupKey],"ERROR"),""), "")</f>
        <v/>
      </c>
      <c r="AM170" s="3" t="str">
        <f>IF($A170="ADD",IF(NOT(ISBLANK(AL170)),_xlfn.XLOOKUP(AL170,ud_chip_grade[lookupValue],ud_chip_grade[lookupKey],"ERROR"),""), "")</f>
        <v/>
      </c>
      <c r="AP170" s="3" t="str">
        <f>IF($A170="ADD",IF(NOT(ISBLANK(AO170)),_xlfn.XLOOKUP(AO170,ud_chip_grade[lookupValue],ud_chip_grade[lookupKey],"ERROR"),""), "")</f>
        <v/>
      </c>
      <c r="AR170" s="3" t="str">
        <f>IF($A170="ADD",IF(NOT(ISBLANK(AQ170)),_xlfn.XLOOKUP(AQ170,ud_mix_designation_number[lookupValue],ud_mix_designation_number[lookupKey],"ERROR"),""), "")</f>
        <v/>
      </c>
      <c r="AU170" s="3" t="str">
        <f>IF($A170="ADD",IF(NOT(ISBLANK(AT170)),_xlfn.XLOOKUP(AT170,ud_surface_binder_type[lookupValue],ud_surface_binder_type[lookupKey],"ERROR"),""), "")</f>
        <v/>
      </c>
      <c r="AZ170" s="7"/>
      <c r="BA170" s="4" t="str">
        <f t="shared" ca="1" si="27"/>
        <v/>
      </c>
      <c r="BB170" s="4"/>
      <c r="BC170" s="3" t="str">
        <f t="shared" si="28"/>
        <v/>
      </c>
      <c r="BD170" s="3" t="str">
        <f>IF($A170="","",IF((AND($A170="ADD",OR(BC170="",BC170="In Use"))),"5",(_xlfn.XLOOKUP(BC170,ud_asset_status[lookupValue],ud_asset_status[lookupKey],""))))</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IF($A171="ADD",IF(NOT(ISBLANK(Z171)),_xlfn.XLOOKUP(Z171,ud_pathway_type[lookupValue],ud_pathway_type[lookupKey],"ERROR"),""), "")</f>
        <v/>
      </c>
      <c r="AC171" s="3" t="str">
        <f>IF($A171="ADD",IF(NOT(ISBLANK(AB171)),_xlfn.XLOOKUP(AB171,ud_pathway_position[lookupValue],ud_pathway_position[lookupKey],"ERROR"),""), "")</f>
        <v/>
      </c>
      <c r="AE171" s="3" t="str">
        <f>IF($A171="ADD",IF(NOT(ISBLANK(AD171)),_xlfn.XLOOKUP(AD171,ud_pathway_purpose[lookupValue],ud_pathway_purpose[lookupKey],"ERROR"),""), "")</f>
        <v/>
      </c>
      <c r="AF171" s="7"/>
      <c r="AH171" s="3" t="str">
        <f>IF($A171="ADD",IF(NOT(ISBLANK(AG171)),_xlfn.XLOOKUP(AG171,ud_pavement_material_type[lookupValue],ud_pavement_material_type[lookupKey],"ERROR"),""), "")</f>
        <v/>
      </c>
      <c r="AI171" s="7"/>
      <c r="AK171" s="3" t="str">
        <f>IF($A171="ADD",IF(NOT(ISBLANK(AJ171)),_xlfn.XLOOKUP(AJ171,ud_pathway_surface_material[lookupValue],ud_pathway_surface_material[lookupKey],"ERROR"),""), "")</f>
        <v/>
      </c>
      <c r="AM171" s="3" t="str">
        <f>IF($A171="ADD",IF(NOT(ISBLANK(AL171)),_xlfn.XLOOKUP(AL171,ud_chip_grade[lookupValue],ud_chip_grade[lookupKey],"ERROR"),""), "")</f>
        <v/>
      </c>
      <c r="AP171" s="3" t="str">
        <f>IF($A171="ADD",IF(NOT(ISBLANK(AO171)),_xlfn.XLOOKUP(AO171,ud_chip_grade[lookupValue],ud_chip_grade[lookupKey],"ERROR"),""), "")</f>
        <v/>
      </c>
      <c r="AR171" s="3" t="str">
        <f>IF($A171="ADD",IF(NOT(ISBLANK(AQ171)),_xlfn.XLOOKUP(AQ171,ud_mix_designation_number[lookupValue],ud_mix_designation_number[lookupKey],"ERROR"),""), "")</f>
        <v/>
      </c>
      <c r="AU171" s="3" t="str">
        <f>IF($A171="ADD",IF(NOT(ISBLANK(AT171)),_xlfn.XLOOKUP(AT171,ud_surface_binder_type[lookupValue],ud_surface_binder_type[lookupKey],"ERROR"),""), "")</f>
        <v/>
      </c>
      <c r="AZ171" s="7"/>
      <c r="BA171" s="4" t="str">
        <f t="shared" ca="1" si="27"/>
        <v/>
      </c>
      <c r="BB171" s="4"/>
      <c r="BC171" s="3" t="str">
        <f t="shared" si="28"/>
        <v/>
      </c>
      <c r="BD171" s="3" t="str">
        <f>IF($A171="","",IF((AND($A171="ADD",OR(BC171="",BC171="In Use"))),"5",(_xlfn.XLOOKUP(BC171,ud_asset_status[lookupValue],ud_asset_status[lookupKey],""))))</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IF($A172="ADD",IF(NOT(ISBLANK(Z172)),_xlfn.XLOOKUP(Z172,ud_pathway_type[lookupValue],ud_pathway_type[lookupKey],"ERROR"),""), "")</f>
        <v/>
      </c>
      <c r="AC172" s="3" t="str">
        <f>IF($A172="ADD",IF(NOT(ISBLANK(AB172)),_xlfn.XLOOKUP(AB172,ud_pathway_position[lookupValue],ud_pathway_position[lookupKey],"ERROR"),""), "")</f>
        <v/>
      </c>
      <c r="AE172" s="3" t="str">
        <f>IF($A172="ADD",IF(NOT(ISBLANK(AD172)),_xlfn.XLOOKUP(AD172,ud_pathway_purpose[lookupValue],ud_pathway_purpose[lookupKey],"ERROR"),""), "")</f>
        <v/>
      </c>
      <c r="AF172" s="7"/>
      <c r="AH172" s="3" t="str">
        <f>IF($A172="ADD",IF(NOT(ISBLANK(AG172)),_xlfn.XLOOKUP(AG172,ud_pavement_material_type[lookupValue],ud_pavement_material_type[lookupKey],"ERROR"),""), "")</f>
        <v/>
      </c>
      <c r="AI172" s="7"/>
      <c r="AK172" s="3" t="str">
        <f>IF($A172="ADD",IF(NOT(ISBLANK(AJ172)),_xlfn.XLOOKUP(AJ172,ud_pathway_surface_material[lookupValue],ud_pathway_surface_material[lookupKey],"ERROR"),""), "")</f>
        <v/>
      </c>
      <c r="AM172" s="3" t="str">
        <f>IF($A172="ADD",IF(NOT(ISBLANK(AL172)),_xlfn.XLOOKUP(AL172,ud_chip_grade[lookupValue],ud_chip_grade[lookupKey],"ERROR"),""), "")</f>
        <v/>
      </c>
      <c r="AP172" s="3" t="str">
        <f>IF($A172="ADD",IF(NOT(ISBLANK(AO172)),_xlfn.XLOOKUP(AO172,ud_chip_grade[lookupValue],ud_chip_grade[lookupKey],"ERROR"),""), "")</f>
        <v/>
      </c>
      <c r="AR172" s="3" t="str">
        <f>IF($A172="ADD",IF(NOT(ISBLANK(AQ172)),_xlfn.XLOOKUP(AQ172,ud_mix_designation_number[lookupValue],ud_mix_designation_number[lookupKey],"ERROR"),""), "")</f>
        <v/>
      </c>
      <c r="AU172" s="3" t="str">
        <f>IF($A172="ADD",IF(NOT(ISBLANK(AT172)),_xlfn.XLOOKUP(AT172,ud_surface_binder_type[lookupValue],ud_surface_binder_type[lookupKey],"ERROR"),""), "")</f>
        <v/>
      </c>
      <c r="AZ172" s="7"/>
      <c r="BA172" s="4" t="str">
        <f t="shared" ca="1" si="27"/>
        <v/>
      </c>
      <c r="BB172" s="4"/>
      <c r="BC172" s="3" t="str">
        <f t="shared" si="28"/>
        <v/>
      </c>
      <c r="BD172" s="3" t="str">
        <f>IF($A172="","",IF((AND($A172="ADD",OR(BC172="",BC172="In Use"))),"5",(_xlfn.XLOOKUP(BC172,ud_asset_status[lookupValue],ud_asset_status[lookupKey],""))))</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IF($A173="ADD",IF(NOT(ISBLANK(Z173)),_xlfn.XLOOKUP(Z173,ud_pathway_type[lookupValue],ud_pathway_type[lookupKey],"ERROR"),""), "")</f>
        <v/>
      </c>
      <c r="AC173" s="3" t="str">
        <f>IF($A173="ADD",IF(NOT(ISBLANK(AB173)),_xlfn.XLOOKUP(AB173,ud_pathway_position[lookupValue],ud_pathway_position[lookupKey],"ERROR"),""), "")</f>
        <v/>
      </c>
      <c r="AE173" s="3" t="str">
        <f>IF($A173="ADD",IF(NOT(ISBLANK(AD173)),_xlfn.XLOOKUP(AD173,ud_pathway_purpose[lookupValue],ud_pathway_purpose[lookupKey],"ERROR"),""), "")</f>
        <v/>
      </c>
      <c r="AF173" s="7"/>
      <c r="AH173" s="3" t="str">
        <f>IF($A173="ADD",IF(NOT(ISBLANK(AG173)),_xlfn.XLOOKUP(AG173,ud_pavement_material_type[lookupValue],ud_pavement_material_type[lookupKey],"ERROR"),""), "")</f>
        <v/>
      </c>
      <c r="AI173" s="7"/>
      <c r="AK173" s="3" t="str">
        <f>IF($A173="ADD",IF(NOT(ISBLANK(AJ173)),_xlfn.XLOOKUP(AJ173,ud_pathway_surface_material[lookupValue],ud_pathway_surface_material[lookupKey],"ERROR"),""), "")</f>
        <v/>
      </c>
      <c r="AM173" s="3" t="str">
        <f>IF($A173="ADD",IF(NOT(ISBLANK(AL173)),_xlfn.XLOOKUP(AL173,ud_chip_grade[lookupValue],ud_chip_grade[lookupKey],"ERROR"),""), "")</f>
        <v/>
      </c>
      <c r="AP173" s="3" t="str">
        <f>IF($A173="ADD",IF(NOT(ISBLANK(AO173)),_xlfn.XLOOKUP(AO173,ud_chip_grade[lookupValue],ud_chip_grade[lookupKey],"ERROR"),""), "")</f>
        <v/>
      </c>
      <c r="AR173" s="3" t="str">
        <f>IF($A173="ADD",IF(NOT(ISBLANK(AQ173)),_xlfn.XLOOKUP(AQ173,ud_mix_designation_number[lookupValue],ud_mix_designation_number[lookupKey],"ERROR"),""), "")</f>
        <v/>
      </c>
      <c r="AU173" s="3" t="str">
        <f>IF($A173="ADD",IF(NOT(ISBLANK(AT173)),_xlfn.XLOOKUP(AT173,ud_surface_binder_type[lookupValue],ud_surface_binder_type[lookupKey],"ERROR"),""), "")</f>
        <v/>
      </c>
      <c r="AZ173" s="7"/>
      <c r="BA173" s="4" t="str">
        <f t="shared" ca="1" si="27"/>
        <v/>
      </c>
      <c r="BB173" s="4"/>
      <c r="BC173" s="3" t="str">
        <f t="shared" si="28"/>
        <v/>
      </c>
      <c r="BD173" s="3" t="str">
        <f>IF($A173="","",IF((AND($A173="ADD",OR(BC173="",BC173="In Use"))),"5",(_xlfn.XLOOKUP(BC173,ud_asset_status[lookupValue],ud_asset_status[lookupKey],""))))</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IF($A174="ADD",IF(NOT(ISBLANK(Z174)),_xlfn.XLOOKUP(Z174,ud_pathway_type[lookupValue],ud_pathway_type[lookupKey],"ERROR"),""), "")</f>
        <v/>
      </c>
      <c r="AC174" s="3" t="str">
        <f>IF($A174="ADD",IF(NOT(ISBLANK(AB174)),_xlfn.XLOOKUP(AB174,ud_pathway_position[lookupValue],ud_pathway_position[lookupKey],"ERROR"),""), "")</f>
        <v/>
      </c>
      <c r="AE174" s="3" t="str">
        <f>IF($A174="ADD",IF(NOT(ISBLANK(AD174)),_xlfn.XLOOKUP(AD174,ud_pathway_purpose[lookupValue],ud_pathway_purpose[lookupKey],"ERROR"),""), "")</f>
        <v/>
      </c>
      <c r="AF174" s="7"/>
      <c r="AH174" s="3" t="str">
        <f>IF($A174="ADD",IF(NOT(ISBLANK(AG174)),_xlfn.XLOOKUP(AG174,ud_pavement_material_type[lookupValue],ud_pavement_material_type[lookupKey],"ERROR"),""), "")</f>
        <v/>
      </c>
      <c r="AI174" s="7"/>
      <c r="AK174" s="3" t="str">
        <f>IF($A174="ADD",IF(NOT(ISBLANK(AJ174)),_xlfn.XLOOKUP(AJ174,ud_pathway_surface_material[lookupValue],ud_pathway_surface_material[lookupKey],"ERROR"),""), "")</f>
        <v/>
      </c>
      <c r="AM174" s="3" t="str">
        <f>IF($A174="ADD",IF(NOT(ISBLANK(AL174)),_xlfn.XLOOKUP(AL174,ud_chip_grade[lookupValue],ud_chip_grade[lookupKey],"ERROR"),""), "")</f>
        <v/>
      </c>
      <c r="AP174" s="3" t="str">
        <f>IF($A174="ADD",IF(NOT(ISBLANK(AO174)),_xlfn.XLOOKUP(AO174,ud_chip_grade[lookupValue],ud_chip_grade[lookupKey],"ERROR"),""), "")</f>
        <v/>
      </c>
      <c r="AR174" s="3" t="str">
        <f>IF($A174="ADD",IF(NOT(ISBLANK(AQ174)),_xlfn.XLOOKUP(AQ174,ud_mix_designation_number[lookupValue],ud_mix_designation_number[lookupKey],"ERROR"),""), "")</f>
        <v/>
      </c>
      <c r="AU174" s="3" t="str">
        <f>IF($A174="ADD",IF(NOT(ISBLANK(AT174)),_xlfn.XLOOKUP(AT174,ud_surface_binder_type[lookupValue],ud_surface_binder_type[lookupKey],"ERROR"),""), "")</f>
        <v/>
      </c>
      <c r="AZ174" s="7"/>
      <c r="BA174" s="4" t="str">
        <f t="shared" ca="1" si="27"/>
        <v/>
      </c>
      <c r="BB174" s="4"/>
      <c r="BC174" s="3" t="str">
        <f t="shared" si="28"/>
        <v/>
      </c>
      <c r="BD174" s="3" t="str">
        <f>IF($A174="","",IF((AND($A174="ADD",OR(BC174="",BC174="In Use"))),"5",(_xlfn.XLOOKUP(BC174,ud_asset_status[lookupValue],ud_asset_status[lookupKey],""))))</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IF($A175="ADD",IF(NOT(ISBLANK(Z175)),_xlfn.XLOOKUP(Z175,ud_pathway_type[lookupValue],ud_pathway_type[lookupKey],"ERROR"),""), "")</f>
        <v/>
      </c>
      <c r="AC175" s="3" t="str">
        <f>IF($A175="ADD",IF(NOT(ISBLANK(AB175)),_xlfn.XLOOKUP(AB175,ud_pathway_position[lookupValue],ud_pathway_position[lookupKey],"ERROR"),""), "")</f>
        <v/>
      </c>
      <c r="AE175" s="3" t="str">
        <f>IF($A175="ADD",IF(NOT(ISBLANK(AD175)),_xlfn.XLOOKUP(AD175,ud_pathway_purpose[lookupValue],ud_pathway_purpose[lookupKey],"ERROR"),""), "")</f>
        <v/>
      </c>
      <c r="AF175" s="7"/>
      <c r="AH175" s="3" t="str">
        <f>IF($A175="ADD",IF(NOT(ISBLANK(AG175)),_xlfn.XLOOKUP(AG175,ud_pavement_material_type[lookupValue],ud_pavement_material_type[lookupKey],"ERROR"),""), "")</f>
        <v/>
      </c>
      <c r="AI175" s="7"/>
      <c r="AK175" s="3" t="str">
        <f>IF($A175="ADD",IF(NOT(ISBLANK(AJ175)),_xlfn.XLOOKUP(AJ175,ud_pathway_surface_material[lookupValue],ud_pathway_surface_material[lookupKey],"ERROR"),""), "")</f>
        <v/>
      </c>
      <c r="AM175" s="3" t="str">
        <f>IF($A175="ADD",IF(NOT(ISBLANK(AL175)),_xlfn.XLOOKUP(AL175,ud_chip_grade[lookupValue],ud_chip_grade[lookupKey],"ERROR"),""), "")</f>
        <v/>
      </c>
      <c r="AP175" s="3" t="str">
        <f>IF($A175="ADD",IF(NOT(ISBLANK(AO175)),_xlfn.XLOOKUP(AO175,ud_chip_grade[lookupValue],ud_chip_grade[lookupKey],"ERROR"),""), "")</f>
        <v/>
      </c>
      <c r="AR175" s="3" t="str">
        <f>IF($A175="ADD",IF(NOT(ISBLANK(AQ175)),_xlfn.XLOOKUP(AQ175,ud_mix_designation_number[lookupValue],ud_mix_designation_number[lookupKey],"ERROR"),""), "")</f>
        <v/>
      </c>
      <c r="AU175" s="3" t="str">
        <f>IF($A175="ADD",IF(NOT(ISBLANK(AT175)),_xlfn.XLOOKUP(AT175,ud_surface_binder_type[lookupValue],ud_surface_binder_type[lookupKey],"ERROR"),""), "")</f>
        <v/>
      </c>
      <c r="AZ175" s="7"/>
      <c r="BA175" s="4" t="str">
        <f t="shared" ca="1" si="27"/>
        <v/>
      </c>
      <c r="BB175" s="4"/>
      <c r="BC175" s="3" t="str">
        <f t="shared" si="28"/>
        <v/>
      </c>
      <c r="BD175" s="3" t="str">
        <f>IF($A175="","",IF((AND($A175="ADD",OR(BC175="",BC175="In Use"))),"5",(_xlfn.XLOOKUP(BC175,ud_asset_status[lookupValue],ud_asset_status[lookupKey],""))))</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IF($A176="ADD",IF(NOT(ISBLANK(Z176)),_xlfn.XLOOKUP(Z176,ud_pathway_type[lookupValue],ud_pathway_type[lookupKey],"ERROR"),""), "")</f>
        <v/>
      </c>
      <c r="AC176" s="3" t="str">
        <f>IF($A176="ADD",IF(NOT(ISBLANK(AB176)),_xlfn.XLOOKUP(AB176,ud_pathway_position[lookupValue],ud_pathway_position[lookupKey],"ERROR"),""), "")</f>
        <v/>
      </c>
      <c r="AE176" s="3" t="str">
        <f>IF($A176="ADD",IF(NOT(ISBLANK(AD176)),_xlfn.XLOOKUP(AD176,ud_pathway_purpose[lookupValue],ud_pathway_purpose[lookupKey],"ERROR"),""), "")</f>
        <v/>
      </c>
      <c r="AF176" s="7"/>
      <c r="AH176" s="3" t="str">
        <f>IF($A176="ADD",IF(NOT(ISBLANK(AG176)),_xlfn.XLOOKUP(AG176,ud_pavement_material_type[lookupValue],ud_pavement_material_type[lookupKey],"ERROR"),""), "")</f>
        <v/>
      </c>
      <c r="AI176" s="7"/>
      <c r="AK176" s="3" t="str">
        <f>IF($A176="ADD",IF(NOT(ISBLANK(AJ176)),_xlfn.XLOOKUP(AJ176,ud_pathway_surface_material[lookupValue],ud_pathway_surface_material[lookupKey],"ERROR"),""), "")</f>
        <v/>
      </c>
      <c r="AM176" s="3" t="str">
        <f>IF($A176="ADD",IF(NOT(ISBLANK(AL176)),_xlfn.XLOOKUP(AL176,ud_chip_grade[lookupValue],ud_chip_grade[lookupKey],"ERROR"),""), "")</f>
        <v/>
      </c>
      <c r="AP176" s="3" t="str">
        <f>IF($A176="ADD",IF(NOT(ISBLANK(AO176)),_xlfn.XLOOKUP(AO176,ud_chip_grade[lookupValue],ud_chip_grade[lookupKey],"ERROR"),""), "")</f>
        <v/>
      </c>
      <c r="AR176" s="3" t="str">
        <f>IF($A176="ADD",IF(NOT(ISBLANK(AQ176)),_xlfn.XLOOKUP(AQ176,ud_mix_designation_number[lookupValue],ud_mix_designation_number[lookupKey],"ERROR"),""), "")</f>
        <v/>
      </c>
      <c r="AU176" s="3" t="str">
        <f>IF($A176="ADD",IF(NOT(ISBLANK(AT176)),_xlfn.XLOOKUP(AT176,ud_surface_binder_type[lookupValue],ud_surface_binder_type[lookupKey],"ERROR"),""), "")</f>
        <v/>
      </c>
      <c r="AZ176" s="7"/>
      <c r="BA176" s="4" t="str">
        <f t="shared" ca="1" si="27"/>
        <v/>
      </c>
      <c r="BB176" s="4"/>
      <c r="BC176" s="3" t="str">
        <f t="shared" si="28"/>
        <v/>
      </c>
      <c r="BD176" s="3" t="str">
        <f>IF($A176="","",IF((AND($A176="ADD",OR(BC176="",BC176="In Use"))),"5",(_xlfn.XLOOKUP(BC176,ud_asset_status[lookupValue],ud_asset_status[lookupKey],""))))</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IF($A177="ADD",IF(NOT(ISBLANK(Z177)),_xlfn.XLOOKUP(Z177,ud_pathway_type[lookupValue],ud_pathway_type[lookupKey],"ERROR"),""), "")</f>
        <v/>
      </c>
      <c r="AC177" s="3" t="str">
        <f>IF($A177="ADD",IF(NOT(ISBLANK(AB177)),_xlfn.XLOOKUP(AB177,ud_pathway_position[lookupValue],ud_pathway_position[lookupKey],"ERROR"),""), "")</f>
        <v/>
      </c>
      <c r="AE177" s="3" t="str">
        <f>IF($A177="ADD",IF(NOT(ISBLANK(AD177)),_xlfn.XLOOKUP(AD177,ud_pathway_purpose[lookupValue],ud_pathway_purpose[lookupKey],"ERROR"),""), "")</f>
        <v/>
      </c>
      <c r="AF177" s="7"/>
      <c r="AH177" s="3" t="str">
        <f>IF($A177="ADD",IF(NOT(ISBLANK(AG177)),_xlfn.XLOOKUP(AG177,ud_pavement_material_type[lookupValue],ud_pavement_material_type[lookupKey],"ERROR"),""), "")</f>
        <v/>
      </c>
      <c r="AI177" s="7"/>
      <c r="AK177" s="3" t="str">
        <f>IF($A177="ADD",IF(NOT(ISBLANK(AJ177)),_xlfn.XLOOKUP(AJ177,ud_pathway_surface_material[lookupValue],ud_pathway_surface_material[lookupKey],"ERROR"),""), "")</f>
        <v/>
      </c>
      <c r="AM177" s="3" t="str">
        <f>IF($A177="ADD",IF(NOT(ISBLANK(AL177)),_xlfn.XLOOKUP(AL177,ud_chip_grade[lookupValue],ud_chip_grade[lookupKey],"ERROR"),""), "")</f>
        <v/>
      </c>
      <c r="AP177" s="3" t="str">
        <f>IF($A177="ADD",IF(NOT(ISBLANK(AO177)),_xlfn.XLOOKUP(AO177,ud_chip_grade[lookupValue],ud_chip_grade[lookupKey],"ERROR"),""), "")</f>
        <v/>
      </c>
      <c r="AR177" s="3" t="str">
        <f>IF($A177="ADD",IF(NOT(ISBLANK(AQ177)),_xlfn.XLOOKUP(AQ177,ud_mix_designation_number[lookupValue],ud_mix_designation_number[lookupKey],"ERROR"),""), "")</f>
        <v/>
      </c>
      <c r="AU177" s="3" t="str">
        <f>IF($A177="ADD",IF(NOT(ISBLANK(AT177)),_xlfn.XLOOKUP(AT177,ud_surface_binder_type[lookupValue],ud_surface_binder_type[lookupKey],"ERROR"),""), "")</f>
        <v/>
      </c>
      <c r="AZ177" s="7"/>
      <c r="BA177" s="4" t="str">
        <f t="shared" ca="1" si="27"/>
        <v/>
      </c>
      <c r="BB177" s="4"/>
      <c r="BC177" s="3" t="str">
        <f t="shared" si="28"/>
        <v/>
      </c>
      <c r="BD177" s="3" t="str">
        <f>IF($A177="","",IF((AND($A177="ADD",OR(BC177="",BC177="In Use"))),"5",(_xlfn.XLOOKUP(BC177,ud_asset_status[lookupValue],ud_asset_status[lookupKey],""))))</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IF($A178="ADD",IF(NOT(ISBLANK(Z178)),_xlfn.XLOOKUP(Z178,ud_pathway_type[lookupValue],ud_pathway_type[lookupKey],"ERROR"),""), "")</f>
        <v/>
      </c>
      <c r="AC178" s="3" t="str">
        <f>IF($A178="ADD",IF(NOT(ISBLANK(AB178)),_xlfn.XLOOKUP(AB178,ud_pathway_position[lookupValue],ud_pathway_position[lookupKey],"ERROR"),""), "")</f>
        <v/>
      </c>
      <c r="AE178" s="3" t="str">
        <f>IF($A178="ADD",IF(NOT(ISBLANK(AD178)),_xlfn.XLOOKUP(AD178,ud_pathway_purpose[lookupValue],ud_pathway_purpose[lookupKey],"ERROR"),""), "")</f>
        <v/>
      </c>
      <c r="AF178" s="7"/>
      <c r="AH178" s="3" t="str">
        <f>IF($A178="ADD",IF(NOT(ISBLANK(AG178)),_xlfn.XLOOKUP(AG178,ud_pavement_material_type[lookupValue],ud_pavement_material_type[lookupKey],"ERROR"),""), "")</f>
        <v/>
      </c>
      <c r="AI178" s="7"/>
      <c r="AK178" s="3" t="str">
        <f>IF($A178="ADD",IF(NOT(ISBLANK(AJ178)),_xlfn.XLOOKUP(AJ178,ud_pathway_surface_material[lookupValue],ud_pathway_surface_material[lookupKey],"ERROR"),""), "")</f>
        <v/>
      </c>
      <c r="AM178" s="3" t="str">
        <f>IF($A178="ADD",IF(NOT(ISBLANK(AL178)),_xlfn.XLOOKUP(AL178,ud_chip_grade[lookupValue],ud_chip_grade[lookupKey],"ERROR"),""), "")</f>
        <v/>
      </c>
      <c r="AP178" s="3" t="str">
        <f>IF($A178="ADD",IF(NOT(ISBLANK(AO178)),_xlfn.XLOOKUP(AO178,ud_chip_grade[lookupValue],ud_chip_grade[lookupKey],"ERROR"),""), "")</f>
        <v/>
      </c>
      <c r="AR178" s="3" t="str">
        <f>IF($A178="ADD",IF(NOT(ISBLANK(AQ178)),_xlfn.XLOOKUP(AQ178,ud_mix_designation_number[lookupValue],ud_mix_designation_number[lookupKey],"ERROR"),""), "")</f>
        <v/>
      </c>
      <c r="AU178" s="3" t="str">
        <f>IF($A178="ADD",IF(NOT(ISBLANK(AT178)),_xlfn.XLOOKUP(AT178,ud_surface_binder_type[lookupValue],ud_surface_binder_type[lookupKey],"ERROR"),""), "")</f>
        <v/>
      </c>
      <c r="AZ178" s="7"/>
      <c r="BA178" s="4" t="str">
        <f t="shared" ca="1" si="27"/>
        <v/>
      </c>
      <c r="BB178" s="4"/>
      <c r="BC178" s="3" t="str">
        <f t="shared" si="28"/>
        <v/>
      </c>
      <c r="BD178" s="3" t="str">
        <f>IF($A178="","",IF((AND($A178="ADD",OR(BC178="",BC178="In Use"))),"5",(_xlfn.XLOOKUP(BC178,ud_asset_status[lookupValue],ud_asset_status[lookupKey],""))))</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IF($A179="ADD",IF(NOT(ISBLANK(Z179)),_xlfn.XLOOKUP(Z179,ud_pathway_type[lookupValue],ud_pathway_type[lookupKey],"ERROR"),""), "")</f>
        <v/>
      </c>
      <c r="AC179" s="3" t="str">
        <f>IF($A179="ADD",IF(NOT(ISBLANK(AB179)),_xlfn.XLOOKUP(AB179,ud_pathway_position[lookupValue],ud_pathway_position[lookupKey],"ERROR"),""), "")</f>
        <v/>
      </c>
      <c r="AE179" s="3" t="str">
        <f>IF($A179="ADD",IF(NOT(ISBLANK(AD179)),_xlfn.XLOOKUP(AD179,ud_pathway_purpose[lookupValue],ud_pathway_purpose[lookupKey],"ERROR"),""), "")</f>
        <v/>
      </c>
      <c r="AF179" s="7"/>
      <c r="AH179" s="3" t="str">
        <f>IF($A179="ADD",IF(NOT(ISBLANK(AG179)),_xlfn.XLOOKUP(AG179,ud_pavement_material_type[lookupValue],ud_pavement_material_type[lookupKey],"ERROR"),""), "")</f>
        <v/>
      </c>
      <c r="AI179" s="7"/>
      <c r="AK179" s="3" t="str">
        <f>IF($A179="ADD",IF(NOT(ISBLANK(AJ179)),_xlfn.XLOOKUP(AJ179,ud_pathway_surface_material[lookupValue],ud_pathway_surface_material[lookupKey],"ERROR"),""), "")</f>
        <v/>
      </c>
      <c r="AM179" s="3" t="str">
        <f>IF($A179="ADD",IF(NOT(ISBLANK(AL179)),_xlfn.XLOOKUP(AL179,ud_chip_grade[lookupValue],ud_chip_grade[lookupKey],"ERROR"),""), "")</f>
        <v/>
      </c>
      <c r="AP179" s="3" t="str">
        <f>IF($A179="ADD",IF(NOT(ISBLANK(AO179)),_xlfn.XLOOKUP(AO179,ud_chip_grade[lookupValue],ud_chip_grade[lookupKey],"ERROR"),""), "")</f>
        <v/>
      </c>
      <c r="AR179" s="3" t="str">
        <f>IF($A179="ADD",IF(NOT(ISBLANK(AQ179)),_xlfn.XLOOKUP(AQ179,ud_mix_designation_number[lookupValue],ud_mix_designation_number[lookupKey],"ERROR"),""), "")</f>
        <v/>
      </c>
      <c r="AU179" s="3" t="str">
        <f>IF($A179="ADD",IF(NOT(ISBLANK(AT179)),_xlfn.XLOOKUP(AT179,ud_surface_binder_type[lookupValue],ud_surface_binder_type[lookupKey],"ERROR"),""), "")</f>
        <v/>
      </c>
      <c r="AZ179" s="7"/>
      <c r="BA179" s="4" t="str">
        <f t="shared" ca="1" si="27"/>
        <v/>
      </c>
      <c r="BB179" s="4"/>
      <c r="BC179" s="3" t="str">
        <f t="shared" si="28"/>
        <v/>
      </c>
      <c r="BD179" s="3" t="str">
        <f>IF($A179="","",IF((AND($A179="ADD",OR(BC179="",BC179="In Use"))),"5",(_xlfn.XLOOKUP(BC179,ud_asset_status[lookupValue],ud_asset_status[lookupKey],""))))</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IF($A180="ADD",IF(NOT(ISBLANK(Z180)),_xlfn.XLOOKUP(Z180,ud_pathway_type[lookupValue],ud_pathway_type[lookupKey],"ERROR"),""), "")</f>
        <v/>
      </c>
      <c r="AC180" s="3" t="str">
        <f>IF($A180="ADD",IF(NOT(ISBLANK(AB180)),_xlfn.XLOOKUP(AB180,ud_pathway_position[lookupValue],ud_pathway_position[lookupKey],"ERROR"),""), "")</f>
        <v/>
      </c>
      <c r="AE180" s="3" t="str">
        <f>IF($A180="ADD",IF(NOT(ISBLANK(AD180)),_xlfn.XLOOKUP(AD180,ud_pathway_purpose[lookupValue],ud_pathway_purpose[lookupKey],"ERROR"),""), "")</f>
        <v/>
      </c>
      <c r="AF180" s="7"/>
      <c r="AH180" s="3" t="str">
        <f>IF($A180="ADD",IF(NOT(ISBLANK(AG180)),_xlfn.XLOOKUP(AG180,ud_pavement_material_type[lookupValue],ud_pavement_material_type[lookupKey],"ERROR"),""), "")</f>
        <v/>
      </c>
      <c r="AI180" s="7"/>
      <c r="AK180" s="3" t="str">
        <f>IF($A180="ADD",IF(NOT(ISBLANK(AJ180)),_xlfn.XLOOKUP(AJ180,ud_pathway_surface_material[lookupValue],ud_pathway_surface_material[lookupKey],"ERROR"),""), "")</f>
        <v/>
      </c>
      <c r="AM180" s="3" t="str">
        <f>IF($A180="ADD",IF(NOT(ISBLANK(AL180)),_xlfn.XLOOKUP(AL180,ud_chip_grade[lookupValue],ud_chip_grade[lookupKey],"ERROR"),""), "")</f>
        <v/>
      </c>
      <c r="AP180" s="3" t="str">
        <f>IF($A180="ADD",IF(NOT(ISBLANK(AO180)),_xlfn.XLOOKUP(AO180,ud_chip_grade[lookupValue],ud_chip_grade[lookupKey],"ERROR"),""), "")</f>
        <v/>
      </c>
      <c r="AR180" s="3" t="str">
        <f>IF($A180="ADD",IF(NOT(ISBLANK(AQ180)),_xlfn.XLOOKUP(AQ180,ud_mix_designation_number[lookupValue],ud_mix_designation_number[lookupKey],"ERROR"),""), "")</f>
        <v/>
      </c>
      <c r="AU180" s="3" t="str">
        <f>IF($A180="ADD",IF(NOT(ISBLANK(AT180)),_xlfn.XLOOKUP(AT180,ud_surface_binder_type[lookupValue],ud_surface_binder_type[lookupKey],"ERROR"),""), "")</f>
        <v/>
      </c>
      <c r="AZ180" s="7"/>
      <c r="BA180" s="4" t="str">
        <f t="shared" ca="1" si="27"/>
        <v/>
      </c>
      <c r="BB180" s="4"/>
      <c r="BC180" s="3" t="str">
        <f t="shared" si="28"/>
        <v/>
      </c>
      <c r="BD180" s="3" t="str">
        <f>IF($A180="","",IF((AND($A180="ADD",OR(BC180="",BC180="In Use"))),"5",(_xlfn.XLOOKUP(BC180,ud_asset_status[lookupValue],ud_asset_status[lookupKey],""))))</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IF($A181="ADD",IF(NOT(ISBLANK(Z181)),_xlfn.XLOOKUP(Z181,ud_pathway_type[lookupValue],ud_pathway_type[lookupKey],"ERROR"),""), "")</f>
        <v/>
      </c>
      <c r="AC181" s="3" t="str">
        <f>IF($A181="ADD",IF(NOT(ISBLANK(AB181)),_xlfn.XLOOKUP(AB181,ud_pathway_position[lookupValue],ud_pathway_position[lookupKey],"ERROR"),""), "")</f>
        <v/>
      </c>
      <c r="AE181" s="3" t="str">
        <f>IF($A181="ADD",IF(NOT(ISBLANK(AD181)),_xlfn.XLOOKUP(AD181,ud_pathway_purpose[lookupValue],ud_pathway_purpose[lookupKey],"ERROR"),""), "")</f>
        <v/>
      </c>
      <c r="AF181" s="7"/>
      <c r="AH181" s="3" t="str">
        <f>IF($A181="ADD",IF(NOT(ISBLANK(AG181)),_xlfn.XLOOKUP(AG181,ud_pavement_material_type[lookupValue],ud_pavement_material_type[lookupKey],"ERROR"),""), "")</f>
        <v/>
      </c>
      <c r="AI181" s="7"/>
      <c r="AK181" s="3" t="str">
        <f>IF($A181="ADD",IF(NOT(ISBLANK(AJ181)),_xlfn.XLOOKUP(AJ181,ud_pathway_surface_material[lookupValue],ud_pathway_surface_material[lookupKey],"ERROR"),""), "")</f>
        <v/>
      </c>
      <c r="AM181" s="3" t="str">
        <f>IF($A181="ADD",IF(NOT(ISBLANK(AL181)),_xlfn.XLOOKUP(AL181,ud_chip_grade[lookupValue],ud_chip_grade[lookupKey],"ERROR"),""), "")</f>
        <v/>
      </c>
      <c r="AP181" s="3" t="str">
        <f>IF($A181="ADD",IF(NOT(ISBLANK(AO181)),_xlfn.XLOOKUP(AO181,ud_chip_grade[lookupValue],ud_chip_grade[lookupKey],"ERROR"),""), "")</f>
        <v/>
      </c>
      <c r="AR181" s="3" t="str">
        <f>IF($A181="ADD",IF(NOT(ISBLANK(AQ181)),_xlfn.XLOOKUP(AQ181,ud_mix_designation_number[lookupValue],ud_mix_designation_number[lookupKey],"ERROR"),""), "")</f>
        <v/>
      </c>
      <c r="AU181" s="3" t="str">
        <f>IF($A181="ADD",IF(NOT(ISBLANK(AT181)),_xlfn.XLOOKUP(AT181,ud_surface_binder_type[lookupValue],ud_surface_binder_type[lookupKey],"ERROR"),""), "")</f>
        <v/>
      </c>
      <c r="AZ181" s="7"/>
      <c r="BA181" s="4" t="str">
        <f t="shared" ca="1" si="27"/>
        <v/>
      </c>
      <c r="BB181" s="4"/>
      <c r="BC181" s="3" t="str">
        <f t="shared" si="28"/>
        <v/>
      </c>
      <c r="BD181" s="3" t="str">
        <f>IF($A181="","",IF((AND($A181="ADD",OR(BC181="",BC181="In Use"))),"5",(_xlfn.XLOOKUP(BC181,ud_asset_status[lookupValue],ud_asset_status[lookupKey],""))))</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IF($A182="ADD",IF(NOT(ISBLANK(Z182)),_xlfn.XLOOKUP(Z182,ud_pathway_type[lookupValue],ud_pathway_type[lookupKey],"ERROR"),""), "")</f>
        <v/>
      </c>
      <c r="AC182" s="3" t="str">
        <f>IF($A182="ADD",IF(NOT(ISBLANK(AB182)),_xlfn.XLOOKUP(AB182,ud_pathway_position[lookupValue],ud_pathway_position[lookupKey],"ERROR"),""), "")</f>
        <v/>
      </c>
      <c r="AE182" s="3" t="str">
        <f>IF($A182="ADD",IF(NOT(ISBLANK(AD182)),_xlfn.XLOOKUP(AD182,ud_pathway_purpose[lookupValue],ud_pathway_purpose[lookupKey],"ERROR"),""), "")</f>
        <v/>
      </c>
      <c r="AF182" s="7"/>
      <c r="AH182" s="3" t="str">
        <f>IF($A182="ADD",IF(NOT(ISBLANK(AG182)),_xlfn.XLOOKUP(AG182,ud_pavement_material_type[lookupValue],ud_pavement_material_type[lookupKey],"ERROR"),""), "")</f>
        <v/>
      </c>
      <c r="AI182" s="7"/>
      <c r="AK182" s="3" t="str">
        <f>IF($A182="ADD",IF(NOT(ISBLANK(AJ182)),_xlfn.XLOOKUP(AJ182,ud_pathway_surface_material[lookupValue],ud_pathway_surface_material[lookupKey],"ERROR"),""), "")</f>
        <v/>
      </c>
      <c r="AM182" s="3" t="str">
        <f>IF($A182="ADD",IF(NOT(ISBLANK(AL182)),_xlfn.XLOOKUP(AL182,ud_chip_grade[lookupValue],ud_chip_grade[lookupKey],"ERROR"),""), "")</f>
        <v/>
      </c>
      <c r="AP182" s="3" t="str">
        <f>IF($A182="ADD",IF(NOT(ISBLANK(AO182)),_xlfn.XLOOKUP(AO182,ud_chip_grade[lookupValue],ud_chip_grade[lookupKey],"ERROR"),""), "")</f>
        <v/>
      </c>
      <c r="AR182" s="3" t="str">
        <f>IF($A182="ADD",IF(NOT(ISBLANK(AQ182)),_xlfn.XLOOKUP(AQ182,ud_mix_designation_number[lookupValue],ud_mix_designation_number[lookupKey],"ERROR"),""), "")</f>
        <v/>
      </c>
      <c r="AU182" s="3" t="str">
        <f>IF($A182="ADD",IF(NOT(ISBLANK(AT182)),_xlfn.XLOOKUP(AT182,ud_surface_binder_type[lookupValue],ud_surface_binder_type[lookupKey],"ERROR"),""), "")</f>
        <v/>
      </c>
      <c r="AZ182" s="7"/>
      <c r="BA182" s="4" t="str">
        <f t="shared" ca="1" si="27"/>
        <v/>
      </c>
      <c r="BB182" s="4"/>
      <c r="BC182" s="3" t="str">
        <f t="shared" si="28"/>
        <v/>
      </c>
      <c r="BD182" s="3" t="str">
        <f>IF($A182="","",IF((AND($A182="ADD",OR(BC182="",BC182="In Use"))),"5",(_xlfn.XLOOKUP(BC182,ud_asset_status[lookupValue],ud_asset_status[lookupKey],""))))</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IF($A183="ADD",IF(NOT(ISBLANK(Z183)),_xlfn.XLOOKUP(Z183,ud_pathway_type[lookupValue],ud_pathway_type[lookupKey],"ERROR"),""), "")</f>
        <v/>
      </c>
      <c r="AC183" s="3" t="str">
        <f>IF($A183="ADD",IF(NOT(ISBLANK(AB183)),_xlfn.XLOOKUP(AB183,ud_pathway_position[lookupValue],ud_pathway_position[lookupKey],"ERROR"),""), "")</f>
        <v/>
      </c>
      <c r="AE183" s="3" t="str">
        <f>IF($A183="ADD",IF(NOT(ISBLANK(AD183)),_xlfn.XLOOKUP(AD183,ud_pathway_purpose[lookupValue],ud_pathway_purpose[lookupKey],"ERROR"),""), "")</f>
        <v/>
      </c>
      <c r="AF183" s="7"/>
      <c r="AH183" s="3" t="str">
        <f>IF($A183="ADD",IF(NOT(ISBLANK(AG183)),_xlfn.XLOOKUP(AG183,ud_pavement_material_type[lookupValue],ud_pavement_material_type[lookupKey],"ERROR"),""), "")</f>
        <v/>
      </c>
      <c r="AI183" s="7"/>
      <c r="AK183" s="3" t="str">
        <f>IF($A183="ADD",IF(NOT(ISBLANK(AJ183)),_xlfn.XLOOKUP(AJ183,ud_pathway_surface_material[lookupValue],ud_pathway_surface_material[lookupKey],"ERROR"),""), "")</f>
        <v/>
      </c>
      <c r="AM183" s="3" t="str">
        <f>IF($A183="ADD",IF(NOT(ISBLANK(AL183)),_xlfn.XLOOKUP(AL183,ud_chip_grade[lookupValue],ud_chip_grade[lookupKey],"ERROR"),""), "")</f>
        <v/>
      </c>
      <c r="AP183" s="3" t="str">
        <f>IF($A183="ADD",IF(NOT(ISBLANK(AO183)),_xlfn.XLOOKUP(AO183,ud_chip_grade[lookupValue],ud_chip_grade[lookupKey],"ERROR"),""), "")</f>
        <v/>
      </c>
      <c r="AR183" s="3" t="str">
        <f>IF($A183="ADD",IF(NOT(ISBLANK(AQ183)),_xlfn.XLOOKUP(AQ183,ud_mix_designation_number[lookupValue],ud_mix_designation_number[lookupKey],"ERROR"),""), "")</f>
        <v/>
      </c>
      <c r="AU183" s="3" t="str">
        <f>IF($A183="ADD",IF(NOT(ISBLANK(AT183)),_xlfn.XLOOKUP(AT183,ud_surface_binder_type[lookupValue],ud_surface_binder_type[lookupKey],"ERROR"),""), "")</f>
        <v/>
      </c>
      <c r="AZ183" s="7"/>
      <c r="BA183" s="4" t="str">
        <f t="shared" ca="1" si="27"/>
        <v/>
      </c>
      <c r="BB183" s="4"/>
      <c r="BC183" s="3" t="str">
        <f t="shared" si="28"/>
        <v/>
      </c>
      <c r="BD183" s="3" t="str">
        <f>IF($A183="","",IF((AND($A183="ADD",OR(BC183="",BC183="In Use"))),"5",(_xlfn.XLOOKUP(BC183,ud_asset_status[lookupValue],ud_asset_status[lookupKey],""))))</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IF($A184="ADD",IF(NOT(ISBLANK(Z184)),_xlfn.XLOOKUP(Z184,ud_pathway_type[lookupValue],ud_pathway_type[lookupKey],"ERROR"),""), "")</f>
        <v/>
      </c>
      <c r="AC184" s="3" t="str">
        <f>IF($A184="ADD",IF(NOT(ISBLANK(AB184)),_xlfn.XLOOKUP(AB184,ud_pathway_position[lookupValue],ud_pathway_position[lookupKey],"ERROR"),""), "")</f>
        <v/>
      </c>
      <c r="AE184" s="3" t="str">
        <f>IF($A184="ADD",IF(NOT(ISBLANK(AD184)),_xlfn.XLOOKUP(AD184,ud_pathway_purpose[lookupValue],ud_pathway_purpose[lookupKey],"ERROR"),""), "")</f>
        <v/>
      </c>
      <c r="AF184" s="7"/>
      <c r="AH184" s="3" t="str">
        <f>IF($A184="ADD",IF(NOT(ISBLANK(AG184)),_xlfn.XLOOKUP(AG184,ud_pavement_material_type[lookupValue],ud_pavement_material_type[lookupKey],"ERROR"),""), "")</f>
        <v/>
      </c>
      <c r="AI184" s="7"/>
      <c r="AK184" s="3" t="str">
        <f>IF($A184="ADD",IF(NOT(ISBLANK(AJ184)),_xlfn.XLOOKUP(AJ184,ud_pathway_surface_material[lookupValue],ud_pathway_surface_material[lookupKey],"ERROR"),""), "")</f>
        <v/>
      </c>
      <c r="AM184" s="3" t="str">
        <f>IF($A184="ADD",IF(NOT(ISBLANK(AL184)),_xlfn.XLOOKUP(AL184,ud_chip_grade[lookupValue],ud_chip_grade[lookupKey],"ERROR"),""), "")</f>
        <v/>
      </c>
      <c r="AP184" s="3" t="str">
        <f>IF($A184="ADD",IF(NOT(ISBLANK(AO184)),_xlfn.XLOOKUP(AO184,ud_chip_grade[lookupValue],ud_chip_grade[lookupKey],"ERROR"),""), "")</f>
        <v/>
      </c>
      <c r="AR184" s="3" t="str">
        <f>IF($A184="ADD",IF(NOT(ISBLANK(AQ184)),_xlfn.XLOOKUP(AQ184,ud_mix_designation_number[lookupValue],ud_mix_designation_number[lookupKey],"ERROR"),""), "")</f>
        <v/>
      </c>
      <c r="AU184" s="3" t="str">
        <f>IF($A184="ADD",IF(NOT(ISBLANK(AT184)),_xlfn.XLOOKUP(AT184,ud_surface_binder_type[lookupValue],ud_surface_binder_type[lookupKey],"ERROR"),""), "")</f>
        <v/>
      </c>
      <c r="AZ184" s="7"/>
      <c r="BA184" s="4" t="str">
        <f t="shared" ca="1" si="27"/>
        <v/>
      </c>
      <c r="BB184" s="4"/>
      <c r="BC184" s="3" t="str">
        <f t="shared" si="28"/>
        <v/>
      </c>
      <c r="BD184" s="3" t="str">
        <f>IF($A184="","",IF((AND($A184="ADD",OR(BC184="",BC184="In Use"))),"5",(_xlfn.XLOOKUP(BC184,ud_asset_status[lookupValue],ud_asset_status[lookupKey],""))))</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IF($A185="ADD",IF(NOT(ISBLANK(Z185)),_xlfn.XLOOKUP(Z185,ud_pathway_type[lookupValue],ud_pathway_type[lookupKey],"ERROR"),""), "")</f>
        <v/>
      </c>
      <c r="AC185" s="3" t="str">
        <f>IF($A185="ADD",IF(NOT(ISBLANK(AB185)),_xlfn.XLOOKUP(AB185,ud_pathway_position[lookupValue],ud_pathway_position[lookupKey],"ERROR"),""), "")</f>
        <v/>
      </c>
      <c r="AE185" s="3" t="str">
        <f>IF($A185="ADD",IF(NOT(ISBLANK(AD185)),_xlfn.XLOOKUP(AD185,ud_pathway_purpose[lookupValue],ud_pathway_purpose[lookupKey],"ERROR"),""), "")</f>
        <v/>
      </c>
      <c r="AF185" s="7"/>
      <c r="AH185" s="3" t="str">
        <f>IF($A185="ADD",IF(NOT(ISBLANK(AG185)),_xlfn.XLOOKUP(AG185,ud_pavement_material_type[lookupValue],ud_pavement_material_type[lookupKey],"ERROR"),""), "")</f>
        <v/>
      </c>
      <c r="AI185" s="7"/>
      <c r="AK185" s="3" t="str">
        <f>IF($A185="ADD",IF(NOT(ISBLANK(AJ185)),_xlfn.XLOOKUP(AJ185,ud_pathway_surface_material[lookupValue],ud_pathway_surface_material[lookupKey],"ERROR"),""), "")</f>
        <v/>
      </c>
      <c r="AM185" s="3" t="str">
        <f>IF($A185="ADD",IF(NOT(ISBLANK(AL185)),_xlfn.XLOOKUP(AL185,ud_chip_grade[lookupValue],ud_chip_grade[lookupKey],"ERROR"),""), "")</f>
        <v/>
      </c>
      <c r="AP185" s="3" t="str">
        <f>IF($A185="ADD",IF(NOT(ISBLANK(AO185)),_xlfn.XLOOKUP(AO185,ud_chip_grade[lookupValue],ud_chip_grade[lookupKey],"ERROR"),""), "")</f>
        <v/>
      </c>
      <c r="AR185" s="3" t="str">
        <f>IF($A185="ADD",IF(NOT(ISBLANK(AQ185)),_xlfn.XLOOKUP(AQ185,ud_mix_designation_number[lookupValue],ud_mix_designation_number[lookupKey],"ERROR"),""), "")</f>
        <v/>
      </c>
      <c r="AU185" s="3" t="str">
        <f>IF($A185="ADD",IF(NOT(ISBLANK(AT185)),_xlfn.XLOOKUP(AT185,ud_surface_binder_type[lookupValue],ud_surface_binder_type[lookupKey],"ERROR"),""), "")</f>
        <v/>
      </c>
      <c r="AZ185" s="7"/>
      <c r="BA185" s="4" t="str">
        <f t="shared" ca="1" si="27"/>
        <v/>
      </c>
      <c r="BB185" s="4"/>
      <c r="BC185" s="3" t="str">
        <f t="shared" si="28"/>
        <v/>
      </c>
      <c r="BD185" s="3" t="str">
        <f>IF($A185="","",IF((AND($A185="ADD",OR(BC185="",BC185="In Use"))),"5",(_xlfn.XLOOKUP(BC185,ud_asset_status[lookupValue],ud_asset_status[lookupKey],""))))</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IF($A186="ADD",IF(NOT(ISBLANK(Z186)),_xlfn.XLOOKUP(Z186,ud_pathway_type[lookupValue],ud_pathway_type[lookupKey],"ERROR"),""), "")</f>
        <v/>
      </c>
      <c r="AC186" s="3" t="str">
        <f>IF($A186="ADD",IF(NOT(ISBLANK(AB186)),_xlfn.XLOOKUP(AB186,ud_pathway_position[lookupValue],ud_pathway_position[lookupKey],"ERROR"),""), "")</f>
        <v/>
      </c>
      <c r="AE186" s="3" t="str">
        <f>IF($A186="ADD",IF(NOT(ISBLANK(AD186)),_xlfn.XLOOKUP(AD186,ud_pathway_purpose[lookupValue],ud_pathway_purpose[lookupKey],"ERROR"),""), "")</f>
        <v/>
      </c>
      <c r="AF186" s="7"/>
      <c r="AH186" s="3" t="str">
        <f>IF($A186="ADD",IF(NOT(ISBLANK(AG186)),_xlfn.XLOOKUP(AG186,ud_pavement_material_type[lookupValue],ud_pavement_material_type[lookupKey],"ERROR"),""), "")</f>
        <v/>
      </c>
      <c r="AI186" s="7"/>
      <c r="AK186" s="3" t="str">
        <f>IF($A186="ADD",IF(NOT(ISBLANK(AJ186)),_xlfn.XLOOKUP(AJ186,ud_pathway_surface_material[lookupValue],ud_pathway_surface_material[lookupKey],"ERROR"),""), "")</f>
        <v/>
      </c>
      <c r="AM186" s="3" t="str">
        <f>IF($A186="ADD",IF(NOT(ISBLANK(AL186)),_xlfn.XLOOKUP(AL186,ud_chip_grade[lookupValue],ud_chip_grade[lookupKey],"ERROR"),""), "")</f>
        <v/>
      </c>
      <c r="AP186" s="3" t="str">
        <f>IF($A186="ADD",IF(NOT(ISBLANK(AO186)),_xlfn.XLOOKUP(AO186,ud_chip_grade[lookupValue],ud_chip_grade[lookupKey],"ERROR"),""), "")</f>
        <v/>
      </c>
      <c r="AR186" s="3" t="str">
        <f>IF($A186="ADD",IF(NOT(ISBLANK(AQ186)),_xlfn.XLOOKUP(AQ186,ud_mix_designation_number[lookupValue],ud_mix_designation_number[lookupKey],"ERROR"),""), "")</f>
        <v/>
      </c>
      <c r="AU186" s="3" t="str">
        <f>IF($A186="ADD",IF(NOT(ISBLANK(AT186)),_xlfn.XLOOKUP(AT186,ud_surface_binder_type[lookupValue],ud_surface_binder_type[lookupKey],"ERROR"),""), "")</f>
        <v/>
      </c>
      <c r="AZ186" s="7"/>
      <c r="BA186" s="4" t="str">
        <f t="shared" ca="1" si="27"/>
        <v/>
      </c>
      <c r="BB186" s="4"/>
      <c r="BC186" s="3" t="str">
        <f t="shared" si="28"/>
        <v/>
      </c>
      <c r="BD186" s="3" t="str">
        <f>IF($A186="","",IF((AND($A186="ADD",OR(BC186="",BC186="In Use"))),"5",(_xlfn.XLOOKUP(BC186,ud_asset_status[lookupValue],ud_asset_status[lookupKey],""))))</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IF($A187="ADD",IF(NOT(ISBLANK(Z187)),_xlfn.XLOOKUP(Z187,ud_pathway_type[lookupValue],ud_pathway_type[lookupKey],"ERROR"),""), "")</f>
        <v/>
      </c>
      <c r="AC187" s="3" t="str">
        <f>IF($A187="ADD",IF(NOT(ISBLANK(AB187)),_xlfn.XLOOKUP(AB187,ud_pathway_position[lookupValue],ud_pathway_position[lookupKey],"ERROR"),""), "")</f>
        <v/>
      </c>
      <c r="AE187" s="3" t="str">
        <f>IF($A187="ADD",IF(NOT(ISBLANK(AD187)),_xlfn.XLOOKUP(AD187,ud_pathway_purpose[lookupValue],ud_pathway_purpose[lookupKey],"ERROR"),""), "")</f>
        <v/>
      </c>
      <c r="AF187" s="7"/>
      <c r="AH187" s="3" t="str">
        <f>IF($A187="ADD",IF(NOT(ISBLANK(AG187)),_xlfn.XLOOKUP(AG187,ud_pavement_material_type[lookupValue],ud_pavement_material_type[lookupKey],"ERROR"),""), "")</f>
        <v/>
      </c>
      <c r="AI187" s="7"/>
      <c r="AK187" s="3" t="str">
        <f>IF($A187="ADD",IF(NOT(ISBLANK(AJ187)),_xlfn.XLOOKUP(AJ187,ud_pathway_surface_material[lookupValue],ud_pathway_surface_material[lookupKey],"ERROR"),""), "")</f>
        <v/>
      </c>
      <c r="AM187" s="3" t="str">
        <f>IF($A187="ADD",IF(NOT(ISBLANK(AL187)),_xlfn.XLOOKUP(AL187,ud_chip_grade[lookupValue],ud_chip_grade[lookupKey],"ERROR"),""), "")</f>
        <v/>
      </c>
      <c r="AP187" s="3" t="str">
        <f>IF($A187="ADD",IF(NOT(ISBLANK(AO187)),_xlfn.XLOOKUP(AO187,ud_chip_grade[lookupValue],ud_chip_grade[lookupKey],"ERROR"),""), "")</f>
        <v/>
      </c>
      <c r="AR187" s="3" t="str">
        <f>IF($A187="ADD",IF(NOT(ISBLANK(AQ187)),_xlfn.XLOOKUP(AQ187,ud_mix_designation_number[lookupValue],ud_mix_designation_number[lookupKey],"ERROR"),""), "")</f>
        <v/>
      </c>
      <c r="AU187" s="3" t="str">
        <f>IF($A187="ADD",IF(NOT(ISBLANK(AT187)),_xlfn.XLOOKUP(AT187,ud_surface_binder_type[lookupValue],ud_surface_binder_type[lookupKey],"ERROR"),""), "")</f>
        <v/>
      </c>
      <c r="AZ187" s="7"/>
      <c r="BA187" s="4" t="str">
        <f t="shared" ca="1" si="27"/>
        <v/>
      </c>
      <c r="BB187" s="4"/>
      <c r="BC187" s="3" t="str">
        <f t="shared" si="28"/>
        <v/>
      </c>
      <c r="BD187" s="3" t="str">
        <f>IF($A187="","",IF((AND($A187="ADD",OR(BC187="",BC187="In Use"))),"5",(_xlfn.XLOOKUP(BC187,ud_asset_status[lookupValue],ud_asset_status[lookupKey],""))))</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IF($A188="ADD",IF(NOT(ISBLANK(Z188)),_xlfn.XLOOKUP(Z188,ud_pathway_type[lookupValue],ud_pathway_type[lookupKey],"ERROR"),""), "")</f>
        <v/>
      </c>
      <c r="AC188" s="3" t="str">
        <f>IF($A188="ADD",IF(NOT(ISBLANK(AB188)),_xlfn.XLOOKUP(AB188,ud_pathway_position[lookupValue],ud_pathway_position[lookupKey],"ERROR"),""), "")</f>
        <v/>
      </c>
      <c r="AE188" s="3" t="str">
        <f>IF($A188="ADD",IF(NOT(ISBLANK(AD188)),_xlfn.XLOOKUP(AD188,ud_pathway_purpose[lookupValue],ud_pathway_purpose[lookupKey],"ERROR"),""), "")</f>
        <v/>
      </c>
      <c r="AF188" s="7"/>
      <c r="AH188" s="3" t="str">
        <f>IF($A188="ADD",IF(NOT(ISBLANK(AG188)),_xlfn.XLOOKUP(AG188,ud_pavement_material_type[lookupValue],ud_pavement_material_type[lookupKey],"ERROR"),""), "")</f>
        <v/>
      </c>
      <c r="AI188" s="7"/>
      <c r="AK188" s="3" t="str">
        <f>IF($A188="ADD",IF(NOT(ISBLANK(AJ188)),_xlfn.XLOOKUP(AJ188,ud_pathway_surface_material[lookupValue],ud_pathway_surface_material[lookupKey],"ERROR"),""), "")</f>
        <v/>
      </c>
      <c r="AM188" s="3" t="str">
        <f>IF($A188="ADD",IF(NOT(ISBLANK(AL188)),_xlfn.XLOOKUP(AL188,ud_chip_grade[lookupValue],ud_chip_grade[lookupKey],"ERROR"),""), "")</f>
        <v/>
      </c>
      <c r="AP188" s="3" t="str">
        <f>IF($A188="ADD",IF(NOT(ISBLANK(AO188)),_xlfn.XLOOKUP(AO188,ud_chip_grade[lookupValue],ud_chip_grade[lookupKey],"ERROR"),""), "")</f>
        <v/>
      </c>
      <c r="AR188" s="3" t="str">
        <f>IF($A188="ADD",IF(NOT(ISBLANK(AQ188)),_xlfn.XLOOKUP(AQ188,ud_mix_designation_number[lookupValue],ud_mix_designation_number[lookupKey],"ERROR"),""), "")</f>
        <v/>
      </c>
      <c r="AU188" s="3" t="str">
        <f>IF($A188="ADD",IF(NOT(ISBLANK(AT188)),_xlfn.XLOOKUP(AT188,ud_surface_binder_type[lookupValue],ud_surface_binder_type[lookupKey],"ERROR"),""), "")</f>
        <v/>
      </c>
      <c r="AZ188" s="7"/>
      <c r="BA188" s="4" t="str">
        <f t="shared" ca="1" si="27"/>
        <v/>
      </c>
      <c r="BB188" s="4"/>
      <c r="BC188" s="3" t="str">
        <f t="shared" si="28"/>
        <v/>
      </c>
      <c r="BD188" s="3" t="str">
        <f>IF($A188="","",IF((AND($A188="ADD",OR(BC188="",BC188="In Use"))),"5",(_xlfn.XLOOKUP(BC188,ud_asset_status[lookupValue],ud_asset_status[lookupKey],""))))</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IF($A189="ADD",IF(NOT(ISBLANK(Z189)),_xlfn.XLOOKUP(Z189,ud_pathway_type[lookupValue],ud_pathway_type[lookupKey],"ERROR"),""), "")</f>
        <v/>
      </c>
      <c r="AC189" s="3" t="str">
        <f>IF($A189="ADD",IF(NOT(ISBLANK(AB189)),_xlfn.XLOOKUP(AB189,ud_pathway_position[lookupValue],ud_pathway_position[lookupKey],"ERROR"),""), "")</f>
        <v/>
      </c>
      <c r="AE189" s="3" t="str">
        <f>IF($A189="ADD",IF(NOT(ISBLANK(AD189)),_xlfn.XLOOKUP(AD189,ud_pathway_purpose[lookupValue],ud_pathway_purpose[lookupKey],"ERROR"),""), "")</f>
        <v/>
      </c>
      <c r="AF189" s="7"/>
      <c r="AH189" s="3" t="str">
        <f>IF($A189="ADD",IF(NOT(ISBLANK(AG189)),_xlfn.XLOOKUP(AG189,ud_pavement_material_type[lookupValue],ud_pavement_material_type[lookupKey],"ERROR"),""), "")</f>
        <v/>
      </c>
      <c r="AI189" s="7"/>
      <c r="AK189" s="3" t="str">
        <f>IF($A189="ADD",IF(NOT(ISBLANK(AJ189)),_xlfn.XLOOKUP(AJ189,ud_pathway_surface_material[lookupValue],ud_pathway_surface_material[lookupKey],"ERROR"),""), "")</f>
        <v/>
      </c>
      <c r="AM189" s="3" t="str">
        <f>IF($A189="ADD",IF(NOT(ISBLANK(AL189)),_xlfn.XLOOKUP(AL189,ud_chip_grade[lookupValue],ud_chip_grade[lookupKey],"ERROR"),""), "")</f>
        <v/>
      </c>
      <c r="AP189" s="3" t="str">
        <f>IF($A189="ADD",IF(NOT(ISBLANK(AO189)),_xlfn.XLOOKUP(AO189,ud_chip_grade[lookupValue],ud_chip_grade[lookupKey],"ERROR"),""), "")</f>
        <v/>
      </c>
      <c r="AR189" s="3" t="str">
        <f>IF($A189="ADD",IF(NOT(ISBLANK(AQ189)),_xlfn.XLOOKUP(AQ189,ud_mix_designation_number[lookupValue],ud_mix_designation_number[lookupKey],"ERROR"),""), "")</f>
        <v/>
      </c>
      <c r="AU189" s="3" t="str">
        <f>IF($A189="ADD",IF(NOT(ISBLANK(AT189)),_xlfn.XLOOKUP(AT189,ud_surface_binder_type[lookupValue],ud_surface_binder_type[lookupKey],"ERROR"),""), "")</f>
        <v/>
      </c>
      <c r="AZ189" s="7"/>
      <c r="BA189" s="4" t="str">
        <f t="shared" ca="1" si="27"/>
        <v/>
      </c>
      <c r="BB189" s="4"/>
      <c r="BC189" s="3" t="str">
        <f t="shared" si="28"/>
        <v/>
      </c>
      <c r="BD189" s="3" t="str">
        <f>IF($A189="","",IF((AND($A189="ADD",OR(BC189="",BC189="In Use"))),"5",(_xlfn.XLOOKUP(BC189,ud_asset_status[lookupValue],ud_asset_status[lookupKey],""))))</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IF($A190="ADD",IF(NOT(ISBLANK(Z190)),_xlfn.XLOOKUP(Z190,ud_pathway_type[lookupValue],ud_pathway_type[lookupKey],"ERROR"),""), "")</f>
        <v/>
      </c>
      <c r="AC190" s="3" t="str">
        <f>IF($A190="ADD",IF(NOT(ISBLANK(AB190)),_xlfn.XLOOKUP(AB190,ud_pathway_position[lookupValue],ud_pathway_position[lookupKey],"ERROR"),""), "")</f>
        <v/>
      </c>
      <c r="AE190" s="3" t="str">
        <f>IF($A190="ADD",IF(NOT(ISBLANK(AD190)),_xlfn.XLOOKUP(AD190,ud_pathway_purpose[lookupValue],ud_pathway_purpose[lookupKey],"ERROR"),""), "")</f>
        <v/>
      </c>
      <c r="AF190" s="7"/>
      <c r="AH190" s="3" t="str">
        <f>IF($A190="ADD",IF(NOT(ISBLANK(AG190)),_xlfn.XLOOKUP(AG190,ud_pavement_material_type[lookupValue],ud_pavement_material_type[lookupKey],"ERROR"),""), "")</f>
        <v/>
      </c>
      <c r="AI190" s="7"/>
      <c r="AK190" s="3" t="str">
        <f>IF($A190="ADD",IF(NOT(ISBLANK(AJ190)),_xlfn.XLOOKUP(AJ190,ud_pathway_surface_material[lookupValue],ud_pathway_surface_material[lookupKey],"ERROR"),""), "")</f>
        <v/>
      </c>
      <c r="AM190" s="3" t="str">
        <f>IF($A190="ADD",IF(NOT(ISBLANK(AL190)),_xlfn.XLOOKUP(AL190,ud_chip_grade[lookupValue],ud_chip_grade[lookupKey],"ERROR"),""), "")</f>
        <v/>
      </c>
      <c r="AP190" s="3" t="str">
        <f>IF($A190="ADD",IF(NOT(ISBLANK(AO190)),_xlfn.XLOOKUP(AO190,ud_chip_grade[lookupValue],ud_chip_grade[lookupKey],"ERROR"),""), "")</f>
        <v/>
      </c>
      <c r="AR190" s="3" t="str">
        <f>IF($A190="ADD",IF(NOT(ISBLANK(AQ190)),_xlfn.XLOOKUP(AQ190,ud_mix_designation_number[lookupValue],ud_mix_designation_number[lookupKey],"ERROR"),""), "")</f>
        <v/>
      </c>
      <c r="AU190" s="3" t="str">
        <f>IF($A190="ADD",IF(NOT(ISBLANK(AT190)),_xlfn.XLOOKUP(AT190,ud_surface_binder_type[lookupValue],ud_surface_binder_type[lookupKey],"ERROR"),""), "")</f>
        <v/>
      </c>
      <c r="AZ190" s="7"/>
      <c r="BA190" s="4" t="str">
        <f t="shared" ca="1" si="27"/>
        <v/>
      </c>
      <c r="BB190" s="4"/>
      <c r="BC190" s="3" t="str">
        <f t="shared" si="28"/>
        <v/>
      </c>
      <c r="BD190" s="3" t="str">
        <f>IF($A190="","",IF((AND($A190="ADD",OR(BC190="",BC190="In Use"))),"5",(_xlfn.XLOOKUP(BC190,ud_asset_status[lookupValue],ud_asset_status[lookupKey],""))))</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IF($A191="ADD",IF(NOT(ISBLANK(Z191)),_xlfn.XLOOKUP(Z191,ud_pathway_type[lookupValue],ud_pathway_type[lookupKey],"ERROR"),""), "")</f>
        <v/>
      </c>
      <c r="AC191" s="3" t="str">
        <f>IF($A191="ADD",IF(NOT(ISBLANK(AB191)),_xlfn.XLOOKUP(AB191,ud_pathway_position[lookupValue],ud_pathway_position[lookupKey],"ERROR"),""), "")</f>
        <v/>
      </c>
      <c r="AE191" s="3" t="str">
        <f>IF($A191="ADD",IF(NOT(ISBLANK(AD191)),_xlfn.XLOOKUP(AD191,ud_pathway_purpose[lookupValue],ud_pathway_purpose[lookupKey],"ERROR"),""), "")</f>
        <v/>
      </c>
      <c r="AF191" s="7"/>
      <c r="AH191" s="3" t="str">
        <f>IF($A191="ADD",IF(NOT(ISBLANK(AG191)),_xlfn.XLOOKUP(AG191,ud_pavement_material_type[lookupValue],ud_pavement_material_type[lookupKey],"ERROR"),""), "")</f>
        <v/>
      </c>
      <c r="AI191" s="7"/>
      <c r="AK191" s="3" t="str">
        <f>IF($A191="ADD",IF(NOT(ISBLANK(AJ191)),_xlfn.XLOOKUP(AJ191,ud_pathway_surface_material[lookupValue],ud_pathway_surface_material[lookupKey],"ERROR"),""), "")</f>
        <v/>
      </c>
      <c r="AM191" s="3" t="str">
        <f>IF($A191="ADD",IF(NOT(ISBLANK(AL191)),_xlfn.XLOOKUP(AL191,ud_chip_grade[lookupValue],ud_chip_grade[lookupKey],"ERROR"),""), "")</f>
        <v/>
      </c>
      <c r="AP191" s="3" t="str">
        <f>IF($A191="ADD",IF(NOT(ISBLANK(AO191)),_xlfn.XLOOKUP(AO191,ud_chip_grade[lookupValue],ud_chip_grade[lookupKey],"ERROR"),""), "")</f>
        <v/>
      </c>
      <c r="AR191" s="3" t="str">
        <f>IF($A191="ADD",IF(NOT(ISBLANK(AQ191)),_xlfn.XLOOKUP(AQ191,ud_mix_designation_number[lookupValue],ud_mix_designation_number[lookupKey],"ERROR"),""), "")</f>
        <v/>
      </c>
      <c r="AU191" s="3" t="str">
        <f>IF($A191="ADD",IF(NOT(ISBLANK(AT191)),_xlfn.XLOOKUP(AT191,ud_surface_binder_type[lookupValue],ud_surface_binder_type[lookupKey],"ERROR"),""), "")</f>
        <v/>
      </c>
      <c r="AZ191" s="7"/>
      <c r="BA191" s="4" t="str">
        <f t="shared" ca="1" si="27"/>
        <v/>
      </c>
      <c r="BB191" s="4"/>
      <c r="BC191" s="3" t="str">
        <f t="shared" si="28"/>
        <v/>
      </c>
      <c r="BD191" s="3" t="str">
        <f>IF($A191="","",IF((AND($A191="ADD",OR(BC191="",BC191="In Use"))),"5",(_xlfn.XLOOKUP(BC191,ud_asset_status[lookupValue],ud_asset_status[lookupKey],""))))</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IF($A192="ADD",IF(NOT(ISBLANK(Z192)),_xlfn.XLOOKUP(Z192,ud_pathway_type[lookupValue],ud_pathway_type[lookupKey],"ERROR"),""), "")</f>
        <v/>
      </c>
      <c r="AC192" s="3" t="str">
        <f>IF($A192="ADD",IF(NOT(ISBLANK(AB192)),_xlfn.XLOOKUP(AB192,ud_pathway_position[lookupValue],ud_pathway_position[lookupKey],"ERROR"),""), "")</f>
        <v/>
      </c>
      <c r="AE192" s="3" t="str">
        <f>IF($A192="ADD",IF(NOT(ISBLANK(AD192)),_xlfn.XLOOKUP(AD192,ud_pathway_purpose[lookupValue],ud_pathway_purpose[lookupKey],"ERROR"),""), "")</f>
        <v/>
      </c>
      <c r="AF192" s="7"/>
      <c r="AH192" s="3" t="str">
        <f>IF($A192="ADD",IF(NOT(ISBLANK(AG192)),_xlfn.XLOOKUP(AG192,ud_pavement_material_type[lookupValue],ud_pavement_material_type[lookupKey],"ERROR"),""), "")</f>
        <v/>
      </c>
      <c r="AI192" s="7"/>
      <c r="AK192" s="3" t="str">
        <f>IF($A192="ADD",IF(NOT(ISBLANK(AJ192)),_xlfn.XLOOKUP(AJ192,ud_pathway_surface_material[lookupValue],ud_pathway_surface_material[lookupKey],"ERROR"),""), "")</f>
        <v/>
      </c>
      <c r="AM192" s="3" t="str">
        <f>IF($A192="ADD",IF(NOT(ISBLANK(AL192)),_xlfn.XLOOKUP(AL192,ud_chip_grade[lookupValue],ud_chip_grade[lookupKey],"ERROR"),""), "")</f>
        <v/>
      </c>
      <c r="AP192" s="3" t="str">
        <f>IF($A192="ADD",IF(NOT(ISBLANK(AO192)),_xlfn.XLOOKUP(AO192,ud_chip_grade[lookupValue],ud_chip_grade[lookupKey],"ERROR"),""), "")</f>
        <v/>
      </c>
      <c r="AR192" s="3" t="str">
        <f>IF($A192="ADD",IF(NOT(ISBLANK(AQ192)),_xlfn.XLOOKUP(AQ192,ud_mix_designation_number[lookupValue],ud_mix_designation_number[lookupKey],"ERROR"),""), "")</f>
        <v/>
      </c>
      <c r="AU192" s="3" t="str">
        <f>IF($A192="ADD",IF(NOT(ISBLANK(AT192)),_xlfn.XLOOKUP(AT192,ud_surface_binder_type[lookupValue],ud_surface_binder_type[lookupKey],"ERROR"),""), "")</f>
        <v/>
      </c>
      <c r="AZ192" s="7"/>
      <c r="BA192" s="4" t="str">
        <f t="shared" ca="1" si="27"/>
        <v/>
      </c>
      <c r="BB192" s="4"/>
      <c r="BC192" s="3" t="str">
        <f t="shared" si="28"/>
        <v/>
      </c>
      <c r="BD192" s="3" t="str">
        <f>IF($A192="","",IF((AND($A192="ADD",OR(BC192="",BC192="In Use"))),"5",(_xlfn.XLOOKUP(BC192,ud_asset_status[lookupValue],ud_asset_status[lookupKey],""))))</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IF($A193="ADD",IF(NOT(ISBLANK(Z193)),_xlfn.XLOOKUP(Z193,ud_pathway_type[lookupValue],ud_pathway_type[lookupKey],"ERROR"),""), "")</f>
        <v/>
      </c>
      <c r="AC193" s="3" t="str">
        <f>IF($A193="ADD",IF(NOT(ISBLANK(AB193)),_xlfn.XLOOKUP(AB193,ud_pathway_position[lookupValue],ud_pathway_position[lookupKey],"ERROR"),""), "")</f>
        <v/>
      </c>
      <c r="AE193" s="3" t="str">
        <f>IF($A193="ADD",IF(NOT(ISBLANK(AD193)),_xlfn.XLOOKUP(AD193,ud_pathway_purpose[lookupValue],ud_pathway_purpose[lookupKey],"ERROR"),""), "")</f>
        <v/>
      </c>
      <c r="AF193" s="7"/>
      <c r="AH193" s="3" t="str">
        <f>IF($A193="ADD",IF(NOT(ISBLANK(AG193)),_xlfn.XLOOKUP(AG193,ud_pavement_material_type[lookupValue],ud_pavement_material_type[lookupKey],"ERROR"),""), "")</f>
        <v/>
      </c>
      <c r="AI193" s="7"/>
      <c r="AK193" s="3" t="str">
        <f>IF($A193="ADD",IF(NOT(ISBLANK(AJ193)),_xlfn.XLOOKUP(AJ193,ud_pathway_surface_material[lookupValue],ud_pathway_surface_material[lookupKey],"ERROR"),""), "")</f>
        <v/>
      </c>
      <c r="AM193" s="3" t="str">
        <f>IF($A193="ADD",IF(NOT(ISBLANK(AL193)),_xlfn.XLOOKUP(AL193,ud_chip_grade[lookupValue],ud_chip_grade[lookupKey],"ERROR"),""), "")</f>
        <v/>
      </c>
      <c r="AP193" s="3" t="str">
        <f>IF($A193="ADD",IF(NOT(ISBLANK(AO193)),_xlfn.XLOOKUP(AO193,ud_chip_grade[lookupValue],ud_chip_grade[lookupKey],"ERROR"),""), "")</f>
        <v/>
      </c>
      <c r="AR193" s="3" t="str">
        <f>IF($A193="ADD",IF(NOT(ISBLANK(AQ193)),_xlfn.XLOOKUP(AQ193,ud_mix_designation_number[lookupValue],ud_mix_designation_number[lookupKey],"ERROR"),""), "")</f>
        <v/>
      </c>
      <c r="AU193" s="3" t="str">
        <f>IF($A193="ADD",IF(NOT(ISBLANK(AT193)),_xlfn.XLOOKUP(AT193,ud_surface_binder_type[lookupValue],ud_surface_binder_type[lookupKey],"ERROR"),""), "")</f>
        <v/>
      </c>
      <c r="AZ193" s="7"/>
      <c r="BA193" s="4" t="str">
        <f t="shared" ca="1" si="27"/>
        <v/>
      </c>
      <c r="BB193" s="4"/>
      <c r="BC193" s="3" t="str">
        <f t="shared" si="28"/>
        <v/>
      </c>
      <c r="BD193" s="3" t="str">
        <f>IF($A193="","",IF((AND($A193="ADD",OR(BC193="",BC193="In Use"))),"5",(_xlfn.XLOOKUP(BC193,ud_asset_status[lookupValue],ud_asset_status[lookupKey],""))))</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IF($A194="ADD",IF(NOT(ISBLANK(Z194)),_xlfn.XLOOKUP(Z194,ud_pathway_type[lookupValue],ud_pathway_type[lookupKey],"ERROR"),""), "")</f>
        <v/>
      </c>
      <c r="AC194" s="3" t="str">
        <f>IF($A194="ADD",IF(NOT(ISBLANK(AB194)),_xlfn.XLOOKUP(AB194,ud_pathway_position[lookupValue],ud_pathway_position[lookupKey],"ERROR"),""), "")</f>
        <v/>
      </c>
      <c r="AE194" s="3" t="str">
        <f>IF($A194="ADD",IF(NOT(ISBLANK(AD194)),_xlfn.XLOOKUP(AD194,ud_pathway_purpose[lookupValue],ud_pathway_purpose[lookupKey],"ERROR"),""), "")</f>
        <v/>
      </c>
      <c r="AF194" s="7"/>
      <c r="AH194" s="3" t="str">
        <f>IF($A194="ADD",IF(NOT(ISBLANK(AG194)),_xlfn.XLOOKUP(AG194,ud_pavement_material_type[lookupValue],ud_pavement_material_type[lookupKey],"ERROR"),""), "")</f>
        <v/>
      </c>
      <c r="AI194" s="7"/>
      <c r="AK194" s="3" t="str">
        <f>IF($A194="ADD",IF(NOT(ISBLANK(AJ194)),_xlfn.XLOOKUP(AJ194,ud_pathway_surface_material[lookupValue],ud_pathway_surface_material[lookupKey],"ERROR"),""), "")</f>
        <v/>
      </c>
      <c r="AM194" s="3" t="str">
        <f>IF($A194="ADD",IF(NOT(ISBLANK(AL194)),_xlfn.XLOOKUP(AL194,ud_chip_grade[lookupValue],ud_chip_grade[lookupKey],"ERROR"),""), "")</f>
        <v/>
      </c>
      <c r="AP194" s="3" t="str">
        <f>IF($A194="ADD",IF(NOT(ISBLANK(AO194)),_xlfn.XLOOKUP(AO194,ud_chip_grade[lookupValue],ud_chip_grade[lookupKey],"ERROR"),""), "")</f>
        <v/>
      </c>
      <c r="AR194" s="3" t="str">
        <f>IF($A194="ADD",IF(NOT(ISBLANK(AQ194)),_xlfn.XLOOKUP(AQ194,ud_mix_designation_number[lookupValue],ud_mix_designation_number[lookupKey],"ERROR"),""), "")</f>
        <v/>
      </c>
      <c r="AU194" s="3" t="str">
        <f>IF($A194="ADD",IF(NOT(ISBLANK(AT194)),_xlfn.XLOOKUP(AT194,ud_surface_binder_type[lookupValue],ud_surface_binder_type[lookupKey],"ERROR"),""), "")</f>
        <v/>
      </c>
      <c r="AZ194" s="7"/>
      <c r="BA194" s="4" t="str">
        <f t="shared" ca="1" si="27"/>
        <v/>
      </c>
      <c r="BB194" s="4"/>
      <c r="BC194" s="3" t="str">
        <f t="shared" si="28"/>
        <v/>
      </c>
      <c r="BD194" s="3" t="str">
        <f>IF($A194="","",IF((AND($A194="ADD",OR(BC194="",BC194="In Use"))),"5",(_xlfn.XLOOKUP(BC194,ud_asset_status[lookupValue],ud_asset_status[lookupKey],""))))</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IF($A195="ADD",IF(NOT(ISBLANK(Z195)),_xlfn.XLOOKUP(Z195,ud_pathway_type[lookupValue],ud_pathway_type[lookupKey],"ERROR"),""), "")</f>
        <v/>
      </c>
      <c r="AC195" s="3" t="str">
        <f>IF($A195="ADD",IF(NOT(ISBLANK(AB195)),_xlfn.XLOOKUP(AB195,ud_pathway_position[lookupValue],ud_pathway_position[lookupKey],"ERROR"),""), "")</f>
        <v/>
      </c>
      <c r="AE195" s="3" t="str">
        <f>IF($A195="ADD",IF(NOT(ISBLANK(AD195)),_xlfn.XLOOKUP(AD195,ud_pathway_purpose[lookupValue],ud_pathway_purpose[lookupKey],"ERROR"),""), "")</f>
        <v/>
      </c>
      <c r="AF195" s="7"/>
      <c r="AH195" s="3" t="str">
        <f>IF($A195="ADD",IF(NOT(ISBLANK(AG195)),_xlfn.XLOOKUP(AG195,ud_pavement_material_type[lookupValue],ud_pavement_material_type[lookupKey],"ERROR"),""), "")</f>
        <v/>
      </c>
      <c r="AI195" s="7"/>
      <c r="AK195" s="3" t="str">
        <f>IF($A195="ADD",IF(NOT(ISBLANK(AJ195)),_xlfn.XLOOKUP(AJ195,ud_pathway_surface_material[lookupValue],ud_pathway_surface_material[lookupKey],"ERROR"),""), "")</f>
        <v/>
      </c>
      <c r="AM195" s="3" t="str">
        <f>IF($A195="ADD",IF(NOT(ISBLANK(AL195)),_xlfn.XLOOKUP(AL195,ud_chip_grade[lookupValue],ud_chip_grade[lookupKey],"ERROR"),""), "")</f>
        <v/>
      </c>
      <c r="AP195" s="3" t="str">
        <f>IF($A195="ADD",IF(NOT(ISBLANK(AO195)),_xlfn.XLOOKUP(AO195,ud_chip_grade[lookupValue],ud_chip_grade[lookupKey],"ERROR"),""), "")</f>
        <v/>
      </c>
      <c r="AR195" s="3" t="str">
        <f>IF($A195="ADD",IF(NOT(ISBLANK(AQ195)),_xlfn.XLOOKUP(AQ195,ud_mix_designation_number[lookupValue],ud_mix_designation_number[lookupKey],"ERROR"),""), "")</f>
        <v/>
      </c>
      <c r="AU195" s="3" t="str">
        <f>IF($A195="ADD",IF(NOT(ISBLANK(AT195)),_xlfn.XLOOKUP(AT195,ud_surface_binder_type[lookupValue],ud_surface_binder_type[lookupKey],"ERROR"),""), "")</f>
        <v/>
      </c>
      <c r="AZ195" s="7"/>
      <c r="BA195" s="4" t="str">
        <f t="shared" ca="1" si="27"/>
        <v/>
      </c>
      <c r="BB195" s="4"/>
      <c r="BC195" s="3" t="str">
        <f t="shared" si="28"/>
        <v/>
      </c>
      <c r="BD195" s="3" t="str">
        <f>IF($A195="","",IF((AND($A195="ADD",OR(BC195="",BC195="In Use"))),"5",(_xlfn.XLOOKUP(BC195,ud_asset_status[lookupValue],ud_asset_status[lookupKey],""))))</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IF($A196="ADD",IF(NOT(ISBLANK(Z196)),_xlfn.XLOOKUP(Z196,ud_pathway_type[lookupValue],ud_pathway_type[lookupKey],"ERROR"),""), "")</f>
        <v/>
      </c>
      <c r="AC196" s="3" t="str">
        <f>IF($A196="ADD",IF(NOT(ISBLANK(AB196)),_xlfn.XLOOKUP(AB196,ud_pathway_position[lookupValue],ud_pathway_position[lookupKey],"ERROR"),""), "")</f>
        <v/>
      </c>
      <c r="AE196" s="3" t="str">
        <f>IF($A196="ADD",IF(NOT(ISBLANK(AD196)),_xlfn.XLOOKUP(AD196,ud_pathway_purpose[lookupValue],ud_pathway_purpose[lookupKey],"ERROR"),""), "")</f>
        <v/>
      </c>
      <c r="AF196" s="7"/>
      <c r="AH196" s="3" t="str">
        <f>IF($A196="ADD",IF(NOT(ISBLANK(AG196)),_xlfn.XLOOKUP(AG196,ud_pavement_material_type[lookupValue],ud_pavement_material_type[lookupKey],"ERROR"),""), "")</f>
        <v/>
      </c>
      <c r="AI196" s="7"/>
      <c r="AK196" s="3" t="str">
        <f>IF($A196="ADD",IF(NOT(ISBLANK(AJ196)),_xlfn.XLOOKUP(AJ196,ud_pathway_surface_material[lookupValue],ud_pathway_surface_material[lookupKey],"ERROR"),""), "")</f>
        <v/>
      </c>
      <c r="AM196" s="3" t="str">
        <f>IF($A196="ADD",IF(NOT(ISBLANK(AL196)),_xlfn.XLOOKUP(AL196,ud_chip_grade[lookupValue],ud_chip_grade[lookupKey],"ERROR"),""), "")</f>
        <v/>
      </c>
      <c r="AP196" s="3" t="str">
        <f>IF($A196="ADD",IF(NOT(ISBLANK(AO196)),_xlfn.XLOOKUP(AO196,ud_chip_grade[lookupValue],ud_chip_grade[lookupKey],"ERROR"),""), "")</f>
        <v/>
      </c>
      <c r="AR196" s="3" t="str">
        <f>IF($A196="ADD",IF(NOT(ISBLANK(AQ196)),_xlfn.XLOOKUP(AQ196,ud_mix_designation_number[lookupValue],ud_mix_designation_number[lookupKey],"ERROR"),""), "")</f>
        <v/>
      </c>
      <c r="AU196" s="3" t="str">
        <f>IF($A196="ADD",IF(NOT(ISBLANK(AT196)),_xlfn.XLOOKUP(AT196,ud_surface_binder_type[lookupValue],ud_surface_binder_type[lookupKey],"ERROR"),""), "")</f>
        <v/>
      </c>
      <c r="AZ196" s="7"/>
      <c r="BA196" s="4" t="str">
        <f t="shared" ca="1" si="27"/>
        <v/>
      </c>
      <c r="BB196" s="4"/>
      <c r="BC196" s="3" t="str">
        <f t="shared" si="28"/>
        <v/>
      </c>
      <c r="BD196" s="3" t="str">
        <f>IF($A196="","",IF((AND($A196="ADD",OR(BC196="",BC196="In Use"))),"5",(_xlfn.XLOOKUP(BC196,ud_asset_status[lookupValue],ud_asset_status[lookupKey],""))))</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IF($A197="ADD",IF(NOT(ISBLANK(Z197)),_xlfn.XLOOKUP(Z197,ud_pathway_type[lookupValue],ud_pathway_type[lookupKey],"ERROR"),""), "")</f>
        <v/>
      </c>
      <c r="AC197" s="3" t="str">
        <f>IF($A197="ADD",IF(NOT(ISBLANK(AB197)),_xlfn.XLOOKUP(AB197,ud_pathway_position[lookupValue],ud_pathway_position[lookupKey],"ERROR"),""), "")</f>
        <v/>
      </c>
      <c r="AE197" s="3" t="str">
        <f>IF($A197="ADD",IF(NOT(ISBLANK(AD197)),_xlfn.XLOOKUP(AD197,ud_pathway_purpose[lookupValue],ud_pathway_purpose[lookupKey],"ERROR"),""), "")</f>
        <v/>
      </c>
      <c r="AF197" s="7"/>
      <c r="AH197" s="3" t="str">
        <f>IF($A197="ADD",IF(NOT(ISBLANK(AG197)),_xlfn.XLOOKUP(AG197,ud_pavement_material_type[lookupValue],ud_pavement_material_type[lookupKey],"ERROR"),""), "")</f>
        <v/>
      </c>
      <c r="AI197" s="7"/>
      <c r="AK197" s="3" t="str">
        <f>IF($A197="ADD",IF(NOT(ISBLANK(AJ197)),_xlfn.XLOOKUP(AJ197,ud_pathway_surface_material[lookupValue],ud_pathway_surface_material[lookupKey],"ERROR"),""), "")</f>
        <v/>
      </c>
      <c r="AM197" s="3" t="str">
        <f>IF($A197="ADD",IF(NOT(ISBLANK(AL197)),_xlfn.XLOOKUP(AL197,ud_chip_grade[lookupValue],ud_chip_grade[lookupKey],"ERROR"),""), "")</f>
        <v/>
      </c>
      <c r="AP197" s="3" t="str">
        <f>IF($A197="ADD",IF(NOT(ISBLANK(AO197)),_xlfn.XLOOKUP(AO197,ud_chip_grade[lookupValue],ud_chip_grade[lookupKey],"ERROR"),""), "")</f>
        <v/>
      </c>
      <c r="AR197" s="3" t="str">
        <f>IF($A197="ADD",IF(NOT(ISBLANK(AQ197)),_xlfn.XLOOKUP(AQ197,ud_mix_designation_number[lookupValue],ud_mix_designation_number[lookupKey],"ERROR"),""), "")</f>
        <v/>
      </c>
      <c r="AU197" s="3" t="str">
        <f>IF($A197="ADD",IF(NOT(ISBLANK(AT197)),_xlfn.XLOOKUP(AT197,ud_surface_binder_type[lookupValue],ud_surface_binder_type[lookupKey],"ERROR"),""), "")</f>
        <v/>
      </c>
      <c r="AZ197" s="7"/>
      <c r="BA197" s="4" t="str">
        <f t="shared" ca="1" si="27"/>
        <v/>
      </c>
      <c r="BB197" s="4"/>
      <c r="BC197" s="3" t="str">
        <f t="shared" si="28"/>
        <v/>
      </c>
      <c r="BD197" s="3" t="str">
        <f>IF($A197="","",IF((AND($A197="ADD",OR(BC197="",BC197="In Use"))),"5",(_xlfn.XLOOKUP(BC197,ud_asset_status[lookupValue],ud_asset_status[lookupKey],""))))</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IF($A198="ADD",IF(NOT(ISBLANK(Z198)),_xlfn.XLOOKUP(Z198,ud_pathway_type[lookupValue],ud_pathway_type[lookupKey],"ERROR"),""), "")</f>
        <v/>
      </c>
      <c r="AC198" s="3" t="str">
        <f>IF($A198="ADD",IF(NOT(ISBLANK(AB198)),_xlfn.XLOOKUP(AB198,ud_pathway_position[lookupValue],ud_pathway_position[lookupKey],"ERROR"),""), "")</f>
        <v/>
      </c>
      <c r="AE198" s="3" t="str">
        <f>IF($A198="ADD",IF(NOT(ISBLANK(AD198)),_xlfn.XLOOKUP(AD198,ud_pathway_purpose[lookupValue],ud_pathway_purpose[lookupKey],"ERROR"),""), "")</f>
        <v/>
      </c>
      <c r="AF198" s="7"/>
      <c r="AH198" s="3" t="str">
        <f>IF($A198="ADD",IF(NOT(ISBLANK(AG198)),_xlfn.XLOOKUP(AG198,ud_pavement_material_type[lookupValue],ud_pavement_material_type[lookupKey],"ERROR"),""), "")</f>
        <v/>
      </c>
      <c r="AI198" s="7"/>
      <c r="AK198" s="3" t="str">
        <f>IF($A198="ADD",IF(NOT(ISBLANK(AJ198)),_xlfn.XLOOKUP(AJ198,ud_pathway_surface_material[lookupValue],ud_pathway_surface_material[lookupKey],"ERROR"),""), "")</f>
        <v/>
      </c>
      <c r="AM198" s="3" t="str">
        <f>IF($A198="ADD",IF(NOT(ISBLANK(AL198)),_xlfn.XLOOKUP(AL198,ud_chip_grade[lookupValue],ud_chip_grade[lookupKey],"ERROR"),""), "")</f>
        <v/>
      </c>
      <c r="AP198" s="3" t="str">
        <f>IF($A198="ADD",IF(NOT(ISBLANK(AO198)),_xlfn.XLOOKUP(AO198,ud_chip_grade[lookupValue],ud_chip_grade[lookupKey],"ERROR"),""), "")</f>
        <v/>
      </c>
      <c r="AR198" s="3" t="str">
        <f>IF($A198="ADD",IF(NOT(ISBLANK(AQ198)),_xlfn.XLOOKUP(AQ198,ud_mix_designation_number[lookupValue],ud_mix_designation_number[lookupKey],"ERROR"),""), "")</f>
        <v/>
      </c>
      <c r="AU198" s="3" t="str">
        <f>IF($A198="ADD",IF(NOT(ISBLANK(AT198)),_xlfn.XLOOKUP(AT198,ud_surface_binder_type[lookupValue],ud_surface_binder_type[lookupKey],"ERROR"),""), "")</f>
        <v/>
      </c>
      <c r="AZ198" s="7"/>
      <c r="BA198" s="4" t="str">
        <f t="shared" ca="1" si="27"/>
        <v/>
      </c>
      <c r="BB198" s="4"/>
      <c r="BC198" s="3" t="str">
        <f t="shared" si="28"/>
        <v/>
      </c>
      <c r="BD198" s="3" t="str">
        <f>IF($A198="","",IF((AND($A198="ADD",OR(BC198="",BC198="In Use"))),"5",(_xlfn.XLOOKUP(BC198,ud_asset_status[lookupValue],ud_asset_status[lookupKey],""))))</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IF($A199="ADD",IF(NOT(ISBLANK(Z199)),_xlfn.XLOOKUP(Z199,ud_pathway_type[lookupValue],ud_pathway_type[lookupKey],"ERROR"),""), "")</f>
        <v/>
      </c>
      <c r="AC199" s="3" t="str">
        <f>IF($A199="ADD",IF(NOT(ISBLANK(AB199)),_xlfn.XLOOKUP(AB199,ud_pathway_position[lookupValue],ud_pathway_position[lookupKey],"ERROR"),""), "")</f>
        <v/>
      </c>
      <c r="AE199" s="3" t="str">
        <f>IF($A199="ADD",IF(NOT(ISBLANK(AD199)),_xlfn.XLOOKUP(AD199,ud_pathway_purpose[lookupValue],ud_pathway_purpose[lookupKey],"ERROR"),""), "")</f>
        <v/>
      </c>
      <c r="AF199" s="7"/>
      <c r="AH199" s="3" t="str">
        <f>IF($A199="ADD",IF(NOT(ISBLANK(AG199)),_xlfn.XLOOKUP(AG199,ud_pavement_material_type[lookupValue],ud_pavement_material_type[lookupKey],"ERROR"),""), "")</f>
        <v/>
      </c>
      <c r="AI199" s="7"/>
      <c r="AK199" s="3" t="str">
        <f>IF($A199="ADD",IF(NOT(ISBLANK(AJ199)),_xlfn.XLOOKUP(AJ199,ud_pathway_surface_material[lookupValue],ud_pathway_surface_material[lookupKey],"ERROR"),""), "")</f>
        <v/>
      </c>
      <c r="AM199" s="3" t="str">
        <f>IF($A199="ADD",IF(NOT(ISBLANK(AL199)),_xlfn.XLOOKUP(AL199,ud_chip_grade[lookupValue],ud_chip_grade[lookupKey],"ERROR"),""), "")</f>
        <v/>
      </c>
      <c r="AP199" s="3" t="str">
        <f>IF($A199="ADD",IF(NOT(ISBLANK(AO199)),_xlfn.XLOOKUP(AO199,ud_chip_grade[lookupValue],ud_chip_grade[lookupKey],"ERROR"),""), "")</f>
        <v/>
      </c>
      <c r="AR199" s="3" t="str">
        <f>IF($A199="ADD",IF(NOT(ISBLANK(AQ199)),_xlfn.XLOOKUP(AQ199,ud_mix_designation_number[lookupValue],ud_mix_designation_number[lookupKey],"ERROR"),""), "")</f>
        <v/>
      </c>
      <c r="AU199" s="3" t="str">
        <f>IF($A199="ADD",IF(NOT(ISBLANK(AT199)),_xlfn.XLOOKUP(AT199,ud_surface_binder_type[lookupValue],ud_surface_binder_type[lookupKey],"ERROR"),""), "")</f>
        <v/>
      </c>
      <c r="AZ199" s="7"/>
      <c r="BA199" s="4" t="str">
        <f t="shared" ca="1" si="27"/>
        <v/>
      </c>
      <c r="BB199" s="4"/>
      <c r="BC199" s="3" t="str">
        <f t="shared" si="28"/>
        <v/>
      </c>
      <c r="BD199" s="3" t="str">
        <f>IF($A199="","",IF((AND($A199="ADD",OR(BC199="",BC199="In Use"))),"5",(_xlfn.XLOOKUP(BC199,ud_asset_status[lookupValue],ud_asset_status[lookupKey],""))))</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IF($A200="ADD",IF(NOT(ISBLANK(Z200)),_xlfn.XLOOKUP(Z200,ud_pathway_type[lookupValue],ud_pathway_type[lookupKey],"ERROR"),""), "")</f>
        <v/>
      </c>
      <c r="AC200" s="3" t="str">
        <f>IF($A200="ADD",IF(NOT(ISBLANK(AB200)),_xlfn.XLOOKUP(AB200,ud_pathway_position[lookupValue],ud_pathway_position[lookupKey],"ERROR"),""), "")</f>
        <v/>
      </c>
      <c r="AE200" s="3" t="str">
        <f>IF($A200="ADD",IF(NOT(ISBLANK(AD200)),_xlfn.XLOOKUP(AD200,ud_pathway_purpose[lookupValue],ud_pathway_purpose[lookupKey],"ERROR"),""), "")</f>
        <v/>
      </c>
      <c r="AF200" s="7"/>
      <c r="AH200" s="3" t="str">
        <f>IF($A200="ADD",IF(NOT(ISBLANK(AG200)),_xlfn.XLOOKUP(AG200,ud_pavement_material_type[lookupValue],ud_pavement_material_type[lookupKey],"ERROR"),""), "")</f>
        <v/>
      </c>
      <c r="AI200" s="7"/>
      <c r="AK200" s="3" t="str">
        <f>IF($A200="ADD",IF(NOT(ISBLANK(AJ200)),_xlfn.XLOOKUP(AJ200,ud_pathway_surface_material[lookupValue],ud_pathway_surface_material[lookupKey],"ERROR"),""), "")</f>
        <v/>
      </c>
      <c r="AM200" s="3" t="str">
        <f>IF($A200="ADD",IF(NOT(ISBLANK(AL200)),_xlfn.XLOOKUP(AL200,ud_chip_grade[lookupValue],ud_chip_grade[lookupKey],"ERROR"),""), "")</f>
        <v/>
      </c>
      <c r="AP200" s="3" t="str">
        <f>IF($A200="ADD",IF(NOT(ISBLANK(AO200)),_xlfn.XLOOKUP(AO200,ud_chip_grade[lookupValue],ud_chip_grade[lookupKey],"ERROR"),""), "")</f>
        <v/>
      </c>
      <c r="AR200" s="3" t="str">
        <f>IF($A200="ADD",IF(NOT(ISBLANK(AQ200)),_xlfn.XLOOKUP(AQ200,ud_mix_designation_number[lookupValue],ud_mix_designation_number[lookupKey],"ERROR"),""), "")</f>
        <v/>
      </c>
      <c r="AU200" s="3" t="str">
        <f>IF($A200="ADD",IF(NOT(ISBLANK(AT200)),_xlfn.XLOOKUP(AT200,ud_surface_binder_type[lookupValue],ud_surface_binder_type[lookupKey],"ERROR"),""), "")</f>
        <v/>
      </c>
      <c r="AZ200" s="7"/>
      <c r="BA200" s="4" t="str">
        <f t="shared" ca="1" si="27"/>
        <v/>
      </c>
      <c r="BB200" s="4"/>
      <c r="BC200" s="3" t="str">
        <f t="shared" si="28"/>
        <v/>
      </c>
      <c r="BD200" s="3" t="str">
        <f>IF($A200="","",IF((AND($A200="ADD",OR(BC200="",BC200="In Use"))),"5",(_xlfn.XLOOKUP(BC200,ud_asset_status[lookupValue],ud_asset_status[lookupKey],""))))</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IF($A201="ADD",IF(NOT(ISBLANK(Z201)),_xlfn.XLOOKUP(Z201,ud_pathway_type[lookupValue],ud_pathway_type[lookupKey],"ERROR"),""), "")</f>
        <v/>
      </c>
      <c r="AC201" s="3" t="str">
        <f>IF($A201="ADD",IF(NOT(ISBLANK(AB201)),_xlfn.XLOOKUP(AB201,ud_pathway_position[lookupValue],ud_pathway_position[lookupKey],"ERROR"),""), "")</f>
        <v/>
      </c>
      <c r="AE201" s="3" t="str">
        <f>IF($A201="ADD",IF(NOT(ISBLANK(AD201)),_xlfn.XLOOKUP(AD201,ud_pathway_purpose[lookupValue],ud_pathway_purpose[lookupKey],"ERROR"),""), "")</f>
        <v/>
      </c>
      <c r="AF201" s="7"/>
      <c r="AH201" s="3" t="str">
        <f>IF($A201="ADD",IF(NOT(ISBLANK(AG201)),_xlfn.XLOOKUP(AG201,ud_pavement_material_type[lookupValue],ud_pavement_material_type[lookupKey],"ERROR"),""), "")</f>
        <v/>
      </c>
      <c r="AI201" s="7"/>
      <c r="AK201" s="3" t="str">
        <f>IF($A201="ADD",IF(NOT(ISBLANK(AJ201)),_xlfn.XLOOKUP(AJ201,ud_pathway_surface_material[lookupValue],ud_pathway_surface_material[lookupKey],"ERROR"),""), "")</f>
        <v/>
      </c>
      <c r="AM201" s="3" t="str">
        <f>IF($A201="ADD",IF(NOT(ISBLANK(AL201)),_xlfn.XLOOKUP(AL201,ud_chip_grade[lookupValue],ud_chip_grade[lookupKey],"ERROR"),""), "")</f>
        <v/>
      </c>
      <c r="AP201" s="3" t="str">
        <f>IF($A201="ADD",IF(NOT(ISBLANK(AO201)),_xlfn.XLOOKUP(AO201,ud_chip_grade[lookupValue],ud_chip_grade[lookupKey],"ERROR"),""), "")</f>
        <v/>
      </c>
      <c r="AR201" s="3" t="str">
        <f>IF($A201="ADD",IF(NOT(ISBLANK(AQ201)),_xlfn.XLOOKUP(AQ201,ud_mix_designation_number[lookupValue],ud_mix_designation_number[lookupKey],"ERROR"),""), "")</f>
        <v/>
      </c>
      <c r="AU201" s="3" t="str">
        <f>IF($A201="ADD",IF(NOT(ISBLANK(AT201)),_xlfn.XLOOKUP(AT201,ud_surface_binder_type[lookupValue],ud_surface_binder_type[lookupKey],"ERROR"),""), "")</f>
        <v/>
      </c>
      <c r="AZ201" s="7"/>
      <c r="BA201" s="4" t="str">
        <f t="shared" ca="1" si="27"/>
        <v/>
      </c>
      <c r="BB201" s="4"/>
      <c r="BC201" s="3" t="str">
        <f t="shared" si="28"/>
        <v/>
      </c>
      <c r="BD201" s="3" t="str">
        <f>IF($A201="","",IF((AND($A201="ADD",OR(BC201="",BC201="In Use"))),"5",(_xlfn.XLOOKUP(BC201,ud_asset_status[lookupValue],ud_asset_status[lookupKey],""))))</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IF($A202="ADD",IF(NOT(ISBLANK(Z202)),_xlfn.XLOOKUP(Z202,ud_pathway_type[lookupValue],ud_pathway_type[lookupKey],"ERROR"),""), "")</f>
        <v/>
      </c>
      <c r="AC202" s="3" t="str">
        <f>IF($A202="ADD",IF(NOT(ISBLANK(AB202)),_xlfn.XLOOKUP(AB202,ud_pathway_position[lookupValue],ud_pathway_position[lookupKey],"ERROR"),""), "")</f>
        <v/>
      </c>
      <c r="AE202" s="3" t="str">
        <f>IF($A202="ADD",IF(NOT(ISBLANK(AD202)),_xlfn.XLOOKUP(AD202,ud_pathway_purpose[lookupValue],ud_pathway_purpose[lookupKey],"ERROR"),""), "")</f>
        <v/>
      </c>
      <c r="AF202" s="7"/>
      <c r="AH202" s="3" t="str">
        <f>IF($A202="ADD",IF(NOT(ISBLANK(AG202)),_xlfn.XLOOKUP(AG202,ud_pavement_material_type[lookupValue],ud_pavement_material_type[lookupKey],"ERROR"),""), "")</f>
        <v/>
      </c>
      <c r="AI202" s="7"/>
      <c r="AK202" s="3" t="str">
        <f>IF($A202="ADD",IF(NOT(ISBLANK(AJ202)),_xlfn.XLOOKUP(AJ202,ud_pathway_surface_material[lookupValue],ud_pathway_surface_material[lookupKey],"ERROR"),""), "")</f>
        <v/>
      </c>
      <c r="AM202" s="3" t="str">
        <f>IF($A202="ADD",IF(NOT(ISBLANK(AL202)),_xlfn.XLOOKUP(AL202,ud_chip_grade[lookupValue],ud_chip_grade[lookupKey],"ERROR"),""), "")</f>
        <v/>
      </c>
      <c r="AP202" s="3" t="str">
        <f>IF($A202="ADD",IF(NOT(ISBLANK(AO202)),_xlfn.XLOOKUP(AO202,ud_chip_grade[lookupValue],ud_chip_grade[lookupKey],"ERROR"),""), "")</f>
        <v/>
      </c>
      <c r="AR202" s="3" t="str">
        <f>IF($A202="ADD",IF(NOT(ISBLANK(AQ202)),_xlfn.XLOOKUP(AQ202,ud_mix_designation_number[lookupValue],ud_mix_designation_number[lookupKey],"ERROR"),""), "")</f>
        <v/>
      </c>
      <c r="AU202" s="3" t="str">
        <f>IF($A202="ADD",IF(NOT(ISBLANK(AT202)),_xlfn.XLOOKUP(AT202,ud_surface_binder_type[lookupValue],ud_surface_binder_type[lookupKey],"ERROR"),""), "")</f>
        <v/>
      </c>
      <c r="AZ202" s="7"/>
      <c r="BA202" s="4" t="str">
        <f t="shared" ca="1" si="27"/>
        <v/>
      </c>
      <c r="BB202" s="4"/>
      <c r="BC202" s="3" t="str">
        <f t="shared" si="28"/>
        <v/>
      </c>
      <c r="BD202" s="3" t="str">
        <f>IF($A202="","",IF((AND($A202="ADD",OR(BC202="",BC202="In Use"))),"5",(_xlfn.XLOOKUP(BC202,ud_asset_status[lookupValue],ud_asset_status[lookupKey],""))))</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IF($A203="ADD",IF(NOT(ISBLANK(Z203)),_xlfn.XLOOKUP(Z203,ud_pathway_type[lookupValue],ud_pathway_type[lookupKey],"ERROR"),""), "")</f>
        <v/>
      </c>
      <c r="AC203" s="3" t="str">
        <f>IF($A203="ADD",IF(NOT(ISBLANK(AB203)),_xlfn.XLOOKUP(AB203,ud_pathway_position[lookupValue],ud_pathway_position[lookupKey],"ERROR"),""), "")</f>
        <v/>
      </c>
      <c r="AE203" s="3" t="str">
        <f>IF($A203="ADD",IF(NOT(ISBLANK(AD203)),_xlfn.XLOOKUP(AD203,ud_pathway_purpose[lookupValue],ud_pathway_purpose[lookupKey],"ERROR"),""), "")</f>
        <v/>
      </c>
      <c r="AF203" s="7"/>
      <c r="AH203" s="3" t="str">
        <f>IF($A203="ADD",IF(NOT(ISBLANK(AG203)),_xlfn.XLOOKUP(AG203,ud_pavement_material_type[lookupValue],ud_pavement_material_type[lookupKey],"ERROR"),""), "")</f>
        <v/>
      </c>
      <c r="AI203" s="7"/>
      <c r="AK203" s="3" t="str">
        <f>IF($A203="ADD",IF(NOT(ISBLANK(AJ203)),_xlfn.XLOOKUP(AJ203,ud_pathway_surface_material[lookupValue],ud_pathway_surface_material[lookupKey],"ERROR"),""), "")</f>
        <v/>
      </c>
      <c r="AM203" s="3" t="str">
        <f>IF($A203="ADD",IF(NOT(ISBLANK(AL203)),_xlfn.XLOOKUP(AL203,ud_chip_grade[lookupValue],ud_chip_grade[lookupKey],"ERROR"),""), "")</f>
        <v/>
      </c>
      <c r="AP203" s="3" t="str">
        <f>IF($A203="ADD",IF(NOT(ISBLANK(AO203)),_xlfn.XLOOKUP(AO203,ud_chip_grade[lookupValue],ud_chip_grade[lookupKey],"ERROR"),""), "")</f>
        <v/>
      </c>
      <c r="AR203" s="3" t="str">
        <f>IF($A203="ADD",IF(NOT(ISBLANK(AQ203)),_xlfn.XLOOKUP(AQ203,ud_mix_designation_number[lookupValue],ud_mix_designation_number[lookupKey],"ERROR"),""), "")</f>
        <v/>
      </c>
      <c r="AU203" s="3" t="str">
        <f>IF($A203="ADD",IF(NOT(ISBLANK(AT203)),_xlfn.XLOOKUP(AT203,ud_surface_binder_type[lookupValue],ud_surface_binder_type[lookupKey],"ERROR"),""), "")</f>
        <v/>
      </c>
      <c r="AZ203" s="7"/>
      <c r="BA203" s="4" t="str">
        <f t="shared" ref="BA203:BA266" ca="1" si="39">IF(AZ203&lt;&gt;"", DATEDIF(AZ203, TODAY(),"Y"),"")</f>
        <v/>
      </c>
      <c r="BB203" s="4"/>
      <c r="BC203" s="3" t="str">
        <f t="shared" ref="BC203:BC266" si="40">IF($A203="ADD","In Use","")</f>
        <v/>
      </c>
      <c r="BD203" s="3" t="str">
        <f>IF($A203="","",IF((AND($A203="ADD",OR(BC203="",BC203="In Use"))),"5",(_xlfn.XLOOKUP(BC203,ud_asset_status[lookupValue],ud_asset_status[lookupKey],""))))</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IF(AZ203&lt;&gt;"",AZ203,"")</f>
        <v/>
      </c>
      <c r="BW203" s="8"/>
    </row>
    <row r="204" spans="2:7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IF($A204="ADD",IF(NOT(ISBLANK(Z204)),_xlfn.XLOOKUP(Z204,ud_pathway_type[lookupValue],ud_pathway_type[lookupKey],"ERROR"),""), "")</f>
        <v/>
      </c>
      <c r="AC204" s="3" t="str">
        <f>IF($A204="ADD",IF(NOT(ISBLANK(AB204)),_xlfn.XLOOKUP(AB204,ud_pathway_position[lookupValue],ud_pathway_position[lookupKey],"ERROR"),""), "")</f>
        <v/>
      </c>
      <c r="AE204" s="3" t="str">
        <f>IF($A204="ADD",IF(NOT(ISBLANK(AD204)),_xlfn.XLOOKUP(AD204,ud_pathway_purpose[lookupValue],ud_pathway_purpose[lookupKey],"ERROR"),""), "")</f>
        <v/>
      </c>
      <c r="AF204" s="7"/>
      <c r="AH204" s="3" t="str">
        <f>IF($A204="ADD",IF(NOT(ISBLANK(AG204)),_xlfn.XLOOKUP(AG204,ud_pavement_material_type[lookupValue],ud_pavement_material_type[lookupKey],"ERROR"),""), "")</f>
        <v/>
      </c>
      <c r="AI204" s="7"/>
      <c r="AK204" s="3" t="str">
        <f>IF($A204="ADD",IF(NOT(ISBLANK(AJ204)),_xlfn.XLOOKUP(AJ204,ud_pathway_surface_material[lookupValue],ud_pathway_surface_material[lookupKey],"ERROR"),""), "")</f>
        <v/>
      </c>
      <c r="AM204" s="3" t="str">
        <f>IF($A204="ADD",IF(NOT(ISBLANK(AL204)),_xlfn.XLOOKUP(AL204,ud_chip_grade[lookupValue],ud_chip_grade[lookupKey],"ERROR"),""), "")</f>
        <v/>
      </c>
      <c r="AP204" s="3" t="str">
        <f>IF($A204="ADD",IF(NOT(ISBLANK(AO204)),_xlfn.XLOOKUP(AO204,ud_chip_grade[lookupValue],ud_chip_grade[lookupKey],"ERROR"),""), "")</f>
        <v/>
      </c>
      <c r="AR204" s="3" t="str">
        <f>IF($A204="ADD",IF(NOT(ISBLANK(AQ204)),_xlfn.XLOOKUP(AQ204,ud_mix_designation_number[lookupValue],ud_mix_designation_number[lookupKey],"ERROR"),""), "")</f>
        <v/>
      </c>
      <c r="AU204" s="3" t="str">
        <f>IF($A204="ADD",IF(NOT(ISBLANK(AT204)),_xlfn.XLOOKUP(AT204,ud_surface_binder_type[lookupValue],ud_surface_binder_type[lookupKey],"ERROR"),""), "")</f>
        <v/>
      </c>
      <c r="AZ204" s="7"/>
      <c r="BA204" s="4" t="str">
        <f t="shared" ca="1" si="39"/>
        <v/>
      </c>
      <c r="BB204" s="4"/>
      <c r="BC204" s="3" t="str">
        <f t="shared" si="40"/>
        <v/>
      </c>
      <c r="BD204" s="3" t="str">
        <f>IF($A204="","",IF((AND($A204="ADD",OR(BC204="",BC204="In Use"))),"5",(_xlfn.XLOOKUP(BC204,ud_asset_status[lookupValue],ud_asset_status[lookupKey],""))))</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IF($A205="ADD",IF(NOT(ISBLANK(Z205)),_xlfn.XLOOKUP(Z205,ud_pathway_type[lookupValue],ud_pathway_type[lookupKey],"ERROR"),""), "")</f>
        <v/>
      </c>
      <c r="AC205" s="3" t="str">
        <f>IF($A205="ADD",IF(NOT(ISBLANK(AB205)),_xlfn.XLOOKUP(AB205,ud_pathway_position[lookupValue],ud_pathway_position[lookupKey],"ERROR"),""), "")</f>
        <v/>
      </c>
      <c r="AE205" s="3" t="str">
        <f>IF($A205="ADD",IF(NOT(ISBLANK(AD205)),_xlfn.XLOOKUP(AD205,ud_pathway_purpose[lookupValue],ud_pathway_purpose[lookupKey],"ERROR"),""), "")</f>
        <v/>
      </c>
      <c r="AF205" s="7"/>
      <c r="AH205" s="3" t="str">
        <f>IF($A205="ADD",IF(NOT(ISBLANK(AG205)),_xlfn.XLOOKUP(AG205,ud_pavement_material_type[lookupValue],ud_pavement_material_type[lookupKey],"ERROR"),""), "")</f>
        <v/>
      </c>
      <c r="AI205" s="7"/>
      <c r="AK205" s="3" t="str">
        <f>IF($A205="ADD",IF(NOT(ISBLANK(AJ205)),_xlfn.XLOOKUP(AJ205,ud_pathway_surface_material[lookupValue],ud_pathway_surface_material[lookupKey],"ERROR"),""), "")</f>
        <v/>
      </c>
      <c r="AM205" s="3" t="str">
        <f>IF($A205="ADD",IF(NOT(ISBLANK(AL205)),_xlfn.XLOOKUP(AL205,ud_chip_grade[lookupValue],ud_chip_grade[lookupKey],"ERROR"),""), "")</f>
        <v/>
      </c>
      <c r="AP205" s="3" t="str">
        <f>IF($A205="ADD",IF(NOT(ISBLANK(AO205)),_xlfn.XLOOKUP(AO205,ud_chip_grade[lookupValue],ud_chip_grade[lookupKey],"ERROR"),""), "")</f>
        <v/>
      </c>
      <c r="AR205" s="3" t="str">
        <f>IF($A205="ADD",IF(NOT(ISBLANK(AQ205)),_xlfn.XLOOKUP(AQ205,ud_mix_designation_number[lookupValue],ud_mix_designation_number[lookupKey],"ERROR"),""), "")</f>
        <v/>
      </c>
      <c r="AU205" s="3" t="str">
        <f>IF($A205="ADD",IF(NOT(ISBLANK(AT205)),_xlfn.XLOOKUP(AT205,ud_surface_binder_type[lookupValue],ud_surface_binder_type[lookupKey],"ERROR"),""), "")</f>
        <v/>
      </c>
      <c r="AZ205" s="7"/>
      <c r="BA205" s="4" t="str">
        <f t="shared" ca="1" si="39"/>
        <v/>
      </c>
      <c r="BB205" s="4"/>
      <c r="BC205" s="3" t="str">
        <f t="shared" si="40"/>
        <v/>
      </c>
      <c r="BD205" s="3" t="str">
        <f>IF($A205="","",IF((AND($A205="ADD",OR(BC205="",BC205="In Use"))),"5",(_xlfn.XLOOKUP(BC205,ud_asset_status[lookupValue],ud_asset_status[lookupKey],""))))</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IF($A206="ADD",IF(NOT(ISBLANK(Z206)),_xlfn.XLOOKUP(Z206,ud_pathway_type[lookupValue],ud_pathway_type[lookupKey],"ERROR"),""), "")</f>
        <v/>
      </c>
      <c r="AC206" s="3" t="str">
        <f>IF($A206="ADD",IF(NOT(ISBLANK(AB206)),_xlfn.XLOOKUP(AB206,ud_pathway_position[lookupValue],ud_pathway_position[lookupKey],"ERROR"),""), "")</f>
        <v/>
      </c>
      <c r="AE206" s="3" t="str">
        <f>IF($A206="ADD",IF(NOT(ISBLANK(AD206)),_xlfn.XLOOKUP(AD206,ud_pathway_purpose[lookupValue],ud_pathway_purpose[lookupKey],"ERROR"),""), "")</f>
        <v/>
      </c>
      <c r="AF206" s="7"/>
      <c r="AH206" s="3" t="str">
        <f>IF($A206="ADD",IF(NOT(ISBLANK(AG206)),_xlfn.XLOOKUP(AG206,ud_pavement_material_type[lookupValue],ud_pavement_material_type[lookupKey],"ERROR"),""), "")</f>
        <v/>
      </c>
      <c r="AI206" s="7"/>
      <c r="AK206" s="3" t="str">
        <f>IF($A206="ADD",IF(NOT(ISBLANK(AJ206)),_xlfn.XLOOKUP(AJ206,ud_pathway_surface_material[lookupValue],ud_pathway_surface_material[lookupKey],"ERROR"),""), "")</f>
        <v/>
      </c>
      <c r="AM206" s="3" t="str">
        <f>IF($A206="ADD",IF(NOT(ISBLANK(AL206)),_xlfn.XLOOKUP(AL206,ud_chip_grade[lookupValue],ud_chip_grade[lookupKey],"ERROR"),""), "")</f>
        <v/>
      </c>
      <c r="AP206" s="3" t="str">
        <f>IF($A206="ADD",IF(NOT(ISBLANK(AO206)),_xlfn.XLOOKUP(AO206,ud_chip_grade[lookupValue],ud_chip_grade[lookupKey],"ERROR"),""), "")</f>
        <v/>
      </c>
      <c r="AR206" s="3" t="str">
        <f>IF($A206="ADD",IF(NOT(ISBLANK(AQ206)),_xlfn.XLOOKUP(AQ206,ud_mix_designation_number[lookupValue],ud_mix_designation_number[lookupKey],"ERROR"),""), "")</f>
        <v/>
      </c>
      <c r="AU206" s="3" t="str">
        <f>IF($A206="ADD",IF(NOT(ISBLANK(AT206)),_xlfn.XLOOKUP(AT206,ud_surface_binder_type[lookupValue],ud_surface_binder_type[lookupKey],"ERROR"),""), "")</f>
        <v/>
      </c>
      <c r="AZ206" s="7"/>
      <c r="BA206" s="4" t="str">
        <f t="shared" ca="1" si="39"/>
        <v/>
      </c>
      <c r="BB206" s="4"/>
      <c r="BC206" s="3" t="str">
        <f t="shared" si="40"/>
        <v/>
      </c>
      <c r="BD206" s="3" t="str">
        <f>IF($A206="","",IF((AND($A206="ADD",OR(BC206="",BC206="In Use"))),"5",(_xlfn.XLOOKUP(BC206,ud_asset_status[lookupValue],ud_asset_status[lookupKey],""))))</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IF($A207="ADD",IF(NOT(ISBLANK(Z207)),_xlfn.XLOOKUP(Z207,ud_pathway_type[lookupValue],ud_pathway_type[lookupKey],"ERROR"),""), "")</f>
        <v/>
      </c>
      <c r="AC207" s="3" t="str">
        <f>IF($A207="ADD",IF(NOT(ISBLANK(AB207)),_xlfn.XLOOKUP(AB207,ud_pathway_position[lookupValue],ud_pathway_position[lookupKey],"ERROR"),""), "")</f>
        <v/>
      </c>
      <c r="AE207" s="3" t="str">
        <f>IF($A207="ADD",IF(NOT(ISBLANK(AD207)),_xlfn.XLOOKUP(AD207,ud_pathway_purpose[lookupValue],ud_pathway_purpose[lookupKey],"ERROR"),""), "")</f>
        <v/>
      </c>
      <c r="AF207" s="7"/>
      <c r="AH207" s="3" t="str">
        <f>IF($A207="ADD",IF(NOT(ISBLANK(AG207)),_xlfn.XLOOKUP(AG207,ud_pavement_material_type[lookupValue],ud_pavement_material_type[lookupKey],"ERROR"),""), "")</f>
        <v/>
      </c>
      <c r="AI207" s="7"/>
      <c r="AK207" s="3" t="str">
        <f>IF($A207="ADD",IF(NOT(ISBLANK(AJ207)),_xlfn.XLOOKUP(AJ207,ud_pathway_surface_material[lookupValue],ud_pathway_surface_material[lookupKey],"ERROR"),""), "")</f>
        <v/>
      </c>
      <c r="AM207" s="3" t="str">
        <f>IF($A207="ADD",IF(NOT(ISBLANK(AL207)),_xlfn.XLOOKUP(AL207,ud_chip_grade[lookupValue],ud_chip_grade[lookupKey],"ERROR"),""), "")</f>
        <v/>
      </c>
      <c r="AP207" s="3" t="str">
        <f>IF($A207="ADD",IF(NOT(ISBLANK(AO207)),_xlfn.XLOOKUP(AO207,ud_chip_grade[lookupValue],ud_chip_grade[lookupKey],"ERROR"),""), "")</f>
        <v/>
      </c>
      <c r="AR207" s="3" t="str">
        <f>IF($A207="ADD",IF(NOT(ISBLANK(AQ207)),_xlfn.XLOOKUP(AQ207,ud_mix_designation_number[lookupValue],ud_mix_designation_number[lookupKey],"ERROR"),""), "")</f>
        <v/>
      </c>
      <c r="AU207" s="3" t="str">
        <f>IF($A207="ADD",IF(NOT(ISBLANK(AT207)),_xlfn.XLOOKUP(AT207,ud_surface_binder_type[lookupValue],ud_surface_binder_type[lookupKey],"ERROR"),""), "")</f>
        <v/>
      </c>
      <c r="AZ207" s="7"/>
      <c r="BA207" s="4" t="str">
        <f t="shared" ca="1" si="39"/>
        <v/>
      </c>
      <c r="BB207" s="4"/>
      <c r="BC207" s="3" t="str">
        <f t="shared" si="40"/>
        <v/>
      </c>
      <c r="BD207" s="3" t="str">
        <f>IF($A207="","",IF((AND($A207="ADD",OR(BC207="",BC207="In Use"))),"5",(_xlfn.XLOOKUP(BC207,ud_asset_status[lookupValue],ud_asset_status[lookupKey],""))))</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IF($A208="ADD",IF(NOT(ISBLANK(Z208)),_xlfn.XLOOKUP(Z208,ud_pathway_type[lookupValue],ud_pathway_type[lookupKey],"ERROR"),""), "")</f>
        <v/>
      </c>
      <c r="AC208" s="3" t="str">
        <f>IF($A208="ADD",IF(NOT(ISBLANK(AB208)),_xlfn.XLOOKUP(AB208,ud_pathway_position[lookupValue],ud_pathway_position[lookupKey],"ERROR"),""), "")</f>
        <v/>
      </c>
      <c r="AE208" s="3" t="str">
        <f>IF($A208="ADD",IF(NOT(ISBLANK(AD208)),_xlfn.XLOOKUP(AD208,ud_pathway_purpose[lookupValue],ud_pathway_purpose[lookupKey],"ERROR"),""), "")</f>
        <v/>
      </c>
      <c r="AF208" s="7"/>
      <c r="AH208" s="3" t="str">
        <f>IF($A208="ADD",IF(NOT(ISBLANK(AG208)),_xlfn.XLOOKUP(AG208,ud_pavement_material_type[lookupValue],ud_pavement_material_type[lookupKey],"ERROR"),""), "")</f>
        <v/>
      </c>
      <c r="AI208" s="7"/>
      <c r="AK208" s="3" t="str">
        <f>IF($A208="ADD",IF(NOT(ISBLANK(AJ208)),_xlfn.XLOOKUP(AJ208,ud_pathway_surface_material[lookupValue],ud_pathway_surface_material[lookupKey],"ERROR"),""), "")</f>
        <v/>
      </c>
      <c r="AM208" s="3" t="str">
        <f>IF($A208="ADD",IF(NOT(ISBLANK(AL208)),_xlfn.XLOOKUP(AL208,ud_chip_grade[lookupValue],ud_chip_grade[lookupKey],"ERROR"),""), "")</f>
        <v/>
      </c>
      <c r="AP208" s="3" t="str">
        <f>IF($A208="ADD",IF(NOT(ISBLANK(AO208)),_xlfn.XLOOKUP(AO208,ud_chip_grade[lookupValue],ud_chip_grade[lookupKey],"ERROR"),""), "")</f>
        <v/>
      </c>
      <c r="AR208" s="3" t="str">
        <f>IF($A208="ADD",IF(NOT(ISBLANK(AQ208)),_xlfn.XLOOKUP(AQ208,ud_mix_designation_number[lookupValue],ud_mix_designation_number[lookupKey],"ERROR"),""), "")</f>
        <v/>
      </c>
      <c r="AU208" s="3" t="str">
        <f>IF($A208="ADD",IF(NOT(ISBLANK(AT208)),_xlfn.XLOOKUP(AT208,ud_surface_binder_type[lookupValue],ud_surface_binder_type[lookupKey],"ERROR"),""), "")</f>
        <v/>
      </c>
      <c r="AZ208" s="7"/>
      <c r="BA208" s="4" t="str">
        <f t="shared" ca="1" si="39"/>
        <v/>
      </c>
      <c r="BB208" s="4"/>
      <c r="BC208" s="3" t="str">
        <f t="shared" si="40"/>
        <v/>
      </c>
      <c r="BD208" s="3" t="str">
        <f>IF($A208="","",IF((AND($A208="ADD",OR(BC208="",BC208="In Use"))),"5",(_xlfn.XLOOKUP(BC208,ud_asset_status[lookupValue],ud_asset_status[lookupKey],""))))</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IF($A209="ADD",IF(NOT(ISBLANK(Z209)),_xlfn.XLOOKUP(Z209,ud_pathway_type[lookupValue],ud_pathway_type[lookupKey],"ERROR"),""), "")</f>
        <v/>
      </c>
      <c r="AC209" s="3" t="str">
        <f>IF($A209="ADD",IF(NOT(ISBLANK(AB209)),_xlfn.XLOOKUP(AB209,ud_pathway_position[lookupValue],ud_pathway_position[lookupKey],"ERROR"),""), "")</f>
        <v/>
      </c>
      <c r="AE209" s="3" t="str">
        <f>IF($A209="ADD",IF(NOT(ISBLANK(AD209)),_xlfn.XLOOKUP(AD209,ud_pathway_purpose[lookupValue],ud_pathway_purpose[lookupKey],"ERROR"),""), "")</f>
        <v/>
      </c>
      <c r="AF209" s="7"/>
      <c r="AH209" s="3" t="str">
        <f>IF($A209="ADD",IF(NOT(ISBLANK(AG209)),_xlfn.XLOOKUP(AG209,ud_pavement_material_type[lookupValue],ud_pavement_material_type[lookupKey],"ERROR"),""), "")</f>
        <v/>
      </c>
      <c r="AI209" s="7"/>
      <c r="AK209" s="3" t="str">
        <f>IF($A209="ADD",IF(NOT(ISBLANK(AJ209)),_xlfn.XLOOKUP(AJ209,ud_pathway_surface_material[lookupValue],ud_pathway_surface_material[lookupKey],"ERROR"),""), "")</f>
        <v/>
      </c>
      <c r="AM209" s="3" t="str">
        <f>IF($A209="ADD",IF(NOT(ISBLANK(AL209)),_xlfn.XLOOKUP(AL209,ud_chip_grade[lookupValue],ud_chip_grade[lookupKey],"ERROR"),""), "")</f>
        <v/>
      </c>
      <c r="AP209" s="3" t="str">
        <f>IF($A209="ADD",IF(NOT(ISBLANK(AO209)),_xlfn.XLOOKUP(AO209,ud_chip_grade[lookupValue],ud_chip_grade[lookupKey],"ERROR"),""), "")</f>
        <v/>
      </c>
      <c r="AR209" s="3" t="str">
        <f>IF($A209="ADD",IF(NOT(ISBLANK(AQ209)),_xlfn.XLOOKUP(AQ209,ud_mix_designation_number[lookupValue],ud_mix_designation_number[lookupKey],"ERROR"),""), "")</f>
        <v/>
      </c>
      <c r="AU209" s="3" t="str">
        <f>IF($A209="ADD",IF(NOT(ISBLANK(AT209)),_xlfn.XLOOKUP(AT209,ud_surface_binder_type[lookupValue],ud_surface_binder_type[lookupKey],"ERROR"),""), "")</f>
        <v/>
      </c>
      <c r="AZ209" s="7"/>
      <c r="BA209" s="4" t="str">
        <f t="shared" ca="1" si="39"/>
        <v/>
      </c>
      <c r="BB209" s="4"/>
      <c r="BC209" s="3" t="str">
        <f t="shared" si="40"/>
        <v/>
      </c>
      <c r="BD209" s="3" t="str">
        <f>IF($A209="","",IF((AND($A209="ADD",OR(BC209="",BC209="In Use"))),"5",(_xlfn.XLOOKUP(BC209,ud_asset_status[lookupValue],ud_asset_status[lookupKey],""))))</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IF($A210="ADD",IF(NOT(ISBLANK(Z210)),_xlfn.XLOOKUP(Z210,ud_pathway_type[lookupValue],ud_pathway_type[lookupKey],"ERROR"),""), "")</f>
        <v/>
      </c>
      <c r="AC210" s="3" t="str">
        <f>IF($A210="ADD",IF(NOT(ISBLANK(AB210)),_xlfn.XLOOKUP(AB210,ud_pathway_position[lookupValue],ud_pathway_position[lookupKey],"ERROR"),""), "")</f>
        <v/>
      </c>
      <c r="AE210" s="3" t="str">
        <f>IF($A210="ADD",IF(NOT(ISBLANK(AD210)),_xlfn.XLOOKUP(AD210,ud_pathway_purpose[lookupValue],ud_pathway_purpose[lookupKey],"ERROR"),""), "")</f>
        <v/>
      </c>
      <c r="AF210" s="7"/>
      <c r="AH210" s="3" t="str">
        <f>IF($A210="ADD",IF(NOT(ISBLANK(AG210)),_xlfn.XLOOKUP(AG210,ud_pavement_material_type[lookupValue],ud_pavement_material_type[lookupKey],"ERROR"),""), "")</f>
        <v/>
      </c>
      <c r="AI210" s="7"/>
      <c r="AK210" s="3" t="str">
        <f>IF($A210="ADD",IF(NOT(ISBLANK(AJ210)),_xlfn.XLOOKUP(AJ210,ud_pathway_surface_material[lookupValue],ud_pathway_surface_material[lookupKey],"ERROR"),""), "")</f>
        <v/>
      </c>
      <c r="AM210" s="3" t="str">
        <f>IF($A210="ADD",IF(NOT(ISBLANK(AL210)),_xlfn.XLOOKUP(AL210,ud_chip_grade[lookupValue],ud_chip_grade[lookupKey],"ERROR"),""), "")</f>
        <v/>
      </c>
      <c r="AP210" s="3" t="str">
        <f>IF($A210="ADD",IF(NOT(ISBLANK(AO210)),_xlfn.XLOOKUP(AO210,ud_chip_grade[lookupValue],ud_chip_grade[lookupKey],"ERROR"),""), "")</f>
        <v/>
      </c>
      <c r="AR210" s="3" t="str">
        <f>IF($A210="ADD",IF(NOT(ISBLANK(AQ210)),_xlfn.XLOOKUP(AQ210,ud_mix_designation_number[lookupValue],ud_mix_designation_number[lookupKey],"ERROR"),""), "")</f>
        <v/>
      </c>
      <c r="AU210" s="3" t="str">
        <f>IF($A210="ADD",IF(NOT(ISBLANK(AT210)),_xlfn.XLOOKUP(AT210,ud_surface_binder_type[lookupValue],ud_surface_binder_type[lookupKey],"ERROR"),""), "")</f>
        <v/>
      </c>
      <c r="AZ210" s="7"/>
      <c r="BA210" s="4" t="str">
        <f t="shared" ca="1" si="39"/>
        <v/>
      </c>
      <c r="BB210" s="4"/>
      <c r="BC210" s="3" t="str">
        <f t="shared" si="40"/>
        <v/>
      </c>
      <c r="BD210" s="3" t="str">
        <f>IF($A210="","",IF((AND($A210="ADD",OR(BC210="",BC210="In Use"))),"5",(_xlfn.XLOOKUP(BC210,ud_asset_status[lookupValue],ud_asset_status[lookupKey],""))))</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IF($A211="ADD",IF(NOT(ISBLANK(Z211)),_xlfn.XLOOKUP(Z211,ud_pathway_type[lookupValue],ud_pathway_type[lookupKey],"ERROR"),""), "")</f>
        <v/>
      </c>
      <c r="AC211" s="3" t="str">
        <f>IF($A211="ADD",IF(NOT(ISBLANK(AB211)),_xlfn.XLOOKUP(AB211,ud_pathway_position[lookupValue],ud_pathway_position[lookupKey],"ERROR"),""), "")</f>
        <v/>
      </c>
      <c r="AE211" s="3" t="str">
        <f>IF($A211="ADD",IF(NOT(ISBLANK(AD211)),_xlfn.XLOOKUP(AD211,ud_pathway_purpose[lookupValue],ud_pathway_purpose[lookupKey],"ERROR"),""), "")</f>
        <v/>
      </c>
      <c r="AF211" s="7"/>
      <c r="AH211" s="3" t="str">
        <f>IF($A211="ADD",IF(NOT(ISBLANK(AG211)),_xlfn.XLOOKUP(AG211,ud_pavement_material_type[lookupValue],ud_pavement_material_type[lookupKey],"ERROR"),""), "")</f>
        <v/>
      </c>
      <c r="AI211" s="7"/>
      <c r="AK211" s="3" t="str">
        <f>IF($A211="ADD",IF(NOT(ISBLANK(AJ211)),_xlfn.XLOOKUP(AJ211,ud_pathway_surface_material[lookupValue],ud_pathway_surface_material[lookupKey],"ERROR"),""), "")</f>
        <v/>
      </c>
      <c r="AM211" s="3" t="str">
        <f>IF($A211="ADD",IF(NOT(ISBLANK(AL211)),_xlfn.XLOOKUP(AL211,ud_chip_grade[lookupValue],ud_chip_grade[lookupKey],"ERROR"),""), "")</f>
        <v/>
      </c>
      <c r="AP211" s="3" t="str">
        <f>IF($A211="ADD",IF(NOT(ISBLANK(AO211)),_xlfn.XLOOKUP(AO211,ud_chip_grade[lookupValue],ud_chip_grade[lookupKey],"ERROR"),""), "")</f>
        <v/>
      </c>
      <c r="AR211" s="3" t="str">
        <f>IF($A211="ADD",IF(NOT(ISBLANK(AQ211)),_xlfn.XLOOKUP(AQ211,ud_mix_designation_number[lookupValue],ud_mix_designation_number[lookupKey],"ERROR"),""), "")</f>
        <v/>
      </c>
      <c r="AU211" s="3" t="str">
        <f>IF($A211="ADD",IF(NOT(ISBLANK(AT211)),_xlfn.XLOOKUP(AT211,ud_surface_binder_type[lookupValue],ud_surface_binder_type[lookupKey],"ERROR"),""), "")</f>
        <v/>
      </c>
      <c r="AZ211" s="7"/>
      <c r="BA211" s="4" t="str">
        <f t="shared" ca="1" si="39"/>
        <v/>
      </c>
      <c r="BB211" s="4"/>
      <c r="BC211" s="3" t="str">
        <f t="shared" si="40"/>
        <v/>
      </c>
      <c r="BD211" s="3" t="str">
        <f>IF($A211="","",IF((AND($A211="ADD",OR(BC211="",BC211="In Use"))),"5",(_xlfn.XLOOKUP(BC211,ud_asset_status[lookupValue],ud_asset_status[lookupKey],""))))</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IF($A212="ADD",IF(NOT(ISBLANK(Z212)),_xlfn.XLOOKUP(Z212,ud_pathway_type[lookupValue],ud_pathway_type[lookupKey],"ERROR"),""), "")</f>
        <v/>
      </c>
      <c r="AC212" s="3" t="str">
        <f>IF($A212="ADD",IF(NOT(ISBLANK(AB212)),_xlfn.XLOOKUP(AB212,ud_pathway_position[lookupValue],ud_pathway_position[lookupKey],"ERROR"),""), "")</f>
        <v/>
      </c>
      <c r="AE212" s="3" t="str">
        <f>IF($A212="ADD",IF(NOT(ISBLANK(AD212)),_xlfn.XLOOKUP(AD212,ud_pathway_purpose[lookupValue],ud_pathway_purpose[lookupKey],"ERROR"),""), "")</f>
        <v/>
      </c>
      <c r="AF212" s="7"/>
      <c r="AH212" s="3" t="str">
        <f>IF($A212="ADD",IF(NOT(ISBLANK(AG212)),_xlfn.XLOOKUP(AG212,ud_pavement_material_type[lookupValue],ud_pavement_material_type[lookupKey],"ERROR"),""), "")</f>
        <v/>
      </c>
      <c r="AI212" s="7"/>
      <c r="AK212" s="3" t="str">
        <f>IF($A212="ADD",IF(NOT(ISBLANK(AJ212)),_xlfn.XLOOKUP(AJ212,ud_pathway_surface_material[lookupValue],ud_pathway_surface_material[lookupKey],"ERROR"),""), "")</f>
        <v/>
      </c>
      <c r="AM212" s="3" t="str">
        <f>IF($A212="ADD",IF(NOT(ISBLANK(AL212)),_xlfn.XLOOKUP(AL212,ud_chip_grade[lookupValue],ud_chip_grade[lookupKey],"ERROR"),""), "")</f>
        <v/>
      </c>
      <c r="AP212" s="3" t="str">
        <f>IF($A212="ADD",IF(NOT(ISBLANK(AO212)),_xlfn.XLOOKUP(AO212,ud_chip_grade[lookupValue],ud_chip_grade[lookupKey],"ERROR"),""), "")</f>
        <v/>
      </c>
      <c r="AR212" s="3" t="str">
        <f>IF($A212="ADD",IF(NOT(ISBLANK(AQ212)),_xlfn.XLOOKUP(AQ212,ud_mix_designation_number[lookupValue],ud_mix_designation_number[lookupKey],"ERROR"),""), "")</f>
        <v/>
      </c>
      <c r="AU212" s="3" t="str">
        <f>IF($A212="ADD",IF(NOT(ISBLANK(AT212)),_xlfn.XLOOKUP(AT212,ud_surface_binder_type[lookupValue],ud_surface_binder_type[lookupKey],"ERROR"),""), "")</f>
        <v/>
      </c>
      <c r="AZ212" s="7"/>
      <c r="BA212" s="4" t="str">
        <f t="shared" ca="1" si="39"/>
        <v/>
      </c>
      <c r="BB212" s="4"/>
      <c r="BC212" s="3" t="str">
        <f t="shared" si="40"/>
        <v/>
      </c>
      <c r="BD212" s="3" t="str">
        <f>IF($A212="","",IF((AND($A212="ADD",OR(BC212="",BC212="In Use"))),"5",(_xlfn.XLOOKUP(BC212,ud_asset_status[lookupValue],ud_asset_status[lookupKey],""))))</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IF($A213="ADD",IF(NOT(ISBLANK(Z213)),_xlfn.XLOOKUP(Z213,ud_pathway_type[lookupValue],ud_pathway_type[lookupKey],"ERROR"),""), "")</f>
        <v/>
      </c>
      <c r="AC213" s="3" t="str">
        <f>IF($A213="ADD",IF(NOT(ISBLANK(AB213)),_xlfn.XLOOKUP(AB213,ud_pathway_position[lookupValue],ud_pathway_position[lookupKey],"ERROR"),""), "")</f>
        <v/>
      </c>
      <c r="AE213" s="3" t="str">
        <f>IF($A213="ADD",IF(NOT(ISBLANK(AD213)),_xlfn.XLOOKUP(AD213,ud_pathway_purpose[lookupValue],ud_pathway_purpose[lookupKey],"ERROR"),""), "")</f>
        <v/>
      </c>
      <c r="AF213" s="7"/>
      <c r="AH213" s="3" t="str">
        <f>IF($A213="ADD",IF(NOT(ISBLANK(AG213)),_xlfn.XLOOKUP(AG213,ud_pavement_material_type[lookupValue],ud_pavement_material_type[lookupKey],"ERROR"),""), "")</f>
        <v/>
      </c>
      <c r="AI213" s="7"/>
      <c r="AK213" s="3" t="str">
        <f>IF($A213="ADD",IF(NOT(ISBLANK(AJ213)),_xlfn.XLOOKUP(AJ213,ud_pathway_surface_material[lookupValue],ud_pathway_surface_material[lookupKey],"ERROR"),""), "")</f>
        <v/>
      </c>
      <c r="AM213" s="3" t="str">
        <f>IF($A213="ADD",IF(NOT(ISBLANK(AL213)),_xlfn.XLOOKUP(AL213,ud_chip_grade[lookupValue],ud_chip_grade[lookupKey],"ERROR"),""), "")</f>
        <v/>
      </c>
      <c r="AP213" s="3" t="str">
        <f>IF($A213="ADD",IF(NOT(ISBLANK(AO213)),_xlfn.XLOOKUP(AO213,ud_chip_grade[lookupValue],ud_chip_grade[lookupKey],"ERROR"),""), "")</f>
        <v/>
      </c>
      <c r="AR213" s="3" t="str">
        <f>IF($A213="ADD",IF(NOT(ISBLANK(AQ213)),_xlfn.XLOOKUP(AQ213,ud_mix_designation_number[lookupValue],ud_mix_designation_number[lookupKey],"ERROR"),""), "")</f>
        <v/>
      </c>
      <c r="AU213" s="3" t="str">
        <f>IF($A213="ADD",IF(NOT(ISBLANK(AT213)),_xlfn.XLOOKUP(AT213,ud_surface_binder_type[lookupValue],ud_surface_binder_type[lookupKey],"ERROR"),""), "")</f>
        <v/>
      </c>
      <c r="AZ213" s="7"/>
      <c r="BA213" s="4" t="str">
        <f t="shared" ca="1" si="39"/>
        <v/>
      </c>
      <c r="BB213" s="4"/>
      <c r="BC213" s="3" t="str">
        <f t="shared" si="40"/>
        <v/>
      </c>
      <c r="BD213" s="3" t="str">
        <f>IF($A213="","",IF((AND($A213="ADD",OR(BC213="",BC213="In Use"))),"5",(_xlfn.XLOOKUP(BC213,ud_asset_status[lookupValue],ud_asset_status[lookupKey],""))))</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IF($A214="ADD",IF(NOT(ISBLANK(Z214)),_xlfn.XLOOKUP(Z214,ud_pathway_type[lookupValue],ud_pathway_type[lookupKey],"ERROR"),""), "")</f>
        <v/>
      </c>
      <c r="AC214" s="3" t="str">
        <f>IF($A214="ADD",IF(NOT(ISBLANK(AB214)),_xlfn.XLOOKUP(AB214,ud_pathway_position[lookupValue],ud_pathway_position[lookupKey],"ERROR"),""), "")</f>
        <v/>
      </c>
      <c r="AE214" s="3" t="str">
        <f>IF($A214="ADD",IF(NOT(ISBLANK(AD214)),_xlfn.XLOOKUP(AD214,ud_pathway_purpose[lookupValue],ud_pathway_purpose[lookupKey],"ERROR"),""), "")</f>
        <v/>
      </c>
      <c r="AF214" s="7"/>
      <c r="AH214" s="3" t="str">
        <f>IF($A214="ADD",IF(NOT(ISBLANK(AG214)),_xlfn.XLOOKUP(AG214,ud_pavement_material_type[lookupValue],ud_pavement_material_type[lookupKey],"ERROR"),""), "")</f>
        <v/>
      </c>
      <c r="AI214" s="7"/>
      <c r="AK214" s="3" t="str">
        <f>IF($A214="ADD",IF(NOT(ISBLANK(AJ214)),_xlfn.XLOOKUP(AJ214,ud_pathway_surface_material[lookupValue],ud_pathway_surface_material[lookupKey],"ERROR"),""), "")</f>
        <v/>
      </c>
      <c r="AM214" s="3" t="str">
        <f>IF($A214="ADD",IF(NOT(ISBLANK(AL214)),_xlfn.XLOOKUP(AL214,ud_chip_grade[lookupValue],ud_chip_grade[lookupKey],"ERROR"),""), "")</f>
        <v/>
      </c>
      <c r="AP214" s="3" t="str">
        <f>IF($A214="ADD",IF(NOT(ISBLANK(AO214)),_xlfn.XLOOKUP(AO214,ud_chip_grade[lookupValue],ud_chip_grade[lookupKey],"ERROR"),""), "")</f>
        <v/>
      </c>
      <c r="AR214" s="3" t="str">
        <f>IF($A214="ADD",IF(NOT(ISBLANK(AQ214)),_xlfn.XLOOKUP(AQ214,ud_mix_designation_number[lookupValue],ud_mix_designation_number[lookupKey],"ERROR"),""), "")</f>
        <v/>
      </c>
      <c r="AU214" s="3" t="str">
        <f>IF($A214="ADD",IF(NOT(ISBLANK(AT214)),_xlfn.XLOOKUP(AT214,ud_surface_binder_type[lookupValue],ud_surface_binder_type[lookupKey],"ERROR"),""), "")</f>
        <v/>
      </c>
      <c r="AZ214" s="7"/>
      <c r="BA214" s="4" t="str">
        <f t="shared" ca="1" si="39"/>
        <v/>
      </c>
      <c r="BB214" s="4"/>
      <c r="BC214" s="3" t="str">
        <f t="shared" si="40"/>
        <v/>
      </c>
      <c r="BD214" s="3" t="str">
        <f>IF($A214="","",IF((AND($A214="ADD",OR(BC214="",BC214="In Use"))),"5",(_xlfn.XLOOKUP(BC214,ud_asset_status[lookupValue],ud_asset_status[lookupKey],""))))</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IF($A215="ADD",IF(NOT(ISBLANK(Z215)),_xlfn.XLOOKUP(Z215,ud_pathway_type[lookupValue],ud_pathway_type[lookupKey],"ERROR"),""), "")</f>
        <v/>
      </c>
      <c r="AC215" s="3" t="str">
        <f>IF($A215="ADD",IF(NOT(ISBLANK(AB215)),_xlfn.XLOOKUP(AB215,ud_pathway_position[lookupValue],ud_pathway_position[lookupKey],"ERROR"),""), "")</f>
        <v/>
      </c>
      <c r="AE215" s="3" t="str">
        <f>IF($A215="ADD",IF(NOT(ISBLANK(AD215)),_xlfn.XLOOKUP(AD215,ud_pathway_purpose[lookupValue],ud_pathway_purpose[lookupKey],"ERROR"),""), "")</f>
        <v/>
      </c>
      <c r="AF215" s="7"/>
      <c r="AH215" s="3" t="str">
        <f>IF($A215="ADD",IF(NOT(ISBLANK(AG215)),_xlfn.XLOOKUP(AG215,ud_pavement_material_type[lookupValue],ud_pavement_material_type[lookupKey],"ERROR"),""), "")</f>
        <v/>
      </c>
      <c r="AI215" s="7"/>
      <c r="AK215" s="3" t="str">
        <f>IF($A215="ADD",IF(NOT(ISBLANK(AJ215)),_xlfn.XLOOKUP(AJ215,ud_pathway_surface_material[lookupValue],ud_pathway_surface_material[lookupKey],"ERROR"),""), "")</f>
        <v/>
      </c>
      <c r="AM215" s="3" t="str">
        <f>IF($A215="ADD",IF(NOT(ISBLANK(AL215)),_xlfn.XLOOKUP(AL215,ud_chip_grade[lookupValue],ud_chip_grade[lookupKey],"ERROR"),""), "")</f>
        <v/>
      </c>
      <c r="AP215" s="3" t="str">
        <f>IF($A215="ADD",IF(NOT(ISBLANK(AO215)),_xlfn.XLOOKUP(AO215,ud_chip_grade[lookupValue],ud_chip_grade[lookupKey],"ERROR"),""), "")</f>
        <v/>
      </c>
      <c r="AR215" s="3" t="str">
        <f>IF($A215="ADD",IF(NOT(ISBLANK(AQ215)),_xlfn.XLOOKUP(AQ215,ud_mix_designation_number[lookupValue],ud_mix_designation_number[lookupKey],"ERROR"),""), "")</f>
        <v/>
      </c>
      <c r="AU215" s="3" t="str">
        <f>IF($A215="ADD",IF(NOT(ISBLANK(AT215)),_xlfn.XLOOKUP(AT215,ud_surface_binder_type[lookupValue],ud_surface_binder_type[lookupKey],"ERROR"),""), "")</f>
        <v/>
      </c>
      <c r="AZ215" s="7"/>
      <c r="BA215" s="4" t="str">
        <f t="shared" ca="1" si="39"/>
        <v/>
      </c>
      <c r="BB215" s="4"/>
      <c r="BC215" s="3" t="str">
        <f t="shared" si="40"/>
        <v/>
      </c>
      <c r="BD215" s="3" t="str">
        <f>IF($A215="","",IF((AND($A215="ADD",OR(BC215="",BC215="In Use"))),"5",(_xlfn.XLOOKUP(BC215,ud_asset_status[lookupValue],ud_asset_status[lookupKey],""))))</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IF($A216="ADD",IF(NOT(ISBLANK(Z216)),_xlfn.XLOOKUP(Z216,ud_pathway_type[lookupValue],ud_pathway_type[lookupKey],"ERROR"),""), "")</f>
        <v/>
      </c>
      <c r="AC216" s="3" t="str">
        <f>IF($A216="ADD",IF(NOT(ISBLANK(AB216)),_xlfn.XLOOKUP(AB216,ud_pathway_position[lookupValue],ud_pathway_position[lookupKey],"ERROR"),""), "")</f>
        <v/>
      </c>
      <c r="AE216" s="3" t="str">
        <f>IF($A216="ADD",IF(NOT(ISBLANK(AD216)),_xlfn.XLOOKUP(AD216,ud_pathway_purpose[lookupValue],ud_pathway_purpose[lookupKey],"ERROR"),""), "")</f>
        <v/>
      </c>
      <c r="AF216" s="7"/>
      <c r="AH216" s="3" t="str">
        <f>IF($A216="ADD",IF(NOT(ISBLANK(AG216)),_xlfn.XLOOKUP(AG216,ud_pavement_material_type[lookupValue],ud_pavement_material_type[lookupKey],"ERROR"),""), "")</f>
        <v/>
      </c>
      <c r="AI216" s="7"/>
      <c r="AK216" s="3" t="str">
        <f>IF($A216="ADD",IF(NOT(ISBLANK(AJ216)),_xlfn.XLOOKUP(AJ216,ud_pathway_surface_material[lookupValue],ud_pathway_surface_material[lookupKey],"ERROR"),""), "")</f>
        <v/>
      </c>
      <c r="AM216" s="3" t="str">
        <f>IF($A216="ADD",IF(NOT(ISBLANK(AL216)),_xlfn.XLOOKUP(AL216,ud_chip_grade[lookupValue],ud_chip_grade[lookupKey],"ERROR"),""), "")</f>
        <v/>
      </c>
      <c r="AP216" s="3" t="str">
        <f>IF($A216="ADD",IF(NOT(ISBLANK(AO216)),_xlfn.XLOOKUP(AO216,ud_chip_grade[lookupValue],ud_chip_grade[lookupKey],"ERROR"),""), "")</f>
        <v/>
      </c>
      <c r="AR216" s="3" t="str">
        <f>IF($A216="ADD",IF(NOT(ISBLANK(AQ216)),_xlfn.XLOOKUP(AQ216,ud_mix_designation_number[lookupValue],ud_mix_designation_number[lookupKey],"ERROR"),""), "")</f>
        <v/>
      </c>
      <c r="AU216" s="3" t="str">
        <f>IF($A216="ADD",IF(NOT(ISBLANK(AT216)),_xlfn.XLOOKUP(AT216,ud_surface_binder_type[lookupValue],ud_surface_binder_type[lookupKey],"ERROR"),""), "")</f>
        <v/>
      </c>
      <c r="AZ216" s="7"/>
      <c r="BA216" s="4" t="str">
        <f t="shared" ca="1" si="39"/>
        <v/>
      </c>
      <c r="BB216" s="4"/>
      <c r="BC216" s="3" t="str">
        <f t="shared" si="40"/>
        <v/>
      </c>
      <c r="BD216" s="3" t="str">
        <f>IF($A216="","",IF((AND($A216="ADD",OR(BC216="",BC216="In Use"))),"5",(_xlfn.XLOOKUP(BC216,ud_asset_status[lookupValue],ud_asset_status[lookupKey],""))))</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IF($A217="ADD",IF(NOT(ISBLANK(Z217)),_xlfn.XLOOKUP(Z217,ud_pathway_type[lookupValue],ud_pathway_type[lookupKey],"ERROR"),""), "")</f>
        <v/>
      </c>
      <c r="AC217" s="3" t="str">
        <f>IF($A217="ADD",IF(NOT(ISBLANK(AB217)),_xlfn.XLOOKUP(AB217,ud_pathway_position[lookupValue],ud_pathway_position[lookupKey],"ERROR"),""), "")</f>
        <v/>
      </c>
      <c r="AE217" s="3" t="str">
        <f>IF($A217="ADD",IF(NOT(ISBLANK(AD217)),_xlfn.XLOOKUP(AD217,ud_pathway_purpose[lookupValue],ud_pathway_purpose[lookupKey],"ERROR"),""), "")</f>
        <v/>
      </c>
      <c r="AF217" s="7"/>
      <c r="AH217" s="3" t="str">
        <f>IF($A217="ADD",IF(NOT(ISBLANK(AG217)),_xlfn.XLOOKUP(AG217,ud_pavement_material_type[lookupValue],ud_pavement_material_type[lookupKey],"ERROR"),""), "")</f>
        <v/>
      </c>
      <c r="AI217" s="7"/>
      <c r="AK217" s="3" t="str">
        <f>IF($A217="ADD",IF(NOT(ISBLANK(AJ217)),_xlfn.XLOOKUP(AJ217,ud_pathway_surface_material[lookupValue],ud_pathway_surface_material[lookupKey],"ERROR"),""), "")</f>
        <v/>
      </c>
      <c r="AM217" s="3" t="str">
        <f>IF($A217="ADD",IF(NOT(ISBLANK(AL217)),_xlfn.XLOOKUP(AL217,ud_chip_grade[lookupValue],ud_chip_grade[lookupKey],"ERROR"),""), "")</f>
        <v/>
      </c>
      <c r="AP217" s="3" t="str">
        <f>IF($A217="ADD",IF(NOT(ISBLANK(AO217)),_xlfn.XLOOKUP(AO217,ud_chip_grade[lookupValue],ud_chip_grade[lookupKey],"ERROR"),""), "")</f>
        <v/>
      </c>
      <c r="AR217" s="3" t="str">
        <f>IF($A217="ADD",IF(NOT(ISBLANK(AQ217)),_xlfn.XLOOKUP(AQ217,ud_mix_designation_number[lookupValue],ud_mix_designation_number[lookupKey],"ERROR"),""), "")</f>
        <v/>
      </c>
      <c r="AU217" s="3" t="str">
        <f>IF($A217="ADD",IF(NOT(ISBLANK(AT217)),_xlfn.XLOOKUP(AT217,ud_surface_binder_type[lookupValue],ud_surface_binder_type[lookupKey],"ERROR"),""), "")</f>
        <v/>
      </c>
      <c r="AZ217" s="7"/>
      <c r="BA217" s="4" t="str">
        <f t="shared" ca="1" si="39"/>
        <v/>
      </c>
      <c r="BB217" s="4"/>
      <c r="BC217" s="3" t="str">
        <f t="shared" si="40"/>
        <v/>
      </c>
      <c r="BD217" s="3" t="str">
        <f>IF($A217="","",IF((AND($A217="ADD",OR(BC217="",BC217="In Use"))),"5",(_xlfn.XLOOKUP(BC217,ud_asset_status[lookupValue],ud_asset_status[lookupKey],""))))</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IF($A218="ADD",IF(NOT(ISBLANK(Z218)),_xlfn.XLOOKUP(Z218,ud_pathway_type[lookupValue],ud_pathway_type[lookupKey],"ERROR"),""), "")</f>
        <v/>
      </c>
      <c r="AC218" s="3" t="str">
        <f>IF($A218="ADD",IF(NOT(ISBLANK(AB218)),_xlfn.XLOOKUP(AB218,ud_pathway_position[lookupValue],ud_pathway_position[lookupKey],"ERROR"),""), "")</f>
        <v/>
      </c>
      <c r="AE218" s="3" t="str">
        <f>IF($A218="ADD",IF(NOT(ISBLANK(AD218)),_xlfn.XLOOKUP(AD218,ud_pathway_purpose[lookupValue],ud_pathway_purpose[lookupKey],"ERROR"),""), "")</f>
        <v/>
      </c>
      <c r="AF218" s="7"/>
      <c r="AH218" s="3" t="str">
        <f>IF($A218="ADD",IF(NOT(ISBLANK(AG218)),_xlfn.XLOOKUP(AG218,ud_pavement_material_type[lookupValue],ud_pavement_material_type[lookupKey],"ERROR"),""), "")</f>
        <v/>
      </c>
      <c r="AI218" s="7"/>
      <c r="AK218" s="3" t="str">
        <f>IF($A218="ADD",IF(NOT(ISBLANK(AJ218)),_xlfn.XLOOKUP(AJ218,ud_pathway_surface_material[lookupValue],ud_pathway_surface_material[lookupKey],"ERROR"),""), "")</f>
        <v/>
      </c>
      <c r="AM218" s="3" t="str">
        <f>IF($A218="ADD",IF(NOT(ISBLANK(AL218)),_xlfn.XLOOKUP(AL218,ud_chip_grade[lookupValue],ud_chip_grade[lookupKey],"ERROR"),""), "")</f>
        <v/>
      </c>
      <c r="AP218" s="3" t="str">
        <f>IF($A218="ADD",IF(NOT(ISBLANK(AO218)),_xlfn.XLOOKUP(AO218,ud_chip_grade[lookupValue],ud_chip_grade[lookupKey],"ERROR"),""), "")</f>
        <v/>
      </c>
      <c r="AR218" s="3" t="str">
        <f>IF($A218="ADD",IF(NOT(ISBLANK(AQ218)),_xlfn.XLOOKUP(AQ218,ud_mix_designation_number[lookupValue],ud_mix_designation_number[lookupKey],"ERROR"),""), "")</f>
        <v/>
      </c>
      <c r="AU218" s="3" t="str">
        <f>IF($A218="ADD",IF(NOT(ISBLANK(AT218)),_xlfn.XLOOKUP(AT218,ud_surface_binder_type[lookupValue],ud_surface_binder_type[lookupKey],"ERROR"),""), "")</f>
        <v/>
      </c>
      <c r="AZ218" s="7"/>
      <c r="BA218" s="4" t="str">
        <f t="shared" ca="1" si="39"/>
        <v/>
      </c>
      <c r="BB218" s="4"/>
      <c r="BC218" s="3" t="str">
        <f t="shared" si="40"/>
        <v/>
      </c>
      <c r="BD218" s="3" t="str">
        <f>IF($A218="","",IF((AND($A218="ADD",OR(BC218="",BC218="In Use"))),"5",(_xlfn.XLOOKUP(BC218,ud_asset_status[lookupValue],ud_asset_status[lookupKey],""))))</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IF($A219="ADD",IF(NOT(ISBLANK(Z219)),_xlfn.XLOOKUP(Z219,ud_pathway_type[lookupValue],ud_pathway_type[lookupKey],"ERROR"),""), "")</f>
        <v/>
      </c>
      <c r="AC219" s="3" t="str">
        <f>IF($A219="ADD",IF(NOT(ISBLANK(AB219)),_xlfn.XLOOKUP(AB219,ud_pathway_position[lookupValue],ud_pathway_position[lookupKey],"ERROR"),""), "")</f>
        <v/>
      </c>
      <c r="AE219" s="3" t="str">
        <f>IF($A219="ADD",IF(NOT(ISBLANK(AD219)),_xlfn.XLOOKUP(AD219,ud_pathway_purpose[lookupValue],ud_pathway_purpose[lookupKey],"ERROR"),""), "")</f>
        <v/>
      </c>
      <c r="AF219" s="7"/>
      <c r="AH219" s="3" t="str">
        <f>IF($A219="ADD",IF(NOT(ISBLANK(AG219)),_xlfn.XLOOKUP(AG219,ud_pavement_material_type[lookupValue],ud_pavement_material_type[lookupKey],"ERROR"),""), "")</f>
        <v/>
      </c>
      <c r="AI219" s="7"/>
      <c r="AK219" s="3" t="str">
        <f>IF($A219="ADD",IF(NOT(ISBLANK(AJ219)),_xlfn.XLOOKUP(AJ219,ud_pathway_surface_material[lookupValue],ud_pathway_surface_material[lookupKey],"ERROR"),""), "")</f>
        <v/>
      </c>
      <c r="AM219" s="3" t="str">
        <f>IF($A219="ADD",IF(NOT(ISBLANK(AL219)),_xlfn.XLOOKUP(AL219,ud_chip_grade[lookupValue],ud_chip_grade[lookupKey],"ERROR"),""), "")</f>
        <v/>
      </c>
      <c r="AP219" s="3" t="str">
        <f>IF($A219="ADD",IF(NOT(ISBLANK(AO219)),_xlfn.XLOOKUP(AO219,ud_chip_grade[lookupValue],ud_chip_grade[lookupKey],"ERROR"),""), "")</f>
        <v/>
      </c>
      <c r="AR219" s="3" t="str">
        <f>IF($A219="ADD",IF(NOT(ISBLANK(AQ219)),_xlfn.XLOOKUP(AQ219,ud_mix_designation_number[lookupValue],ud_mix_designation_number[lookupKey],"ERROR"),""), "")</f>
        <v/>
      </c>
      <c r="AU219" s="3" t="str">
        <f>IF($A219="ADD",IF(NOT(ISBLANK(AT219)),_xlfn.XLOOKUP(AT219,ud_surface_binder_type[lookupValue],ud_surface_binder_type[lookupKey],"ERROR"),""), "")</f>
        <v/>
      </c>
      <c r="AZ219" s="7"/>
      <c r="BA219" s="4" t="str">
        <f t="shared" ca="1" si="39"/>
        <v/>
      </c>
      <c r="BB219" s="4"/>
      <c r="BC219" s="3" t="str">
        <f t="shared" si="40"/>
        <v/>
      </c>
      <c r="BD219" s="3" t="str">
        <f>IF($A219="","",IF((AND($A219="ADD",OR(BC219="",BC219="In Use"))),"5",(_xlfn.XLOOKUP(BC219,ud_asset_status[lookupValue],ud_asset_status[lookupKey],""))))</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IF($A220="ADD",IF(NOT(ISBLANK(Z220)),_xlfn.XLOOKUP(Z220,ud_pathway_type[lookupValue],ud_pathway_type[lookupKey],"ERROR"),""), "")</f>
        <v/>
      </c>
      <c r="AC220" s="3" t="str">
        <f>IF($A220="ADD",IF(NOT(ISBLANK(AB220)),_xlfn.XLOOKUP(AB220,ud_pathway_position[lookupValue],ud_pathway_position[lookupKey],"ERROR"),""), "")</f>
        <v/>
      </c>
      <c r="AE220" s="3" t="str">
        <f>IF($A220="ADD",IF(NOT(ISBLANK(AD220)),_xlfn.XLOOKUP(AD220,ud_pathway_purpose[lookupValue],ud_pathway_purpose[lookupKey],"ERROR"),""), "")</f>
        <v/>
      </c>
      <c r="AF220" s="7"/>
      <c r="AH220" s="3" t="str">
        <f>IF($A220="ADD",IF(NOT(ISBLANK(AG220)),_xlfn.XLOOKUP(AG220,ud_pavement_material_type[lookupValue],ud_pavement_material_type[lookupKey],"ERROR"),""), "")</f>
        <v/>
      </c>
      <c r="AI220" s="7"/>
      <c r="AK220" s="3" t="str">
        <f>IF($A220="ADD",IF(NOT(ISBLANK(AJ220)),_xlfn.XLOOKUP(AJ220,ud_pathway_surface_material[lookupValue],ud_pathway_surface_material[lookupKey],"ERROR"),""), "")</f>
        <v/>
      </c>
      <c r="AM220" s="3" t="str">
        <f>IF($A220="ADD",IF(NOT(ISBLANK(AL220)),_xlfn.XLOOKUP(AL220,ud_chip_grade[lookupValue],ud_chip_grade[lookupKey],"ERROR"),""), "")</f>
        <v/>
      </c>
      <c r="AP220" s="3" t="str">
        <f>IF($A220="ADD",IF(NOT(ISBLANK(AO220)),_xlfn.XLOOKUP(AO220,ud_chip_grade[lookupValue],ud_chip_grade[lookupKey],"ERROR"),""), "")</f>
        <v/>
      </c>
      <c r="AR220" s="3" t="str">
        <f>IF($A220="ADD",IF(NOT(ISBLANK(AQ220)),_xlfn.XLOOKUP(AQ220,ud_mix_designation_number[lookupValue],ud_mix_designation_number[lookupKey],"ERROR"),""), "")</f>
        <v/>
      </c>
      <c r="AU220" s="3" t="str">
        <f>IF($A220="ADD",IF(NOT(ISBLANK(AT220)),_xlfn.XLOOKUP(AT220,ud_surface_binder_type[lookupValue],ud_surface_binder_type[lookupKey],"ERROR"),""), "")</f>
        <v/>
      </c>
      <c r="AZ220" s="7"/>
      <c r="BA220" s="4" t="str">
        <f t="shared" ca="1" si="39"/>
        <v/>
      </c>
      <c r="BB220" s="4"/>
      <c r="BC220" s="3" t="str">
        <f t="shared" si="40"/>
        <v/>
      </c>
      <c r="BD220" s="3" t="str">
        <f>IF($A220="","",IF((AND($A220="ADD",OR(BC220="",BC220="In Use"))),"5",(_xlfn.XLOOKUP(BC220,ud_asset_status[lookupValue],ud_asset_status[lookupKey],""))))</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IF($A221="ADD",IF(NOT(ISBLANK(Z221)),_xlfn.XLOOKUP(Z221,ud_pathway_type[lookupValue],ud_pathway_type[lookupKey],"ERROR"),""), "")</f>
        <v/>
      </c>
      <c r="AC221" s="3" t="str">
        <f>IF($A221="ADD",IF(NOT(ISBLANK(AB221)),_xlfn.XLOOKUP(AB221,ud_pathway_position[lookupValue],ud_pathway_position[lookupKey],"ERROR"),""), "")</f>
        <v/>
      </c>
      <c r="AE221" s="3" t="str">
        <f>IF($A221="ADD",IF(NOT(ISBLANK(AD221)),_xlfn.XLOOKUP(AD221,ud_pathway_purpose[lookupValue],ud_pathway_purpose[lookupKey],"ERROR"),""), "")</f>
        <v/>
      </c>
      <c r="AF221" s="7"/>
      <c r="AH221" s="3" t="str">
        <f>IF($A221="ADD",IF(NOT(ISBLANK(AG221)),_xlfn.XLOOKUP(AG221,ud_pavement_material_type[lookupValue],ud_pavement_material_type[lookupKey],"ERROR"),""), "")</f>
        <v/>
      </c>
      <c r="AI221" s="7"/>
      <c r="AK221" s="3" t="str">
        <f>IF($A221="ADD",IF(NOT(ISBLANK(AJ221)),_xlfn.XLOOKUP(AJ221,ud_pathway_surface_material[lookupValue],ud_pathway_surface_material[lookupKey],"ERROR"),""), "")</f>
        <v/>
      </c>
      <c r="AM221" s="3" t="str">
        <f>IF($A221="ADD",IF(NOT(ISBLANK(AL221)),_xlfn.XLOOKUP(AL221,ud_chip_grade[lookupValue],ud_chip_grade[lookupKey],"ERROR"),""), "")</f>
        <v/>
      </c>
      <c r="AP221" s="3" t="str">
        <f>IF($A221="ADD",IF(NOT(ISBLANK(AO221)),_xlfn.XLOOKUP(AO221,ud_chip_grade[lookupValue],ud_chip_grade[lookupKey],"ERROR"),""), "")</f>
        <v/>
      </c>
      <c r="AR221" s="3" t="str">
        <f>IF($A221="ADD",IF(NOT(ISBLANK(AQ221)),_xlfn.XLOOKUP(AQ221,ud_mix_designation_number[lookupValue],ud_mix_designation_number[lookupKey],"ERROR"),""), "")</f>
        <v/>
      </c>
      <c r="AU221" s="3" t="str">
        <f>IF($A221="ADD",IF(NOT(ISBLANK(AT221)),_xlfn.XLOOKUP(AT221,ud_surface_binder_type[lookupValue],ud_surface_binder_type[lookupKey],"ERROR"),""), "")</f>
        <v/>
      </c>
      <c r="AZ221" s="7"/>
      <c r="BA221" s="4" t="str">
        <f t="shared" ca="1" si="39"/>
        <v/>
      </c>
      <c r="BB221" s="4"/>
      <c r="BC221" s="3" t="str">
        <f t="shared" si="40"/>
        <v/>
      </c>
      <c r="BD221" s="3" t="str">
        <f>IF($A221="","",IF((AND($A221="ADD",OR(BC221="",BC221="In Use"))),"5",(_xlfn.XLOOKUP(BC221,ud_asset_status[lookupValue],ud_asset_status[lookupKey],""))))</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IF($A222="ADD",IF(NOT(ISBLANK(Z222)),_xlfn.XLOOKUP(Z222,ud_pathway_type[lookupValue],ud_pathway_type[lookupKey],"ERROR"),""), "")</f>
        <v/>
      </c>
      <c r="AC222" s="3" t="str">
        <f>IF($A222="ADD",IF(NOT(ISBLANK(AB222)),_xlfn.XLOOKUP(AB222,ud_pathway_position[lookupValue],ud_pathway_position[lookupKey],"ERROR"),""), "")</f>
        <v/>
      </c>
      <c r="AE222" s="3" t="str">
        <f>IF($A222="ADD",IF(NOT(ISBLANK(AD222)),_xlfn.XLOOKUP(AD222,ud_pathway_purpose[lookupValue],ud_pathway_purpose[lookupKey],"ERROR"),""), "")</f>
        <v/>
      </c>
      <c r="AF222" s="7"/>
      <c r="AH222" s="3" t="str">
        <f>IF($A222="ADD",IF(NOT(ISBLANK(AG222)),_xlfn.XLOOKUP(AG222,ud_pavement_material_type[lookupValue],ud_pavement_material_type[lookupKey],"ERROR"),""), "")</f>
        <v/>
      </c>
      <c r="AI222" s="7"/>
      <c r="AK222" s="3" t="str">
        <f>IF($A222="ADD",IF(NOT(ISBLANK(AJ222)),_xlfn.XLOOKUP(AJ222,ud_pathway_surface_material[lookupValue],ud_pathway_surface_material[lookupKey],"ERROR"),""), "")</f>
        <v/>
      </c>
      <c r="AM222" s="3" t="str">
        <f>IF($A222="ADD",IF(NOT(ISBLANK(AL222)),_xlfn.XLOOKUP(AL222,ud_chip_grade[lookupValue],ud_chip_grade[lookupKey],"ERROR"),""), "")</f>
        <v/>
      </c>
      <c r="AP222" s="3" t="str">
        <f>IF($A222="ADD",IF(NOT(ISBLANK(AO222)),_xlfn.XLOOKUP(AO222,ud_chip_grade[lookupValue],ud_chip_grade[lookupKey],"ERROR"),""), "")</f>
        <v/>
      </c>
      <c r="AR222" s="3" t="str">
        <f>IF($A222="ADD",IF(NOT(ISBLANK(AQ222)),_xlfn.XLOOKUP(AQ222,ud_mix_designation_number[lookupValue],ud_mix_designation_number[lookupKey],"ERROR"),""), "")</f>
        <v/>
      </c>
      <c r="AU222" s="3" t="str">
        <f>IF($A222="ADD",IF(NOT(ISBLANK(AT222)),_xlfn.XLOOKUP(AT222,ud_surface_binder_type[lookupValue],ud_surface_binder_type[lookupKey],"ERROR"),""), "")</f>
        <v/>
      </c>
      <c r="AZ222" s="7"/>
      <c r="BA222" s="4" t="str">
        <f t="shared" ca="1" si="39"/>
        <v/>
      </c>
      <c r="BB222" s="4"/>
      <c r="BC222" s="3" t="str">
        <f t="shared" si="40"/>
        <v/>
      </c>
      <c r="BD222" s="3" t="str">
        <f>IF($A222="","",IF((AND($A222="ADD",OR(BC222="",BC222="In Use"))),"5",(_xlfn.XLOOKUP(BC222,ud_asset_status[lookupValue],ud_asset_status[lookupKey],""))))</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IF($A223="ADD",IF(NOT(ISBLANK(Z223)),_xlfn.XLOOKUP(Z223,ud_pathway_type[lookupValue],ud_pathway_type[lookupKey],"ERROR"),""), "")</f>
        <v/>
      </c>
      <c r="AC223" s="3" t="str">
        <f>IF($A223="ADD",IF(NOT(ISBLANK(AB223)),_xlfn.XLOOKUP(AB223,ud_pathway_position[lookupValue],ud_pathway_position[lookupKey],"ERROR"),""), "")</f>
        <v/>
      </c>
      <c r="AE223" s="3" t="str">
        <f>IF($A223="ADD",IF(NOT(ISBLANK(AD223)),_xlfn.XLOOKUP(AD223,ud_pathway_purpose[lookupValue],ud_pathway_purpose[lookupKey],"ERROR"),""), "")</f>
        <v/>
      </c>
      <c r="AF223" s="7"/>
      <c r="AH223" s="3" t="str">
        <f>IF($A223="ADD",IF(NOT(ISBLANK(AG223)),_xlfn.XLOOKUP(AG223,ud_pavement_material_type[lookupValue],ud_pavement_material_type[lookupKey],"ERROR"),""), "")</f>
        <v/>
      </c>
      <c r="AI223" s="7"/>
      <c r="AK223" s="3" t="str">
        <f>IF($A223="ADD",IF(NOT(ISBLANK(AJ223)),_xlfn.XLOOKUP(AJ223,ud_pathway_surface_material[lookupValue],ud_pathway_surface_material[lookupKey],"ERROR"),""), "")</f>
        <v/>
      </c>
      <c r="AM223" s="3" t="str">
        <f>IF($A223="ADD",IF(NOT(ISBLANK(AL223)),_xlfn.XLOOKUP(AL223,ud_chip_grade[lookupValue],ud_chip_grade[lookupKey],"ERROR"),""), "")</f>
        <v/>
      </c>
      <c r="AP223" s="3" t="str">
        <f>IF($A223="ADD",IF(NOT(ISBLANK(AO223)),_xlfn.XLOOKUP(AO223,ud_chip_grade[lookupValue],ud_chip_grade[lookupKey],"ERROR"),""), "")</f>
        <v/>
      </c>
      <c r="AR223" s="3" t="str">
        <f>IF($A223="ADD",IF(NOT(ISBLANK(AQ223)),_xlfn.XLOOKUP(AQ223,ud_mix_designation_number[lookupValue],ud_mix_designation_number[lookupKey],"ERROR"),""), "")</f>
        <v/>
      </c>
      <c r="AU223" s="3" t="str">
        <f>IF($A223="ADD",IF(NOT(ISBLANK(AT223)),_xlfn.XLOOKUP(AT223,ud_surface_binder_type[lookupValue],ud_surface_binder_type[lookupKey],"ERROR"),""), "")</f>
        <v/>
      </c>
      <c r="AZ223" s="7"/>
      <c r="BA223" s="4" t="str">
        <f t="shared" ca="1" si="39"/>
        <v/>
      </c>
      <c r="BB223" s="4"/>
      <c r="BC223" s="3" t="str">
        <f t="shared" si="40"/>
        <v/>
      </c>
      <c r="BD223" s="3" t="str">
        <f>IF($A223="","",IF((AND($A223="ADD",OR(BC223="",BC223="In Use"))),"5",(_xlfn.XLOOKUP(BC223,ud_asset_status[lookupValue],ud_asset_status[lookupKey],""))))</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IF($A224="ADD",IF(NOT(ISBLANK(Z224)),_xlfn.XLOOKUP(Z224,ud_pathway_type[lookupValue],ud_pathway_type[lookupKey],"ERROR"),""), "")</f>
        <v/>
      </c>
      <c r="AC224" s="3" t="str">
        <f>IF($A224="ADD",IF(NOT(ISBLANK(AB224)),_xlfn.XLOOKUP(AB224,ud_pathway_position[lookupValue],ud_pathway_position[lookupKey],"ERROR"),""), "")</f>
        <v/>
      </c>
      <c r="AE224" s="3" t="str">
        <f>IF($A224="ADD",IF(NOT(ISBLANK(AD224)),_xlfn.XLOOKUP(AD224,ud_pathway_purpose[lookupValue],ud_pathway_purpose[lookupKey],"ERROR"),""), "")</f>
        <v/>
      </c>
      <c r="AF224" s="7"/>
      <c r="AH224" s="3" t="str">
        <f>IF($A224="ADD",IF(NOT(ISBLANK(AG224)),_xlfn.XLOOKUP(AG224,ud_pavement_material_type[lookupValue],ud_pavement_material_type[lookupKey],"ERROR"),""), "")</f>
        <v/>
      </c>
      <c r="AI224" s="7"/>
      <c r="AK224" s="3" t="str">
        <f>IF($A224="ADD",IF(NOT(ISBLANK(AJ224)),_xlfn.XLOOKUP(AJ224,ud_pathway_surface_material[lookupValue],ud_pathway_surface_material[lookupKey],"ERROR"),""), "")</f>
        <v/>
      </c>
      <c r="AM224" s="3" t="str">
        <f>IF($A224="ADD",IF(NOT(ISBLANK(AL224)),_xlfn.XLOOKUP(AL224,ud_chip_grade[lookupValue],ud_chip_grade[lookupKey],"ERROR"),""), "")</f>
        <v/>
      </c>
      <c r="AP224" s="3" t="str">
        <f>IF($A224="ADD",IF(NOT(ISBLANK(AO224)),_xlfn.XLOOKUP(AO224,ud_chip_grade[lookupValue],ud_chip_grade[lookupKey],"ERROR"),""), "")</f>
        <v/>
      </c>
      <c r="AR224" s="3" t="str">
        <f>IF($A224="ADD",IF(NOT(ISBLANK(AQ224)),_xlfn.XLOOKUP(AQ224,ud_mix_designation_number[lookupValue],ud_mix_designation_number[lookupKey],"ERROR"),""), "")</f>
        <v/>
      </c>
      <c r="AU224" s="3" t="str">
        <f>IF($A224="ADD",IF(NOT(ISBLANK(AT224)),_xlfn.XLOOKUP(AT224,ud_surface_binder_type[lookupValue],ud_surface_binder_type[lookupKey],"ERROR"),""), "")</f>
        <v/>
      </c>
      <c r="AZ224" s="7"/>
      <c r="BA224" s="4" t="str">
        <f t="shared" ca="1" si="39"/>
        <v/>
      </c>
      <c r="BB224" s="4"/>
      <c r="BC224" s="3" t="str">
        <f t="shared" si="40"/>
        <v/>
      </c>
      <c r="BD224" s="3" t="str">
        <f>IF($A224="","",IF((AND($A224="ADD",OR(BC224="",BC224="In Use"))),"5",(_xlfn.XLOOKUP(BC224,ud_asset_status[lookupValue],ud_asset_status[lookupKey],""))))</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IF($A225="ADD",IF(NOT(ISBLANK(Z225)),_xlfn.XLOOKUP(Z225,ud_pathway_type[lookupValue],ud_pathway_type[lookupKey],"ERROR"),""), "")</f>
        <v/>
      </c>
      <c r="AC225" s="3" t="str">
        <f>IF($A225="ADD",IF(NOT(ISBLANK(AB225)),_xlfn.XLOOKUP(AB225,ud_pathway_position[lookupValue],ud_pathway_position[lookupKey],"ERROR"),""), "")</f>
        <v/>
      </c>
      <c r="AE225" s="3" t="str">
        <f>IF($A225="ADD",IF(NOT(ISBLANK(AD225)),_xlfn.XLOOKUP(AD225,ud_pathway_purpose[lookupValue],ud_pathway_purpose[lookupKey],"ERROR"),""), "")</f>
        <v/>
      </c>
      <c r="AF225" s="7"/>
      <c r="AH225" s="3" t="str">
        <f>IF($A225="ADD",IF(NOT(ISBLANK(AG225)),_xlfn.XLOOKUP(AG225,ud_pavement_material_type[lookupValue],ud_pavement_material_type[lookupKey],"ERROR"),""), "")</f>
        <v/>
      </c>
      <c r="AI225" s="7"/>
      <c r="AK225" s="3" t="str">
        <f>IF($A225="ADD",IF(NOT(ISBLANK(AJ225)),_xlfn.XLOOKUP(AJ225,ud_pathway_surface_material[lookupValue],ud_pathway_surface_material[lookupKey],"ERROR"),""), "")</f>
        <v/>
      </c>
      <c r="AM225" s="3" t="str">
        <f>IF($A225="ADD",IF(NOT(ISBLANK(AL225)),_xlfn.XLOOKUP(AL225,ud_chip_grade[lookupValue],ud_chip_grade[lookupKey],"ERROR"),""), "")</f>
        <v/>
      </c>
      <c r="AP225" s="3" t="str">
        <f>IF($A225="ADD",IF(NOT(ISBLANK(AO225)),_xlfn.XLOOKUP(AO225,ud_chip_grade[lookupValue],ud_chip_grade[lookupKey],"ERROR"),""), "")</f>
        <v/>
      </c>
      <c r="AR225" s="3" t="str">
        <f>IF($A225="ADD",IF(NOT(ISBLANK(AQ225)),_xlfn.XLOOKUP(AQ225,ud_mix_designation_number[lookupValue],ud_mix_designation_number[lookupKey],"ERROR"),""), "")</f>
        <v/>
      </c>
      <c r="AU225" s="3" t="str">
        <f>IF($A225="ADD",IF(NOT(ISBLANK(AT225)),_xlfn.XLOOKUP(AT225,ud_surface_binder_type[lookupValue],ud_surface_binder_type[lookupKey],"ERROR"),""), "")</f>
        <v/>
      </c>
      <c r="AZ225" s="7"/>
      <c r="BA225" s="4" t="str">
        <f t="shared" ca="1" si="39"/>
        <v/>
      </c>
      <c r="BB225" s="4"/>
      <c r="BC225" s="3" t="str">
        <f t="shared" si="40"/>
        <v/>
      </c>
      <c r="BD225" s="3" t="str">
        <f>IF($A225="","",IF((AND($A225="ADD",OR(BC225="",BC225="In Use"))),"5",(_xlfn.XLOOKUP(BC225,ud_asset_status[lookupValue],ud_asset_status[lookupKey],""))))</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IF($A226="ADD",IF(NOT(ISBLANK(Z226)),_xlfn.XLOOKUP(Z226,ud_pathway_type[lookupValue],ud_pathway_type[lookupKey],"ERROR"),""), "")</f>
        <v/>
      </c>
      <c r="AC226" s="3" t="str">
        <f>IF($A226="ADD",IF(NOT(ISBLANK(AB226)),_xlfn.XLOOKUP(AB226,ud_pathway_position[lookupValue],ud_pathway_position[lookupKey],"ERROR"),""), "")</f>
        <v/>
      </c>
      <c r="AE226" s="3" t="str">
        <f>IF($A226="ADD",IF(NOT(ISBLANK(AD226)),_xlfn.XLOOKUP(AD226,ud_pathway_purpose[lookupValue],ud_pathway_purpose[lookupKey],"ERROR"),""), "")</f>
        <v/>
      </c>
      <c r="AF226" s="7"/>
      <c r="AH226" s="3" t="str">
        <f>IF($A226="ADD",IF(NOT(ISBLANK(AG226)),_xlfn.XLOOKUP(AG226,ud_pavement_material_type[lookupValue],ud_pavement_material_type[lookupKey],"ERROR"),""), "")</f>
        <v/>
      </c>
      <c r="AI226" s="7"/>
      <c r="AK226" s="3" t="str">
        <f>IF($A226="ADD",IF(NOT(ISBLANK(AJ226)),_xlfn.XLOOKUP(AJ226,ud_pathway_surface_material[lookupValue],ud_pathway_surface_material[lookupKey],"ERROR"),""), "")</f>
        <v/>
      </c>
      <c r="AM226" s="3" t="str">
        <f>IF($A226="ADD",IF(NOT(ISBLANK(AL226)),_xlfn.XLOOKUP(AL226,ud_chip_grade[lookupValue],ud_chip_grade[lookupKey],"ERROR"),""), "")</f>
        <v/>
      </c>
      <c r="AP226" s="3" t="str">
        <f>IF($A226="ADD",IF(NOT(ISBLANK(AO226)),_xlfn.XLOOKUP(AO226,ud_chip_grade[lookupValue],ud_chip_grade[lookupKey],"ERROR"),""), "")</f>
        <v/>
      </c>
      <c r="AR226" s="3" t="str">
        <f>IF($A226="ADD",IF(NOT(ISBLANK(AQ226)),_xlfn.XLOOKUP(AQ226,ud_mix_designation_number[lookupValue],ud_mix_designation_number[lookupKey],"ERROR"),""), "")</f>
        <v/>
      </c>
      <c r="AU226" s="3" t="str">
        <f>IF($A226="ADD",IF(NOT(ISBLANK(AT226)),_xlfn.XLOOKUP(AT226,ud_surface_binder_type[lookupValue],ud_surface_binder_type[lookupKey],"ERROR"),""), "")</f>
        <v/>
      </c>
      <c r="AZ226" s="7"/>
      <c r="BA226" s="4" t="str">
        <f t="shared" ca="1" si="39"/>
        <v/>
      </c>
      <c r="BB226" s="4"/>
      <c r="BC226" s="3" t="str">
        <f t="shared" si="40"/>
        <v/>
      </c>
      <c r="BD226" s="3" t="str">
        <f>IF($A226="","",IF((AND($A226="ADD",OR(BC226="",BC226="In Use"))),"5",(_xlfn.XLOOKUP(BC226,ud_asset_status[lookupValue],ud_asset_status[lookupKey],""))))</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IF($A227="ADD",IF(NOT(ISBLANK(Z227)),_xlfn.XLOOKUP(Z227,ud_pathway_type[lookupValue],ud_pathway_type[lookupKey],"ERROR"),""), "")</f>
        <v/>
      </c>
      <c r="AC227" s="3" t="str">
        <f>IF($A227="ADD",IF(NOT(ISBLANK(AB227)),_xlfn.XLOOKUP(AB227,ud_pathway_position[lookupValue],ud_pathway_position[lookupKey],"ERROR"),""), "")</f>
        <v/>
      </c>
      <c r="AE227" s="3" t="str">
        <f>IF($A227="ADD",IF(NOT(ISBLANK(AD227)),_xlfn.XLOOKUP(AD227,ud_pathway_purpose[lookupValue],ud_pathway_purpose[lookupKey],"ERROR"),""), "")</f>
        <v/>
      </c>
      <c r="AF227" s="7"/>
      <c r="AH227" s="3" t="str">
        <f>IF($A227="ADD",IF(NOT(ISBLANK(AG227)),_xlfn.XLOOKUP(AG227,ud_pavement_material_type[lookupValue],ud_pavement_material_type[lookupKey],"ERROR"),""), "")</f>
        <v/>
      </c>
      <c r="AI227" s="7"/>
      <c r="AK227" s="3" t="str">
        <f>IF($A227="ADD",IF(NOT(ISBLANK(AJ227)),_xlfn.XLOOKUP(AJ227,ud_pathway_surface_material[lookupValue],ud_pathway_surface_material[lookupKey],"ERROR"),""), "")</f>
        <v/>
      </c>
      <c r="AM227" s="3" t="str">
        <f>IF($A227="ADD",IF(NOT(ISBLANK(AL227)),_xlfn.XLOOKUP(AL227,ud_chip_grade[lookupValue],ud_chip_grade[lookupKey],"ERROR"),""), "")</f>
        <v/>
      </c>
      <c r="AP227" s="3" t="str">
        <f>IF($A227="ADD",IF(NOT(ISBLANK(AO227)),_xlfn.XLOOKUP(AO227,ud_chip_grade[lookupValue],ud_chip_grade[lookupKey],"ERROR"),""), "")</f>
        <v/>
      </c>
      <c r="AR227" s="3" t="str">
        <f>IF($A227="ADD",IF(NOT(ISBLANK(AQ227)),_xlfn.XLOOKUP(AQ227,ud_mix_designation_number[lookupValue],ud_mix_designation_number[lookupKey],"ERROR"),""), "")</f>
        <v/>
      </c>
      <c r="AU227" s="3" t="str">
        <f>IF($A227="ADD",IF(NOT(ISBLANK(AT227)),_xlfn.XLOOKUP(AT227,ud_surface_binder_type[lookupValue],ud_surface_binder_type[lookupKey],"ERROR"),""), "")</f>
        <v/>
      </c>
      <c r="AZ227" s="7"/>
      <c r="BA227" s="4" t="str">
        <f t="shared" ca="1" si="39"/>
        <v/>
      </c>
      <c r="BB227" s="4"/>
      <c r="BC227" s="3" t="str">
        <f t="shared" si="40"/>
        <v/>
      </c>
      <c r="BD227" s="3" t="str">
        <f>IF($A227="","",IF((AND($A227="ADD",OR(BC227="",BC227="In Use"))),"5",(_xlfn.XLOOKUP(BC227,ud_asset_status[lookupValue],ud_asset_status[lookupKey],""))))</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IF($A228="ADD",IF(NOT(ISBLANK(Z228)),_xlfn.XLOOKUP(Z228,ud_pathway_type[lookupValue],ud_pathway_type[lookupKey],"ERROR"),""), "")</f>
        <v/>
      </c>
      <c r="AC228" s="3" t="str">
        <f>IF($A228="ADD",IF(NOT(ISBLANK(AB228)),_xlfn.XLOOKUP(AB228,ud_pathway_position[lookupValue],ud_pathway_position[lookupKey],"ERROR"),""), "")</f>
        <v/>
      </c>
      <c r="AE228" s="3" t="str">
        <f>IF($A228="ADD",IF(NOT(ISBLANK(AD228)),_xlfn.XLOOKUP(AD228,ud_pathway_purpose[lookupValue],ud_pathway_purpose[lookupKey],"ERROR"),""), "")</f>
        <v/>
      </c>
      <c r="AF228" s="7"/>
      <c r="AH228" s="3" t="str">
        <f>IF($A228="ADD",IF(NOT(ISBLANK(AG228)),_xlfn.XLOOKUP(AG228,ud_pavement_material_type[lookupValue],ud_pavement_material_type[lookupKey],"ERROR"),""), "")</f>
        <v/>
      </c>
      <c r="AI228" s="7"/>
      <c r="AK228" s="3" t="str">
        <f>IF($A228="ADD",IF(NOT(ISBLANK(AJ228)),_xlfn.XLOOKUP(AJ228,ud_pathway_surface_material[lookupValue],ud_pathway_surface_material[lookupKey],"ERROR"),""), "")</f>
        <v/>
      </c>
      <c r="AM228" s="3" t="str">
        <f>IF($A228="ADD",IF(NOT(ISBLANK(AL228)),_xlfn.XLOOKUP(AL228,ud_chip_grade[lookupValue],ud_chip_grade[lookupKey],"ERROR"),""), "")</f>
        <v/>
      </c>
      <c r="AP228" s="3" t="str">
        <f>IF($A228="ADD",IF(NOT(ISBLANK(AO228)),_xlfn.XLOOKUP(AO228,ud_chip_grade[lookupValue],ud_chip_grade[lookupKey],"ERROR"),""), "")</f>
        <v/>
      </c>
      <c r="AR228" s="3" t="str">
        <f>IF($A228="ADD",IF(NOT(ISBLANK(AQ228)),_xlfn.XLOOKUP(AQ228,ud_mix_designation_number[lookupValue],ud_mix_designation_number[lookupKey],"ERROR"),""), "")</f>
        <v/>
      </c>
      <c r="AU228" s="3" t="str">
        <f>IF($A228="ADD",IF(NOT(ISBLANK(AT228)),_xlfn.XLOOKUP(AT228,ud_surface_binder_type[lookupValue],ud_surface_binder_type[lookupKey],"ERROR"),""), "")</f>
        <v/>
      </c>
      <c r="AZ228" s="7"/>
      <c r="BA228" s="4" t="str">
        <f t="shared" ca="1" si="39"/>
        <v/>
      </c>
      <c r="BB228" s="4"/>
      <c r="BC228" s="3" t="str">
        <f t="shared" si="40"/>
        <v/>
      </c>
      <c r="BD228" s="3" t="str">
        <f>IF($A228="","",IF((AND($A228="ADD",OR(BC228="",BC228="In Use"))),"5",(_xlfn.XLOOKUP(BC228,ud_asset_status[lookupValue],ud_asset_status[lookupKey],""))))</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IF($A229="ADD",IF(NOT(ISBLANK(Z229)),_xlfn.XLOOKUP(Z229,ud_pathway_type[lookupValue],ud_pathway_type[lookupKey],"ERROR"),""), "")</f>
        <v/>
      </c>
      <c r="AC229" s="3" t="str">
        <f>IF($A229="ADD",IF(NOT(ISBLANK(AB229)),_xlfn.XLOOKUP(AB229,ud_pathway_position[lookupValue],ud_pathway_position[lookupKey],"ERROR"),""), "")</f>
        <v/>
      </c>
      <c r="AE229" s="3" t="str">
        <f>IF($A229="ADD",IF(NOT(ISBLANK(AD229)),_xlfn.XLOOKUP(AD229,ud_pathway_purpose[lookupValue],ud_pathway_purpose[lookupKey],"ERROR"),""), "")</f>
        <v/>
      </c>
      <c r="AF229" s="7"/>
      <c r="AH229" s="3" t="str">
        <f>IF($A229="ADD",IF(NOT(ISBLANK(AG229)),_xlfn.XLOOKUP(AG229,ud_pavement_material_type[lookupValue],ud_pavement_material_type[lookupKey],"ERROR"),""), "")</f>
        <v/>
      </c>
      <c r="AI229" s="7"/>
      <c r="AK229" s="3" t="str">
        <f>IF($A229="ADD",IF(NOT(ISBLANK(AJ229)),_xlfn.XLOOKUP(AJ229,ud_pathway_surface_material[lookupValue],ud_pathway_surface_material[lookupKey],"ERROR"),""), "")</f>
        <v/>
      </c>
      <c r="AM229" s="3" t="str">
        <f>IF($A229="ADD",IF(NOT(ISBLANK(AL229)),_xlfn.XLOOKUP(AL229,ud_chip_grade[lookupValue],ud_chip_grade[lookupKey],"ERROR"),""), "")</f>
        <v/>
      </c>
      <c r="AP229" s="3" t="str">
        <f>IF($A229="ADD",IF(NOT(ISBLANK(AO229)),_xlfn.XLOOKUP(AO229,ud_chip_grade[lookupValue],ud_chip_grade[lookupKey],"ERROR"),""), "")</f>
        <v/>
      </c>
      <c r="AR229" s="3" t="str">
        <f>IF($A229="ADD",IF(NOT(ISBLANK(AQ229)),_xlfn.XLOOKUP(AQ229,ud_mix_designation_number[lookupValue],ud_mix_designation_number[lookupKey],"ERROR"),""), "")</f>
        <v/>
      </c>
      <c r="AU229" s="3" t="str">
        <f>IF($A229="ADD",IF(NOT(ISBLANK(AT229)),_xlfn.XLOOKUP(AT229,ud_surface_binder_type[lookupValue],ud_surface_binder_type[lookupKey],"ERROR"),""), "")</f>
        <v/>
      </c>
      <c r="AZ229" s="7"/>
      <c r="BA229" s="4" t="str">
        <f t="shared" ca="1" si="39"/>
        <v/>
      </c>
      <c r="BB229" s="4"/>
      <c r="BC229" s="3" t="str">
        <f t="shared" si="40"/>
        <v/>
      </c>
      <c r="BD229" s="3" t="str">
        <f>IF($A229="","",IF((AND($A229="ADD",OR(BC229="",BC229="In Use"))),"5",(_xlfn.XLOOKUP(BC229,ud_asset_status[lookupValue],ud_asset_status[lookupKey],""))))</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IF($A230="ADD",IF(NOT(ISBLANK(Z230)),_xlfn.XLOOKUP(Z230,ud_pathway_type[lookupValue],ud_pathway_type[lookupKey],"ERROR"),""), "")</f>
        <v/>
      </c>
      <c r="AC230" s="3" t="str">
        <f>IF($A230="ADD",IF(NOT(ISBLANK(AB230)),_xlfn.XLOOKUP(AB230,ud_pathway_position[lookupValue],ud_pathway_position[lookupKey],"ERROR"),""), "")</f>
        <v/>
      </c>
      <c r="AE230" s="3" t="str">
        <f>IF($A230="ADD",IF(NOT(ISBLANK(AD230)),_xlfn.XLOOKUP(AD230,ud_pathway_purpose[lookupValue],ud_pathway_purpose[lookupKey],"ERROR"),""), "")</f>
        <v/>
      </c>
      <c r="AF230" s="7"/>
      <c r="AH230" s="3" t="str">
        <f>IF($A230="ADD",IF(NOT(ISBLANK(AG230)),_xlfn.XLOOKUP(AG230,ud_pavement_material_type[lookupValue],ud_pavement_material_type[lookupKey],"ERROR"),""), "")</f>
        <v/>
      </c>
      <c r="AI230" s="7"/>
      <c r="AK230" s="3" t="str">
        <f>IF($A230="ADD",IF(NOT(ISBLANK(AJ230)),_xlfn.XLOOKUP(AJ230,ud_pathway_surface_material[lookupValue],ud_pathway_surface_material[lookupKey],"ERROR"),""), "")</f>
        <v/>
      </c>
      <c r="AM230" s="3" t="str">
        <f>IF($A230="ADD",IF(NOT(ISBLANK(AL230)),_xlfn.XLOOKUP(AL230,ud_chip_grade[lookupValue],ud_chip_grade[lookupKey],"ERROR"),""), "")</f>
        <v/>
      </c>
      <c r="AP230" s="3" t="str">
        <f>IF($A230="ADD",IF(NOT(ISBLANK(AO230)),_xlfn.XLOOKUP(AO230,ud_chip_grade[lookupValue],ud_chip_grade[lookupKey],"ERROR"),""), "")</f>
        <v/>
      </c>
      <c r="AR230" s="3" t="str">
        <f>IF($A230="ADD",IF(NOT(ISBLANK(AQ230)),_xlfn.XLOOKUP(AQ230,ud_mix_designation_number[lookupValue],ud_mix_designation_number[lookupKey],"ERROR"),""), "")</f>
        <v/>
      </c>
      <c r="AU230" s="3" t="str">
        <f>IF($A230="ADD",IF(NOT(ISBLANK(AT230)),_xlfn.XLOOKUP(AT230,ud_surface_binder_type[lookupValue],ud_surface_binder_type[lookupKey],"ERROR"),""), "")</f>
        <v/>
      </c>
      <c r="AZ230" s="7"/>
      <c r="BA230" s="4" t="str">
        <f t="shared" ca="1" si="39"/>
        <v/>
      </c>
      <c r="BB230" s="4"/>
      <c r="BC230" s="3" t="str">
        <f t="shared" si="40"/>
        <v/>
      </c>
      <c r="BD230" s="3" t="str">
        <f>IF($A230="","",IF((AND($A230="ADD",OR(BC230="",BC230="In Use"))),"5",(_xlfn.XLOOKUP(BC230,ud_asset_status[lookupValue],ud_asset_status[lookupKey],""))))</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IF($A231="ADD",IF(NOT(ISBLANK(Z231)),_xlfn.XLOOKUP(Z231,ud_pathway_type[lookupValue],ud_pathway_type[lookupKey],"ERROR"),""), "")</f>
        <v/>
      </c>
      <c r="AC231" s="3" t="str">
        <f>IF($A231="ADD",IF(NOT(ISBLANK(AB231)),_xlfn.XLOOKUP(AB231,ud_pathway_position[lookupValue],ud_pathway_position[lookupKey],"ERROR"),""), "")</f>
        <v/>
      </c>
      <c r="AE231" s="3" t="str">
        <f>IF($A231="ADD",IF(NOT(ISBLANK(AD231)),_xlfn.XLOOKUP(AD231,ud_pathway_purpose[lookupValue],ud_pathway_purpose[lookupKey],"ERROR"),""), "")</f>
        <v/>
      </c>
      <c r="AF231" s="7"/>
      <c r="AH231" s="3" t="str">
        <f>IF($A231="ADD",IF(NOT(ISBLANK(AG231)),_xlfn.XLOOKUP(AG231,ud_pavement_material_type[lookupValue],ud_pavement_material_type[lookupKey],"ERROR"),""), "")</f>
        <v/>
      </c>
      <c r="AI231" s="7"/>
      <c r="AK231" s="3" t="str">
        <f>IF($A231="ADD",IF(NOT(ISBLANK(AJ231)),_xlfn.XLOOKUP(AJ231,ud_pathway_surface_material[lookupValue],ud_pathway_surface_material[lookupKey],"ERROR"),""), "")</f>
        <v/>
      </c>
      <c r="AM231" s="3" t="str">
        <f>IF($A231="ADD",IF(NOT(ISBLANK(AL231)),_xlfn.XLOOKUP(AL231,ud_chip_grade[lookupValue],ud_chip_grade[lookupKey],"ERROR"),""), "")</f>
        <v/>
      </c>
      <c r="AP231" s="3" t="str">
        <f>IF($A231="ADD",IF(NOT(ISBLANK(AO231)),_xlfn.XLOOKUP(AO231,ud_chip_grade[lookupValue],ud_chip_grade[lookupKey],"ERROR"),""), "")</f>
        <v/>
      </c>
      <c r="AR231" s="3" t="str">
        <f>IF($A231="ADD",IF(NOT(ISBLANK(AQ231)),_xlfn.XLOOKUP(AQ231,ud_mix_designation_number[lookupValue],ud_mix_designation_number[lookupKey],"ERROR"),""), "")</f>
        <v/>
      </c>
      <c r="AU231" s="3" t="str">
        <f>IF($A231="ADD",IF(NOT(ISBLANK(AT231)),_xlfn.XLOOKUP(AT231,ud_surface_binder_type[lookupValue],ud_surface_binder_type[lookupKey],"ERROR"),""), "")</f>
        <v/>
      </c>
      <c r="AZ231" s="7"/>
      <c r="BA231" s="4" t="str">
        <f t="shared" ca="1" si="39"/>
        <v/>
      </c>
      <c r="BB231" s="4"/>
      <c r="BC231" s="3" t="str">
        <f t="shared" si="40"/>
        <v/>
      </c>
      <c r="BD231" s="3" t="str">
        <f>IF($A231="","",IF((AND($A231="ADD",OR(BC231="",BC231="In Use"))),"5",(_xlfn.XLOOKUP(BC231,ud_asset_status[lookupValue],ud_asset_status[lookupKey],""))))</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IF($A232="ADD",IF(NOT(ISBLANK(Z232)),_xlfn.XLOOKUP(Z232,ud_pathway_type[lookupValue],ud_pathway_type[lookupKey],"ERROR"),""), "")</f>
        <v/>
      </c>
      <c r="AC232" s="3" t="str">
        <f>IF($A232="ADD",IF(NOT(ISBLANK(AB232)),_xlfn.XLOOKUP(AB232,ud_pathway_position[lookupValue],ud_pathway_position[lookupKey],"ERROR"),""), "")</f>
        <v/>
      </c>
      <c r="AE232" s="3" t="str">
        <f>IF($A232="ADD",IF(NOT(ISBLANK(AD232)),_xlfn.XLOOKUP(AD232,ud_pathway_purpose[lookupValue],ud_pathway_purpose[lookupKey],"ERROR"),""), "")</f>
        <v/>
      </c>
      <c r="AF232" s="7"/>
      <c r="AH232" s="3" t="str">
        <f>IF($A232="ADD",IF(NOT(ISBLANK(AG232)),_xlfn.XLOOKUP(AG232,ud_pavement_material_type[lookupValue],ud_pavement_material_type[lookupKey],"ERROR"),""), "")</f>
        <v/>
      </c>
      <c r="AI232" s="7"/>
      <c r="AK232" s="3" t="str">
        <f>IF($A232="ADD",IF(NOT(ISBLANK(AJ232)),_xlfn.XLOOKUP(AJ232,ud_pathway_surface_material[lookupValue],ud_pathway_surface_material[lookupKey],"ERROR"),""), "")</f>
        <v/>
      </c>
      <c r="AM232" s="3" t="str">
        <f>IF($A232="ADD",IF(NOT(ISBLANK(AL232)),_xlfn.XLOOKUP(AL232,ud_chip_grade[lookupValue],ud_chip_grade[lookupKey],"ERROR"),""), "")</f>
        <v/>
      </c>
      <c r="AP232" s="3" t="str">
        <f>IF($A232="ADD",IF(NOT(ISBLANK(AO232)),_xlfn.XLOOKUP(AO232,ud_chip_grade[lookupValue],ud_chip_grade[lookupKey],"ERROR"),""), "")</f>
        <v/>
      </c>
      <c r="AR232" s="3" t="str">
        <f>IF($A232="ADD",IF(NOT(ISBLANK(AQ232)),_xlfn.XLOOKUP(AQ232,ud_mix_designation_number[lookupValue],ud_mix_designation_number[lookupKey],"ERROR"),""), "")</f>
        <v/>
      </c>
      <c r="AU232" s="3" t="str">
        <f>IF($A232="ADD",IF(NOT(ISBLANK(AT232)),_xlfn.XLOOKUP(AT232,ud_surface_binder_type[lookupValue],ud_surface_binder_type[lookupKey],"ERROR"),""), "")</f>
        <v/>
      </c>
      <c r="AZ232" s="7"/>
      <c r="BA232" s="4" t="str">
        <f t="shared" ca="1" si="39"/>
        <v/>
      </c>
      <c r="BB232" s="4"/>
      <c r="BC232" s="3" t="str">
        <f t="shared" si="40"/>
        <v/>
      </c>
      <c r="BD232" s="3" t="str">
        <f>IF($A232="","",IF((AND($A232="ADD",OR(BC232="",BC232="In Use"))),"5",(_xlfn.XLOOKUP(BC232,ud_asset_status[lookupValue],ud_asset_status[lookupKey],""))))</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IF($A233="ADD",IF(NOT(ISBLANK(Z233)),_xlfn.XLOOKUP(Z233,ud_pathway_type[lookupValue],ud_pathway_type[lookupKey],"ERROR"),""), "")</f>
        <v/>
      </c>
      <c r="AC233" s="3" t="str">
        <f>IF($A233="ADD",IF(NOT(ISBLANK(AB233)),_xlfn.XLOOKUP(AB233,ud_pathway_position[lookupValue],ud_pathway_position[lookupKey],"ERROR"),""), "")</f>
        <v/>
      </c>
      <c r="AE233" s="3" t="str">
        <f>IF($A233="ADD",IF(NOT(ISBLANK(AD233)),_xlfn.XLOOKUP(AD233,ud_pathway_purpose[lookupValue],ud_pathway_purpose[lookupKey],"ERROR"),""), "")</f>
        <v/>
      </c>
      <c r="AF233" s="7"/>
      <c r="AH233" s="3" t="str">
        <f>IF($A233="ADD",IF(NOT(ISBLANK(AG233)),_xlfn.XLOOKUP(AG233,ud_pavement_material_type[lookupValue],ud_pavement_material_type[lookupKey],"ERROR"),""), "")</f>
        <v/>
      </c>
      <c r="AI233" s="7"/>
      <c r="AK233" s="3" t="str">
        <f>IF($A233="ADD",IF(NOT(ISBLANK(AJ233)),_xlfn.XLOOKUP(AJ233,ud_pathway_surface_material[lookupValue],ud_pathway_surface_material[lookupKey],"ERROR"),""), "")</f>
        <v/>
      </c>
      <c r="AM233" s="3" t="str">
        <f>IF($A233="ADD",IF(NOT(ISBLANK(AL233)),_xlfn.XLOOKUP(AL233,ud_chip_grade[lookupValue],ud_chip_grade[lookupKey],"ERROR"),""), "")</f>
        <v/>
      </c>
      <c r="AP233" s="3" t="str">
        <f>IF($A233="ADD",IF(NOT(ISBLANK(AO233)),_xlfn.XLOOKUP(AO233,ud_chip_grade[lookupValue],ud_chip_grade[lookupKey],"ERROR"),""), "")</f>
        <v/>
      </c>
      <c r="AR233" s="3" t="str">
        <f>IF($A233="ADD",IF(NOT(ISBLANK(AQ233)),_xlfn.XLOOKUP(AQ233,ud_mix_designation_number[lookupValue],ud_mix_designation_number[lookupKey],"ERROR"),""), "")</f>
        <v/>
      </c>
      <c r="AU233" s="3" t="str">
        <f>IF($A233="ADD",IF(NOT(ISBLANK(AT233)),_xlfn.XLOOKUP(AT233,ud_surface_binder_type[lookupValue],ud_surface_binder_type[lookupKey],"ERROR"),""), "")</f>
        <v/>
      </c>
      <c r="AZ233" s="7"/>
      <c r="BA233" s="4" t="str">
        <f t="shared" ca="1" si="39"/>
        <v/>
      </c>
      <c r="BB233" s="4"/>
      <c r="BC233" s="3" t="str">
        <f t="shared" si="40"/>
        <v/>
      </c>
      <c r="BD233" s="3" t="str">
        <f>IF($A233="","",IF((AND($A233="ADD",OR(BC233="",BC233="In Use"))),"5",(_xlfn.XLOOKUP(BC233,ud_asset_status[lookupValue],ud_asset_status[lookupKey],""))))</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IF($A234="ADD",IF(NOT(ISBLANK(Z234)),_xlfn.XLOOKUP(Z234,ud_pathway_type[lookupValue],ud_pathway_type[lookupKey],"ERROR"),""), "")</f>
        <v/>
      </c>
      <c r="AC234" s="3" t="str">
        <f>IF($A234="ADD",IF(NOT(ISBLANK(AB234)),_xlfn.XLOOKUP(AB234,ud_pathway_position[lookupValue],ud_pathway_position[lookupKey],"ERROR"),""), "")</f>
        <v/>
      </c>
      <c r="AE234" s="3" t="str">
        <f>IF($A234="ADD",IF(NOT(ISBLANK(AD234)),_xlfn.XLOOKUP(AD234,ud_pathway_purpose[lookupValue],ud_pathway_purpose[lookupKey],"ERROR"),""), "")</f>
        <v/>
      </c>
      <c r="AF234" s="7"/>
      <c r="AH234" s="3" t="str">
        <f>IF($A234="ADD",IF(NOT(ISBLANK(AG234)),_xlfn.XLOOKUP(AG234,ud_pavement_material_type[lookupValue],ud_pavement_material_type[lookupKey],"ERROR"),""), "")</f>
        <v/>
      </c>
      <c r="AI234" s="7"/>
      <c r="AK234" s="3" t="str">
        <f>IF($A234="ADD",IF(NOT(ISBLANK(AJ234)),_xlfn.XLOOKUP(AJ234,ud_pathway_surface_material[lookupValue],ud_pathway_surface_material[lookupKey],"ERROR"),""), "")</f>
        <v/>
      </c>
      <c r="AM234" s="3" t="str">
        <f>IF($A234="ADD",IF(NOT(ISBLANK(AL234)),_xlfn.XLOOKUP(AL234,ud_chip_grade[lookupValue],ud_chip_grade[lookupKey],"ERROR"),""), "")</f>
        <v/>
      </c>
      <c r="AP234" s="3" t="str">
        <f>IF($A234="ADD",IF(NOT(ISBLANK(AO234)),_xlfn.XLOOKUP(AO234,ud_chip_grade[lookupValue],ud_chip_grade[lookupKey],"ERROR"),""), "")</f>
        <v/>
      </c>
      <c r="AR234" s="3" t="str">
        <f>IF($A234="ADD",IF(NOT(ISBLANK(AQ234)),_xlfn.XLOOKUP(AQ234,ud_mix_designation_number[lookupValue],ud_mix_designation_number[lookupKey],"ERROR"),""), "")</f>
        <v/>
      </c>
      <c r="AU234" s="3" t="str">
        <f>IF($A234="ADD",IF(NOT(ISBLANK(AT234)),_xlfn.XLOOKUP(AT234,ud_surface_binder_type[lookupValue],ud_surface_binder_type[lookupKey],"ERROR"),""), "")</f>
        <v/>
      </c>
      <c r="AZ234" s="7"/>
      <c r="BA234" s="4" t="str">
        <f t="shared" ca="1" si="39"/>
        <v/>
      </c>
      <c r="BB234" s="4"/>
      <c r="BC234" s="3" t="str">
        <f t="shared" si="40"/>
        <v/>
      </c>
      <c r="BD234" s="3" t="str">
        <f>IF($A234="","",IF((AND($A234="ADD",OR(BC234="",BC234="In Use"))),"5",(_xlfn.XLOOKUP(BC234,ud_asset_status[lookupValue],ud_asset_status[lookupKey],""))))</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IF($A235="ADD",IF(NOT(ISBLANK(Z235)),_xlfn.XLOOKUP(Z235,ud_pathway_type[lookupValue],ud_pathway_type[lookupKey],"ERROR"),""), "")</f>
        <v/>
      </c>
      <c r="AC235" s="3" t="str">
        <f>IF($A235="ADD",IF(NOT(ISBLANK(AB235)),_xlfn.XLOOKUP(AB235,ud_pathway_position[lookupValue],ud_pathway_position[lookupKey],"ERROR"),""), "")</f>
        <v/>
      </c>
      <c r="AE235" s="3" t="str">
        <f>IF($A235="ADD",IF(NOT(ISBLANK(AD235)),_xlfn.XLOOKUP(AD235,ud_pathway_purpose[lookupValue],ud_pathway_purpose[lookupKey],"ERROR"),""), "")</f>
        <v/>
      </c>
      <c r="AF235" s="7"/>
      <c r="AH235" s="3" t="str">
        <f>IF($A235="ADD",IF(NOT(ISBLANK(AG235)),_xlfn.XLOOKUP(AG235,ud_pavement_material_type[lookupValue],ud_pavement_material_type[lookupKey],"ERROR"),""), "")</f>
        <v/>
      </c>
      <c r="AI235" s="7"/>
      <c r="AK235" s="3" t="str">
        <f>IF($A235="ADD",IF(NOT(ISBLANK(AJ235)),_xlfn.XLOOKUP(AJ235,ud_pathway_surface_material[lookupValue],ud_pathway_surface_material[lookupKey],"ERROR"),""), "")</f>
        <v/>
      </c>
      <c r="AM235" s="3" t="str">
        <f>IF($A235="ADD",IF(NOT(ISBLANK(AL235)),_xlfn.XLOOKUP(AL235,ud_chip_grade[lookupValue],ud_chip_grade[lookupKey],"ERROR"),""), "")</f>
        <v/>
      </c>
      <c r="AP235" s="3" t="str">
        <f>IF($A235="ADD",IF(NOT(ISBLANK(AO235)),_xlfn.XLOOKUP(AO235,ud_chip_grade[lookupValue],ud_chip_grade[lookupKey],"ERROR"),""), "")</f>
        <v/>
      </c>
      <c r="AR235" s="3" t="str">
        <f>IF($A235="ADD",IF(NOT(ISBLANK(AQ235)),_xlfn.XLOOKUP(AQ235,ud_mix_designation_number[lookupValue],ud_mix_designation_number[lookupKey],"ERROR"),""), "")</f>
        <v/>
      </c>
      <c r="AU235" s="3" t="str">
        <f>IF($A235="ADD",IF(NOT(ISBLANK(AT235)),_xlfn.XLOOKUP(AT235,ud_surface_binder_type[lookupValue],ud_surface_binder_type[lookupKey],"ERROR"),""), "")</f>
        <v/>
      </c>
      <c r="AZ235" s="7"/>
      <c r="BA235" s="4" t="str">
        <f t="shared" ca="1" si="39"/>
        <v/>
      </c>
      <c r="BB235" s="4"/>
      <c r="BC235" s="3" t="str">
        <f t="shared" si="40"/>
        <v/>
      </c>
      <c r="BD235" s="3" t="str">
        <f>IF($A235="","",IF((AND($A235="ADD",OR(BC235="",BC235="In Use"))),"5",(_xlfn.XLOOKUP(BC235,ud_asset_status[lookupValue],ud_asset_status[lookupKey],""))))</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IF($A236="ADD",IF(NOT(ISBLANK(Z236)),_xlfn.XLOOKUP(Z236,ud_pathway_type[lookupValue],ud_pathway_type[lookupKey],"ERROR"),""), "")</f>
        <v/>
      </c>
      <c r="AC236" s="3" t="str">
        <f>IF($A236="ADD",IF(NOT(ISBLANK(AB236)),_xlfn.XLOOKUP(AB236,ud_pathway_position[lookupValue],ud_pathway_position[lookupKey],"ERROR"),""), "")</f>
        <v/>
      </c>
      <c r="AE236" s="3" t="str">
        <f>IF($A236="ADD",IF(NOT(ISBLANK(AD236)),_xlfn.XLOOKUP(AD236,ud_pathway_purpose[lookupValue],ud_pathway_purpose[lookupKey],"ERROR"),""), "")</f>
        <v/>
      </c>
      <c r="AF236" s="7"/>
      <c r="AH236" s="3" t="str">
        <f>IF($A236="ADD",IF(NOT(ISBLANK(AG236)),_xlfn.XLOOKUP(AG236,ud_pavement_material_type[lookupValue],ud_pavement_material_type[lookupKey],"ERROR"),""), "")</f>
        <v/>
      </c>
      <c r="AI236" s="7"/>
      <c r="AK236" s="3" t="str">
        <f>IF($A236="ADD",IF(NOT(ISBLANK(AJ236)),_xlfn.XLOOKUP(AJ236,ud_pathway_surface_material[lookupValue],ud_pathway_surface_material[lookupKey],"ERROR"),""), "")</f>
        <v/>
      </c>
      <c r="AM236" s="3" t="str">
        <f>IF($A236="ADD",IF(NOT(ISBLANK(AL236)),_xlfn.XLOOKUP(AL236,ud_chip_grade[lookupValue],ud_chip_grade[lookupKey],"ERROR"),""), "")</f>
        <v/>
      </c>
      <c r="AP236" s="3" t="str">
        <f>IF($A236="ADD",IF(NOT(ISBLANK(AO236)),_xlfn.XLOOKUP(AO236,ud_chip_grade[lookupValue],ud_chip_grade[lookupKey],"ERROR"),""), "")</f>
        <v/>
      </c>
      <c r="AR236" s="3" t="str">
        <f>IF($A236="ADD",IF(NOT(ISBLANK(AQ236)),_xlfn.XLOOKUP(AQ236,ud_mix_designation_number[lookupValue],ud_mix_designation_number[lookupKey],"ERROR"),""), "")</f>
        <v/>
      </c>
      <c r="AU236" s="3" t="str">
        <f>IF($A236="ADD",IF(NOT(ISBLANK(AT236)),_xlfn.XLOOKUP(AT236,ud_surface_binder_type[lookupValue],ud_surface_binder_type[lookupKey],"ERROR"),""), "")</f>
        <v/>
      </c>
      <c r="AZ236" s="7"/>
      <c r="BA236" s="4" t="str">
        <f t="shared" ca="1" si="39"/>
        <v/>
      </c>
      <c r="BB236" s="4"/>
      <c r="BC236" s="3" t="str">
        <f t="shared" si="40"/>
        <v/>
      </c>
      <c r="BD236" s="3" t="str">
        <f>IF($A236="","",IF((AND($A236="ADD",OR(BC236="",BC236="In Use"))),"5",(_xlfn.XLOOKUP(BC236,ud_asset_status[lookupValue],ud_asset_status[lookupKey],""))))</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IF($A237="ADD",IF(NOT(ISBLANK(Z237)),_xlfn.XLOOKUP(Z237,ud_pathway_type[lookupValue],ud_pathway_type[lookupKey],"ERROR"),""), "")</f>
        <v/>
      </c>
      <c r="AC237" s="3" t="str">
        <f>IF($A237="ADD",IF(NOT(ISBLANK(AB237)),_xlfn.XLOOKUP(AB237,ud_pathway_position[lookupValue],ud_pathway_position[lookupKey],"ERROR"),""), "")</f>
        <v/>
      </c>
      <c r="AE237" s="3" t="str">
        <f>IF($A237="ADD",IF(NOT(ISBLANK(AD237)),_xlfn.XLOOKUP(AD237,ud_pathway_purpose[lookupValue],ud_pathway_purpose[lookupKey],"ERROR"),""), "")</f>
        <v/>
      </c>
      <c r="AF237" s="7"/>
      <c r="AH237" s="3" t="str">
        <f>IF($A237="ADD",IF(NOT(ISBLANK(AG237)),_xlfn.XLOOKUP(AG237,ud_pavement_material_type[lookupValue],ud_pavement_material_type[lookupKey],"ERROR"),""), "")</f>
        <v/>
      </c>
      <c r="AI237" s="7"/>
      <c r="AK237" s="3" t="str">
        <f>IF($A237="ADD",IF(NOT(ISBLANK(AJ237)),_xlfn.XLOOKUP(AJ237,ud_pathway_surface_material[lookupValue],ud_pathway_surface_material[lookupKey],"ERROR"),""), "")</f>
        <v/>
      </c>
      <c r="AM237" s="3" t="str">
        <f>IF($A237="ADD",IF(NOT(ISBLANK(AL237)),_xlfn.XLOOKUP(AL237,ud_chip_grade[lookupValue],ud_chip_grade[lookupKey],"ERROR"),""), "")</f>
        <v/>
      </c>
      <c r="AP237" s="3" t="str">
        <f>IF($A237="ADD",IF(NOT(ISBLANK(AO237)),_xlfn.XLOOKUP(AO237,ud_chip_grade[lookupValue],ud_chip_grade[lookupKey],"ERROR"),""), "")</f>
        <v/>
      </c>
      <c r="AR237" s="3" t="str">
        <f>IF($A237="ADD",IF(NOT(ISBLANK(AQ237)),_xlfn.XLOOKUP(AQ237,ud_mix_designation_number[lookupValue],ud_mix_designation_number[lookupKey],"ERROR"),""), "")</f>
        <v/>
      </c>
      <c r="AU237" s="3" t="str">
        <f>IF($A237="ADD",IF(NOT(ISBLANK(AT237)),_xlfn.XLOOKUP(AT237,ud_surface_binder_type[lookupValue],ud_surface_binder_type[lookupKey],"ERROR"),""), "")</f>
        <v/>
      </c>
      <c r="AZ237" s="7"/>
      <c r="BA237" s="4" t="str">
        <f t="shared" ca="1" si="39"/>
        <v/>
      </c>
      <c r="BB237" s="4"/>
      <c r="BC237" s="3" t="str">
        <f t="shared" si="40"/>
        <v/>
      </c>
      <c r="BD237" s="3" t="str">
        <f>IF($A237="","",IF((AND($A237="ADD",OR(BC237="",BC237="In Use"))),"5",(_xlfn.XLOOKUP(BC237,ud_asset_status[lookupValue],ud_asset_status[lookupKey],""))))</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IF($A238="ADD",IF(NOT(ISBLANK(Z238)),_xlfn.XLOOKUP(Z238,ud_pathway_type[lookupValue],ud_pathway_type[lookupKey],"ERROR"),""), "")</f>
        <v/>
      </c>
      <c r="AC238" s="3" t="str">
        <f>IF($A238="ADD",IF(NOT(ISBLANK(AB238)),_xlfn.XLOOKUP(AB238,ud_pathway_position[lookupValue],ud_pathway_position[lookupKey],"ERROR"),""), "")</f>
        <v/>
      </c>
      <c r="AE238" s="3" t="str">
        <f>IF($A238="ADD",IF(NOT(ISBLANK(AD238)),_xlfn.XLOOKUP(AD238,ud_pathway_purpose[lookupValue],ud_pathway_purpose[lookupKey],"ERROR"),""), "")</f>
        <v/>
      </c>
      <c r="AF238" s="7"/>
      <c r="AH238" s="3" t="str">
        <f>IF($A238="ADD",IF(NOT(ISBLANK(AG238)),_xlfn.XLOOKUP(AG238,ud_pavement_material_type[lookupValue],ud_pavement_material_type[lookupKey],"ERROR"),""), "")</f>
        <v/>
      </c>
      <c r="AI238" s="7"/>
      <c r="AK238" s="3" t="str">
        <f>IF($A238="ADD",IF(NOT(ISBLANK(AJ238)),_xlfn.XLOOKUP(AJ238,ud_pathway_surface_material[lookupValue],ud_pathway_surface_material[lookupKey],"ERROR"),""), "")</f>
        <v/>
      </c>
      <c r="AM238" s="3" t="str">
        <f>IF($A238="ADD",IF(NOT(ISBLANK(AL238)),_xlfn.XLOOKUP(AL238,ud_chip_grade[lookupValue],ud_chip_grade[lookupKey],"ERROR"),""), "")</f>
        <v/>
      </c>
      <c r="AP238" s="3" t="str">
        <f>IF($A238="ADD",IF(NOT(ISBLANK(AO238)),_xlfn.XLOOKUP(AO238,ud_chip_grade[lookupValue],ud_chip_grade[lookupKey],"ERROR"),""), "")</f>
        <v/>
      </c>
      <c r="AR238" s="3" t="str">
        <f>IF($A238="ADD",IF(NOT(ISBLANK(AQ238)),_xlfn.XLOOKUP(AQ238,ud_mix_designation_number[lookupValue],ud_mix_designation_number[lookupKey],"ERROR"),""), "")</f>
        <v/>
      </c>
      <c r="AU238" s="3" t="str">
        <f>IF($A238="ADD",IF(NOT(ISBLANK(AT238)),_xlfn.XLOOKUP(AT238,ud_surface_binder_type[lookupValue],ud_surface_binder_type[lookupKey],"ERROR"),""), "")</f>
        <v/>
      </c>
      <c r="AZ238" s="7"/>
      <c r="BA238" s="4" t="str">
        <f t="shared" ca="1" si="39"/>
        <v/>
      </c>
      <c r="BB238" s="4"/>
      <c r="BC238" s="3" t="str">
        <f t="shared" si="40"/>
        <v/>
      </c>
      <c r="BD238" s="3" t="str">
        <f>IF($A238="","",IF((AND($A238="ADD",OR(BC238="",BC238="In Use"))),"5",(_xlfn.XLOOKUP(BC238,ud_asset_status[lookupValue],ud_asset_status[lookupKey],""))))</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IF($A239="ADD",IF(NOT(ISBLANK(Z239)),_xlfn.XLOOKUP(Z239,ud_pathway_type[lookupValue],ud_pathway_type[lookupKey],"ERROR"),""), "")</f>
        <v/>
      </c>
      <c r="AC239" s="3" t="str">
        <f>IF($A239="ADD",IF(NOT(ISBLANK(AB239)),_xlfn.XLOOKUP(AB239,ud_pathway_position[lookupValue],ud_pathway_position[lookupKey],"ERROR"),""), "")</f>
        <v/>
      </c>
      <c r="AE239" s="3" t="str">
        <f>IF($A239="ADD",IF(NOT(ISBLANK(AD239)),_xlfn.XLOOKUP(AD239,ud_pathway_purpose[lookupValue],ud_pathway_purpose[lookupKey],"ERROR"),""), "")</f>
        <v/>
      </c>
      <c r="AF239" s="7"/>
      <c r="AH239" s="3" t="str">
        <f>IF($A239="ADD",IF(NOT(ISBLANK(AG239)),_xlfn.XLOOKUP(AG239,ud_pavement_material_type[lookupValue],ud_pavement_material_type[lookupKey],"ERROR"),""), "")</f>
        <v/>
      </c>
      <c r="AI239" s="7"/>
      <c r="AK239" s="3" t="str">
        <f>IF($A239="ADD",IF(NOT(ISBLANK(AJ239)),_xlfn.XLOOKUP(AJ239,ud_pathway_surface_material[lookupValue],ud_pathway_surface_material[lookupKey],"ERROR"),""), "")</f>
        <v/>
      </c>
      <c r="AM239" s="3" t="str">
        <f>IF($A239="ADD",IF(NOT(ISBLANK(AL239)),_xlfn.XLOOKUP(AL239,ud_chip_grade[lookupValue],ud_chip_grade[lookupKey],"ERROR"),""), "")</f>
        <v/>
      </c>
      <c r="AP239" s="3" t="str">
        <f>IF($A239="ADD",IF(NOT(ISBLANK(AO239)),_xlfn.XLOOKUP(AO239,ud_chip_grade[lookupValue],ud_chip_grade[lookupKey],"ERROR"),""), "")</f>
        <v/>
      </c>
      <c r="AR239" s="3" t="str">
        <f>IF($A239="ADD",IF(NOT(ISBLANK(AQ239)),_xlfn.XLOOKUP(AQ239,ud_mix_designation_number[lookupValue],ud_mix_designation_number[lookupKey],"ERROR"),""), "")</f>
        <v/>
      </c>
      <c r="AU239" s="3" t="str">
        <f>IF($A239="ADD",IF(NOT(ISBLANK(AT239)),_xlfn.XLOOKUP(AT239,ud_surface_binder_type[lookupValue],ud_surface_binder_type[lookupKey],"ERROR"),""), "")</f>
        <v/>
      </c>
      <c r="AZ239" s="7"/>
      <c r="BA239" s="4" t="str">
        <f t="shared" ca="1" si="39"/>
        <v/>
      </c>
      <c r="BB239" s="4"/>
      <c r="BC239" s="3" t="str">
        <f t="shared" si="40"/>
        <v/>
      </c>
      <c r="BD239" s="3" t="str">
        <f>IF($A239="","",IF((AND($A239="ADD",OR(BC239="",BC239="In Use"))),"5",(_xlfn.XLOOKUP(BC239,ud_asset_status[lookupValue],ud_asset_status[lookupKey],""))))</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IF($A240="ADD",IF(NOT(ISBLANK(Z240)),_xlfn.XLOOKUP(Z240,ud_pathway_type[lookupValue],ud_pathway_type[lookupKey],"ERROR"),""), "")</f>
        <v/>
      </c>
      <c r="AC240" s="3" t="str">
        <f>IF($A240="ADD",IF(NOT(ISBLANK(AB240)),_xlfn.XLOOKUP(AB240,ud_pathway_position[lookupValue],ud_pathway_position[lookupKey],"ERROR"),""), "")</f>
        <v/>
      </c>
      <c r="AE240" s="3" t="str">
        <f>IF($A240="ADD",IF(NOT(ISBLANK(AD240)),_xlfn.XLOOKUP(AD240,ud_pathway_purpose[lookupValue],ud_pathway_purpose[lookupKey],"ERROR"),""), "")</f>
        <v/>
      </c>
      <c r="AF240" s="7"/>
      <c r="AH240" s="3" t="str">
        <f>IF($A240="ADD",IF(NOT(ISBLANK(AG240)),_xlfn.XLOOKUP(AG240,ud_pavement_material_type[lookupValue],ud_pavement_material_type[lookupKey],"ERROR"),""), "")</f>
        <v/>
      </c>
      <c r="AI240" s="7"/>
      <c r="AK240" s="3" t="str">
        <f>IF($A240="ADD",IF(NOT(ISBLANK(AJ240)),_xlfn.XLOOKUP(AJ240,ud_pathway_surface_material[lookupValue],ud_pathway_surface_material[lookupKey],"ERROR"),""), "")</f>
        <v/>
      </c>
      <c r="AM240" s="3" t="str">
        <f>IF($A240="ADD",IF(NOT(ISBLANK(AL240)),_xlfn.XLOOKUP(AL240,ud_chip_grade[lookupValue],ud_chip_grade[lookupKey],"ERROR"),""), "")</f>
        <v/>
      </c>
      <c r="AP240" s="3" t="str">
        <f>IF($A240="ADD",IF(NOT(ISBLANK(AO240)),_xlfn.XLOOKUP(AO240,ud_chip_grade[lookupValue],ud_chip_grade[lookupKey],"ERROR"),""), "")</f>
        <v/>
      </c>
      <c r="AR240" s="3" t="str">
        <f>IF($A240="ADD",IF(NOT(ISBLANK(AQ240)),_xlfn.XLOOKUP(AQ240,ud_mix_designation_number[lookupValue],ud_mix_designation_number[lookupKey],"ERROR"),""), "")</f>
        <v/>
      </c>
      <c r="AU240" s="3" t="str">
        <f>IF($A240="ADD",IF(NOT(ISBLANK(AT240)),_xlfn.XLOOKUP(AT240,ud_surface_binder_type[lookupValue],ud_surface_binder_type[lookupKey],"ERROR"),""), "")</f>
        <v/>
      </c>
      <c r="AZ240" s="7"/>
      <c r="BA240" s="4" t="str">
        <f t="shared" ca="1" si="39"/>
        <v/>
      </c>
      <c r="BB240" s="4"/>
      <c r="BC240" s="3" t="str">
        <f t="shared" si="40"/>
        <v/>
      </c>
      <c r="BD240" s="3" t="str">
        <f>IF($A240="","",IF((AND($A240="ADD",OR(BC240="",BC240="In Use"))),"5",(_xlfn.XLOOKUP(BC240,ud_asset_status[lookupValue],ud_asset_status[lookupKey],""))))</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IF($A241="ADD",IF(NOT(ISBLANK(Z241)),_xlfn.XLOOKUP(Z241,ud_pathway_type[lookupValue],ud_pathway_type[lookupKey],"ERROR"),""), "")</f>
        <v/>
      </c>
      <c r="AC241" s="3" t="str">
        <f>IF($A241="ADD",IF(NOT(ISBLANK(AB241)),_xlfn.XLOOKUP(AB241,ud_pathway_position[lookupValue],ud_pathway_position[lookupKey],"ERROR"),""), "")</f>
        <v/>
      </c>
      <c r="AE241" s="3" t="str">
        <f>IF($A241="ADD",IF(NOT(ISBLANK(AD241)),_xlfn.XLOOKUP(AD241,ud_pathway_purpose[lookupValue],ud_pathway_purpose[lookupKey],"ERROR"),""), "")</f>
        <v/>
      </c>
      <c r="AF241" s="7"/>
      <c r="AH241" s="3" t="str">
        <f>IF($A241="ADD",IF(NOT(ISBLANK(AG241)),_xlfn.XLOOKUP(AG241,ud_pavement_material_type[lookupValue],ud_pavement_material_type[lookupKey],"ERROR"),""), "")</f>
        <v/>
      </c>
      <c r="AI241" s="7"/>
      <c r="AK241" s="3" t="str">
        <f>IF($A241="ADD",IF(NOT(ISBLANK(AJ241)),_xlfn.XLOOKUP(AJ241,ud_pathway_surface_material[lookupValue],ud_pathway_surface_material[lookupKey],"ERROR"),""), "")</f>
        <v/>
      </c>
      <c r="AM241" s="3" t="str">
        <f>IF($A241="ADD",IF(NOT(ISBLANK(AL241)),_xlfn.XLOOKUP(AL241,ud_chip_grade[lookupValue],ud_chip_grade[lookupKey],"ERROR"),""), "")</f>
        <v/>
      </c>
      <c r="AP241" s="3" t="str">
        <f>IF($A241="ADD",IF(NOT(ISBLANK(AO241)),_xlfn.XLOOKUP(AO241,ud_chip_grade[lookupValue],ud_chip_grade[lookupKey],"ERROR"),""), "")</f>
        <v/>
      </c>
      <c r="AR241" s="3" t="str">
        <f>IF($A241="ADD",IF(NOT(ISBLANK(AQ241)),_xlfn.XLOOKUP(AQ241,ud_mix_designation_number[lookupValue],ud_mix_designation_number[lookupKey],"ERROR"),""), "")</f>
        <v/>
      </c>
      <c r="AU241" s="3" t="str">
        <f>IF($A241="ADD",IF(NOT(ISBLANK(AT241)),_xlfn.XLOOKUP(AT241,ud_surface_binder_type[lookupValue],ud_surface_binder_type[lookupKey],"ERROR"),""), "")</f>
        <v/>
      </c>
      <c r="AZ241" s="7"/>
      <c r="BA241" s="4" t="str">
        <f t="shared" ca="1" si="39"/>
        <v/>
      </c>
      <c r="BB241" s="4"/>
      <c r="BC241" s="3" t="str">
        <f t="shared" si="40"/>
        <v/>
      </c>
      <c r="BD241" s="3" t="str">
        <f>IF($A241="","",IF((AND($A241="ADD",OR(BC241="",BC241="In Use"))),"5",(_xlfn.XLOOKUP(BC241,ud_asset_status[lookupValue],ud_asset_status[lookupKey],""))))</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IF($A242="ADD",IF(NOT(ISBLANK(Z242)),_xlfn.XLOOKUP(Z242,ud_pathway_type[lookupValue],ud_pathway_type[lookupKey],"ERROR"),""), "")</f>
        <v/>
      </c>
      <c r="AC242" s="3" t="str">
        <f>IF($A242="ADD",IF(NOT(ISBLANK(AB242)),_xlfn.XLOOKUP(AB242,ud_pathway_position[lookupValue],ud_pathway_position[lookupKey],"ERROR"),""), "")</f>
        <v/>
      </c>
      <c r="AE242" s="3" t="str">
        <f>IF($A242="ADD",IF(NOT(ISBLANK(AD242)),_xlfn.XLOOKUP(AD242,ud_pathway_purpose[lookupValue],ud_pathway_purpose[lookupKey],"ERROR"),""), "")</f>
        <v/>
      </c>
      <c r="AF242" s="7"/>
      <c r="AH242" s="3" t="str">
        <f>IF($A242="ADD",IF(NOT(ISBLANK(AG242)),_xlfn.XLOOKUP(AG242,ud_pavement_material_type[lookupValue],ud_pavement_material_type[lookupKey],"ERROR"),""), "")</f>
        <v/>
      </c>
      <c r="AI242" s="7"/>
      <c r="AK242" s="3" t="str">
        <f>IF($A242="ADD",IF(NOT(ISBLANK(AJ242)),_xlfn.XLOOKUP(AJ242,ud_pathway_surface_material[lookupValue],ud_pathway_surface_material[lookupKey],"ERROR"),""), "")</f>
        <v/>
      </c>
      <c r="AM242" s="3" t="str">
        <f>IF($A242="ADD",IF(NOT(ISBLANK(AL242)),_xlfn.XLOOKUP(AL242,ud_chip_grade[lookupValue],ud_chip_grade[lookupKey],"ERROR"),""), "")</f>
        <v/>
      </c>
      <c r="AP242" s="3" t="str">
        <f>IF($A242="ADD",IF(NOT(ISBLANK(AO242)),_xlfn.XLOOKUP(AO242,ud_chip_grade[lookupValue],ud_chip_grade[lookupKey],"ERROR"),""), "")</f>
        <v/>
      </c>
      <c r="AR242" s="3" t="str">
        <f>IF($A242="ADD",IF(NOT(ISBLANK(AQ242)),_xlfn.XLOOKUP(AQ242,ud_mix_designation_number[lookupValue],ud_mix_designation_number[lookupKey],"ERROR"),""), "")</f>
        <v/>
      </c>
      <c r="AU242" s="3" t="str">
        <f>IF($A242="ADD",IF(NOT(ISBLANK(AT242)),_xlfn.XLOOKUP(AT242,ud_surface_binder_type[lookupValue],ud_surface_binder_type[lookupKey],"ERROR"),""), "")</f>
        <v/>
      </c>
      <c r="AZ242" s="7"/>
      <c r="BA242" s="4" t="str">
        <f t="shared" ca="1" si="39"/>
        <v/>
      </c>
      <c r="BB242" s="4"/>
      <c r="BC242" s="3" t="str">
        <f t="shared" si="40"/>
        <v/>
      </c>
      <c r="BD242" s="3" t="str">
        <f>IF($A242="","",IF((AND($A242="ADD",OR(BC242="",BC242="In Use"))),"5",(_xlfn.XLOOKUP(BC242,ud_asset_status[lookupValue],ud_asset_status[lookupKey],""))))</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IF($A243="ADD",IF(NOT(ISBLANK(Z243)),_xlfn.XLOOKUP(Z243,ud_pathway_type[lookupValue],ud_pathway_type[lookupKey],"ERROR"),""), "")</f>
        <v/>
      </c>
      <c r="AC243" s="3" t="str">
        <f>IF($A243="ADD",IF(NOT(ISBLANK(AB243)),_xlfn.XLOOKUP(AB243,ud_pathway_position[lookupValue],ud_pathway_position[lookupKey],"ERROR"),""), "")</f>
        <v/>
      </c>
      <c r="AE243" s="3" t="str">
        <f>IF($A243="ADD",IF(NOT(ISBLANK(AD243)),_xlfn.XLOOKUP(AD243,ud_pathway_purpose[lookupValue],ud_pathway_purpose[lookupKey],"ERROR"),""), "")</f>
        <v/>
      </c>
      <c r="AF243" s="7"/>
      <c r="AH243" s="3" t="str">
        <f>IF($A243="ADD",IF(NOT(ISBLANK(AG243)),_xlfn.XLOOKUP(AG243,ud_pavement_material_type[lookupValue],ud_pavement_material_type[lookupKey],"ERROR"),""), "")</f>
        <v/>
      </c>
      <c r="AI243" s="7"/>
      <c r="AK243" s="3" t="str">
        <f>IF($A243="ADD",IF(NOT(ISBLANK(AJ243)),_xlfn.XLOOKUP(AJ243,ud_pathway_surface_material[lookupValue],ud_pathway_surface_material[lookupKey],"ERROR"),""), "")</f>
        <v/>
      </c>
      <c r="AM243" s="3" t="str">
        <f>IF($A243="ADD",IF(NOT(ISBLANK(AL243)),_xlfn.XLOOKUP(AL243,ud_chip_grade[lookupValue],ud_chip_grade[lookupKey],"ERROR"),""), "")</f>
        <v/>
      </c>
      <c r="AP243" s="3" t="str">
        <f>IF($A243="ADD",IF(NOT(ISBLANK(AO243)),_xlfn.XLOOKUP(AO243,ud_chip_grade[lookupValue],ud_chip_grade[lookupKey],"ERROR"),""), "")</f>
        <v/>
      </c>
      <c r="AR243" s="3" t="str">
        <f>IF($A243="ADD",IF(NOT(ISBLANK(AQ243)),_xlfn.XLOOKUP(AQ243,ud_mix_designation_number[lookupValue],ud_mix_designation_number[lookupKey],"ERROR"),""), "")</f>
        <v/>
      </c>
      <c r="AU243" s="3" t="str">
        <f>IF($A243="ADD",IF(NOT(ISBLANK(AT243)),_xlfn.XLOOKUP(AT243,ud_surface_binder_type[lookupValue],ud_surface_binder_type[lookupKey],"ERROR"),""), "")</f>
        <v/>
      </c>
      <c r="AZ243" s="7"/>
      <c r="BA243" s="4" t="str">
        <f t="shared" ca="1" si="39"/>
        <v/>
      </c>
      <c r="BB243" s="4"/>
      <c r="BC243" s="3" t="str">
        <f t="shared" si="40"/>
        <v/>
      </c>
      <c r="BD243" s="3" t="str">
        <f>IF($A243="","",IF((AND($A243="ADD",OR(BC243="",BC243="In Use"))),"5",(_xlfn.XLOOKUP(BC243,ud_asset_status[lookupValue],ud_asset_status[lookupKey],""))))</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IF($A244="ADD",IF(NOT(ISBLANK(Z244)),_xlfn.XLOOKUP(Z244,ud_pathway_type[lookupValue],ud_pathway_type[lookupKey],"ERROR"),""), "")</f>
        <v/>
      </c>
      <c r="AC244" s="3" t="str">
        <f>IF($A244="ADD",IF(NOT(ISBLANK(AB244)),_xlfn.XLOOKUP(AB244,ud_pathway_position[lookupValue],ud_pathway_position[lookupKey],"ERROR"),""), "")</f>
        <v/>
      </c>
      <c r="AE244" s="3" t="str">
        <f>IF($A244="ADD",IF(NOT(ISBLANK(AD244)),_xlfn.XLOOKUP(AD244,ud_pathway_purpose[lookupValue],ud_pathway_purpose[lookupKey],"ERROR"),""), "")</f>
        <v/>
      </c>
      <c r="AF244" s="7"/>
      <c r="AH244" s="3" t="str">
        <f>IF($A244="ADD",IF(NOT(ISBLANK(AG244)),_xlfn.XLOOKUP(AG244,ud_pavement_material_type[lookupValue],ud_pavement_material_type[lookupKey],"ERROR"),""), "")</f>
        <v/>
      </c>
      <c r="AI244" s="7"/>
      <c r="AK244" s="3" t="str">
        <f>IF($A244="ADD",IF(NOT(ISBLANK(AJ244)),_xlfn.XLOOKUP(AJ244,ud_pathway_surface_material[lookupValue],ud_pathway_surface_material[lookupKey],"ERROR"),""), "")</f>
        <v/>
      </c>
      <c r="AM244" s="3" t="str">
        <f>IF($A244="ADD",IF(NOT(ISBLANK(AL244)),_xlfn.XLOOKUP(AL244,ud_chip_grade[lookupValue],ud_chip_grade[lookupKey],"ERROR"),""), "")</f>
        <v/>
      </c>
      <c r="AP244" s="3" t="str">
        <f>IF($A244="ADD",IF(NOT(ISBLANK(AO244)),_xlfn.XLOOKUP(AO244,ud_chip_grade[lookupValue],ud_chip_grade[lookupKey],"ERROR"),""), "")</f>
        <v/>
      </c>
      <c r="AR244" s="3" t="str">
        <f>IF($A244="ADD",IF(NOT(ISBLANK(AQ244)),_xlfn.XLOOKUP(AQ244,ud_mix_designation_number[lookupValue],ud_mix_designation_number[lookupKey],"ERROR"),""), "")</f>
        <v/>
      </c>
      <c r="AU244" s="3" t="str">
        <f>IF($A244="ADD",IF(NOT(ISBLANK(AT244)),_xlfn.XLOOKUP(AT244,ud_surface_binder_type[lookupValue],ud_surface_binder_type[lookupKey],"ERROR"),""), "")</f>
        <v/>
      </c>
      <c r="AZ244" s="7"/>
      <c r="BA244" s="4" t="str">
        <f t="shared" ca="1" si="39"/>
        <v/>
      </c>
      <c r="BB244" s="4"/>
      <c r="BC244" s="3" t="str">
        <f t="shared" si="40"/>
        <v/>
      </c>
      <c r="BD244" s="3" t="str">
        <f>IF($A244="","",IF((AND($A244="ADD",OR(BC244="",BC244="In Use"))),"5",(_xlfn.XLOOKUP(BC244,ud_asset_status[lookupValue],ud_asset_status[lookupKey],""))))</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IF($A245="ADD",IF(NOT(ISBLANK(Z245)),_xlfn.XLOOKUP(Z245,ud_pathway_type[lookupValue],ud_pathway_type[lookupKey],"ERROR"),""), "")</f>
        <v/>
      </c>
      <c r="AC245" s="3" t="str">
        <f>IF($A245="ADD",IF(NOT(ISBLANK(AB245)),_xlfn.XLOOKUP(AB245,ud_pathway_position[lookupValue],ud_pathway_position[lookupKey],"ERROR"),""), "")</f>
        <v/>
      </c>
      <c r="AE245" s="3" t="str">
        <f>IF($A245="ADD",IF(NOT(ISBLANK(AD245)),_xlfn.XLOOKUP(AD245,ud_pathway_purpose[lookupValue],ud_pathway_purpose[lookupKey],"ERROR"),""), "")</f>
        <v/>
      </c>
      <c r="AF245" s="7"/>
      <c r="AH245" s="3" t="str">
        <f>IF($A245="ADD",IF(NOT(ISBLANK(AG245)),_xlfn.XLOOKUP(AG245,ud_pavement_material_type[lookupValue],ud_pavement_material_type[lookupKey],"ERROR"),""), "")</f>
        <v/>
      </c>
      <c r="AI245" s="7"/>
      <c r="AK245" s="3" t="str">
        <f>IF($A245="ADD",IF(NOT(ISBLANK(AJ245)),_xlfn.XLOOKUP(AJ245,ud_pathway_surface_material[lookupValue],ud_pathway_surface_material[lookupKey],"ERROR"),""), "")</f>
        <v/>
      </c>
      <c r="AM245" s="3" t="str">
        <f>IF($A245="ADD",IF(NOT(ISBLANK(AL245)),_xlfn.XLOOKUP(AL245,ud_chip_grade[lookupValue],ud_chip_grade[lookupKey],"ERROR"),""), "")</f>
        <v/>
      </c>
      <c r="AP245" s="3" t="str">
        <f>IF($A245="ADD",IF(NOT(ISBLANK(AO245)),_xlfn.XLOOKUP(AO245,ud_chip_grade[lookupValue],ud_chip_grade[lookupKey],"ERROR"),""), "")</f>
        <v/>
      </c>
      <c r="AR245" s="3" t="str">
        <f>IF($A245="ADD",IF(NOT(ISBLANK(AQ245)),_xlfn.XLOOKUP(AQ245,ud_mix_designation_number[lookupValue],ud_mix_designation_number[lookupKey],"ERROR"),""), "")</f>
        <v/>
      </c>
      <c r="AU245" s="3" t="str">
        <f>IF($A245="ADD",IF(NOT(ISBLANK(AT245)),_xlfn.XLOOKUP(AT245,ud_surface_binder_type[lookupValue],ud_surface_binder_type[lookupKey],"ERROR"),""), "")</f>
        <v/>
      </c>
      <c r="AZ245" s="7"/>
      <c r="BA245" s="4" t="str">
        <f t="shared" ca="1" si="39"/>
        <v/>
      </c>
      <c r="BB245" s="4"/>
      <c r="BC245" s="3" t="str">
        <f t="shared" si="40"/>
        <v/>
      </c>
      <c r="BD245" s="3" t="str">
        <f>IF($A245="","",IF((AND($A245="ADD",OR(BC245="",BC245="In Use"))),"5",(_xlfn.XLOOKUP(BC245,ud_asset_status[lookupValue],ud_asset_status[lookupKey],""))))</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IF($A246="ADD",IF(NOT(ISBLANK(Z246)),_xlfn.XLOOKUP(Z246,ud_pathway_type[lookupValue],ud_pathway_type[lookupKey],"ERROR"),""), "")</f>
        <v/>
      </c>
      <c r="AC246" s="3" t="str">
        <f>IF($A246="ADD",IF(NOT(ISBLANK(AB246)),_xlfn.XLOOKUP(AB246,ud_pathway_position[lookupValue],ud_pathway_position[lookupKey],"ERROR"),""), "")</f>
        <v/>
      </c>
      <c r="AE246" s="3" t="str">
        <f>IF($A246="ADD",IF(NOT(ISBLANK(AD246)),_xlfn.XLOOKUP(AD246,ud_pathway_purpose[lookupValue],ud_pathway_purpose[lookupKey],"ERROR"),""), "")</f>
        <v/>
      </c>
      <c r="AF246" s="7"/>
      <c r="AH246" s="3" t="str">
        <f>IF($A246="ADD",IF(NOT(ISBLANK(AG246)),_xlfn.XLOOKUP(AG246,ud_pavement_material_type[lookupValue],ud_pavement_material_type[lookupKey],"ERROR"),""), "")</f>
        <v/>
      </c>
      <c r="AI246" s="7"/>
      <c r="AK246" s="3" t="str">
        <f>IF($A246="ADD",IF(NOT(ISBLANK(AJ246)),_xlfn.XLOOKUP(AJ246,ud_pathway_surface_material[lookupValue],ud_pathway_surface_material[lookupKey],"ERROR"),""), "")</f>
        <v/>
      </c>
      <c r="AM246" s="3" t="str">
        <f>IF($A246="ADD",IF(NOT(ISBLANK(AL246)),_xlfn.XLOOKUP(AL246,ud_chip_grade[lookupValue],ud_chip_grade[lookupKey],"ERROR"),""), "")</f>
        <v/>
      </c>
      <c r="AP246" s="3" t="str">
        <f>IF($A246="ADD",IF(NOT(ISBLANK(AO246)),_xlfn.XLOOKUP(AO246,ud_chip_grade[lookupValue],ud_chip_grade[lookupKey],"ERROR"),""), "")</f>
        <v/>
      </c>
      <c r="AR246" s="3" t="str">
        <f>IF($A246="ADD",IF(NOT(ISBLANK(AQ246)),_xlfn.XLOOKUP(AQ246,ud_mix_designation_number[lookupValue],ud_mix_designation_number[lookupKey],"ERROR"),""), "")</f>
        <v/>
      </c>
      <c r="AU246" s="3" t="str">
        <f>IF($A246="ADD",IF(NOT(ISBLANK(AT246)),_xlfn.XLOOKUP(AT246,ud_surface_binder_type[lookupValue],ud_surface_binder_type[lookupKey],"ERROR"),""), "")</f>
        <v/>
      </c>
      <c r="AZ246" s="7"/>
      <c r="BA246" s="4" t="str">
        <f t="shared" ca="1" si="39"/>
        <v/>
      </c>
      <c r="BB246" s="4"/>
      <c r="BC246" s="3" t="str">
        <f t="shared" si="40"/>
        <v/>
      </c>
      <c r="BD246" s="3" t="str">
        <f>IF($A246="","",IF((AND($A246="ADD",OR(BC246="",BC246="In Use"))),"5",(_xlfn.XLOOKUP(BC246,ud_asset_status[lookupValue],ud_asset_status[lookupKey],""))))</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IF($A247="ADD",IF(NOT(ISBLANK(Z247)),_xlfn.XLOOKUP(Z247,ud_pathway_type[lookupValue],ud_pathway_type[lookupKey],"ERROR"),""), "")</f>
        <v/>
      </c>
      <c r="AC247" s="3" t="str">
        <f>IF($A247="ADD",IF(NOT(ISBLANK(AB247)),_xlfn.XLOOKUP(AB247,ud_pathway_position[lookupValue],ud_pathway_position[lookupKey],"ERROR"),""), "")</f>
        <v/>
      </c>
      <c r="AE247" s="3" t="str">
        <f>IF($A247="ADD",IF(NOT(ISBLANK(AD247)),_xlfn.XLOOKUP(AD247,ud_pathway_purpose[lookupValue],ud_pathway_purpose[lookupKey],"ERROR"),""), "")</f>
        <v/>
      </c>
      <c r="AF247" s="7"/>
      <c r="AH247" s="3" t="str">
        <f>IF($A247="ADD",IF(NOT(ISBLANK(AG247)),_xlfn.XLOOKUP(AG247,ud_pavement_material_type[lookupValue],ud_pavement_material_type[lookupKey],"ERROR"),""), "")</f>
        <v/>
      </c>
      <c r="AI247" s="7"/>
      <c r="AK247" s="3" t="str">
        <f>IF($A247="ADD",IF(NOT(ISBLANK(AJ247)),_xlfn.XLOOKUP(AJ247,ud_pathway_surface_material[lookupValue],ud_pathway_surface_material[lookupKey],"ERROR"),""), "")</f>
        <v/>
      </c>
      <c r="AM247" s="3" t="str">
        <f>IF($A247="ADD",IF(NOT(ISBLANK(AL247)),_xlfn.XLOOKUP(AL247,ud_chip_grade[lookupValue],ud_chip_grade[lookupKey],"ERROR"),""), "")</f>
        <v/>
      </c>
      <c r="AP247" s="3" t="str">
        <f>IF($A247="ADD",IF(NOT(ISBLANK(AO247)),_xlfn.XLOOKUP(AO247,ud_chip_grade[lookupValue],ud_chip_grade[lookupKey],"ERROR"),""), "")</f>
        <v/>
      </c>
      <c r="AR247" s="3" t="str">
        <f>IF($A247="ADD",IF(NOT(ISBLANK(AQ247)),_xlfn.XLOOKUP(AQ247,ud_mix_designation_number[lookupValue],ud_mix_designation_number[lookupKey],"ERROR"),""), "")</f>
        <v/>
      </c>
      <c r="AU247" s="3" t="str">
        <f>IF($A247="ADD",IF(NOT(ISBLANK(AT247)),_xlfn.XLOOKUP(AT247,ud_surface_binder_type[lookupValue],ud_surface_binder_type[lookupKey],"ERROR"),""), "")</f>
        <v/>
      </c>
      <c r="AZ247" s="7"/>
      <c r="BA247" s="4" t="str">
        <f t="shared" ca="1" si="39"/>
        <v/>
      </c>
      <c r="BB247" s="4"/>
      <c r="BC247" s="3" t="str">
        <f t="shared" si="40"/>
        <v/>
      </c>
      <c r="BD247" s="3" t="str">
        <f>IF($A247="","",IF((AND($A247="ADD",OR(BC247="",BC247="In Use"))),"5",(_xlfn.XLOOKUP(BC247,ud_asset_status[lookupValue],ud_asset_status[lookupKey],""))))</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IF($A248="ADD",IF(NOT(ISBLANK(Z248)),_xlfn.XLOOKUP(Z248,ud_pathway_type[lookupValue],ud_pathway_type[lookupKey],"ERROR"),""), "")</f>
        <v/>
      </c>
      <c r="AC248" s="3" t="str">
        <f>IF($A248="ADD",IF(NOT(ISBLANK(AB248)),_xlfn.XLOOKUP(AB248,ud_pathway_position[lookupValue],ud_pathway_position[lookupKey],"ERROR"),""), "")</f>
        <v/>
      </c>
      <c r="AE248" s="3" t="str">
        <f>IF($A248="ADD",IF(NOT(ISBLANK(AD248)),_xlfn.XLOOKUP(AD248,ud_pathway_purpose[lookupValue],ud_pathway_purpose[lookupKey],"ERROR"),""), "")</f>
        <v/>
      </c>
      <c r="AF248" s="7"/>
      <c r="AH248" s="3" t="str">
        <f>IF($A248="ADD",IF(NOT(ISBLANK(AG248)),_xlfn.XLOOKUP(AG248,ud_pavement_material_type[lookupValue],ud_pavement_material_type[lookupKey],"ERROR"),""), "")</f>
        <v/>
      </c>
      <c r="AI248" s="7"/>
      <c r="AK248" s="3" t="str">
        <f>IF($A248="ADD",IF(NOT(ISBLANK(AJ248)),_xlfn.XLOOKUP(AJ248,ud_pathway_surface_material[lookupValue],ud_pathway_surface_material[lookupKey],"ERROR"),""), "")</f>
        <v/>
      </c>
      <c r="AM248" s="3" t="str">
        <f>IF($A248="ADD",IF(NOT(ISBLANK(AL248)),_xlfn.XLOOKUP(AL248,ud_chip_grade[lookupValue],ud_chip_grade[lookupKey],"ERROR"),""), "")</f>
        <v/>
      </c>
      <c r="AP248" s="3" t="str">
        <f>IF($A248="ADD",IF(NOT(ISBLANK(AO248)),_xlfn.XLOOKUP(AO248,ud_chip_grade[lookupValue],ud_chip_grade[lookupKey],"ERROR"),""), "")</f>
        <v/>
      </c>
      <c r="AR248" s="3" t="str">
        <f>IF($A248="ADD",IF(NOT(ISBLANK(AQ248)),_xlfn.XLOOKUP(AQ248,ud_mix_designation_number[lookupValue],ud_mix_designation_number[lookupKey],"ERROR"),""), "")</f>
        <v/>
      </c>
      <c r="AU248" s="3" t="str">
        <f>IF($A248="ADD",IF(NOT(ISBLANK(AT248)),_xlfn.XLOOKUP(AT248,ud_surface_binder_type[lookupValue],ud_surface_binder_type[lookupKey],"ERROR"),""), "")</f>
        <v/>
      </c>
      <c r="AZ248" s="7"/>
      <c r="BA248" s="4" t="str">
        <f t="shared" ca="1" si="39"/>
        <v/>
      </c>
      <c r="BB248" s="4"/>
      <c r="BC248" s="3" t="str">
        <f t="shared" si="40"/>
        <v/>
      </c>
      <c r="BD248" s="3" t="str">
        <f>IF($A248="","",IF((AND($A248="ADD",OR(BC248="",BC248="In Use"))),"5",(_xlfn.XLOOKUP(BC248,ud_asset_status[lookupValue],ud_asset_status[lookupKey],""))))</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IF($A249="ADD",IF(NOT(ISBLANK(Z249)),_xlfn.XLOOKUP(Z249,ud_pathway_type[lookupValue],ud_pathway_type[lookupKey],"ERROR"),""), "")</f>
        <v/>
      </c>
      <c r="AC249" s="3" t="str">
        <f>IF($A249="ADD",IF(NOT(ISBLANK(AB249)),_xlfn.XLOOKUP(AB249,ud_pathway_position[lookupValue],ud_pathway_position[lookupKey],"ERROR"),""), "")</f>
        <v/>
      </c>
      <c r="AE249" s="3" t="str">
        <f>IF($A249="ADD",IF(NOT(ISBLANK(AD249)),_xlfn.XLOOKUP(AD249,ud_pathway_purpose[lookupValue],ud_pathway_purpose[lookupKey],"ERROR"),""), "")</f>
        <v/>
      </c>
      <c r="AF249" s="7"/>
      <c r="AH249" s="3" t="str">
        <f>IF($A249="ADD",IF(NOT(ISBLANK(AG249)),_xlfn.XLOOKUP(AG249,ud_pavement_material_type[lookupValue],ud_pavement_material_type[lookupKey],"ERROR"),""), "")</f>
        <v/>
      </c>
      <c r="AI249" s="7"/>
      <c r="AK249" s="3" t="str">
        <f>IF($A249="ADD",IF(NOT(ISBLANK(AJ249)),_xlfn.XLOOKUP(AJ249,ud_pathway_surface_material[lookupValue],ud_pathway_surface_material[lookupKey],"ERROR"),""), "")</f>
        <v/>
      </c>
      <c r="AM249" s="3" t="str">
        <f>IF($A249="ADD",IF(NOT(ISBLANK(AL249)),_xlfn.XLOOKUP(AL249,ud_chip_grade[lookupValue],ud_chip_grade[lookupKey],"ERROR"),""), "")</f>
        <v/>
      </c>
      <c r="AP249" s="3" t="str">
        <f>IF($A249="ADD",IF(NOT(ISBLANK(AO249)),_xlfn.XLOOKUP(AO249,ud_chip_grade[lookupValue],ud_chip_grade[lookupKey],"ERROR"),""), "")</f>
        <v/>
      </c>
      <c r="AR249" s="3" t="str">
        <f>IF($A249="ADD",IF(NOT(ISBLANK(AQ249)),_xlfn.XLOOKUP(AQ249,ud_mix_designation_number[lookupValue],ud_mix_designation_number[lookupKey],"ERROR"),""), "")</f>
        <v/>
      </c>
      <c r="AU249" s="3" t="str">
        <f>IF($A249="ADD",IF(NOT(ISBLANK(AT249)),_xlfn.XLOOKUP(AT249,ud_surface_binder_type[lookupValue],ud_surface_binder_type[lookupKey],"ERROR"),""), "")</f>
        <v/>
      </c>
      <c r="AZ249" s="7"/>
      <c r="BA249" s="4" t="str">
        <f t="shared" ca="1" si="39"/>
        <v/>
      </c>
      <c r="BB249" s="4"/>
      <c r="BC249" s="3" t="str">
        <f t="shared" si="40"/>
        <v/>
      </c>
      <c r="BD249" s="3" t="str">
        <f>IF($A249="","",IF((AND($A249="ADD",OR(BC249="",BC249="In Use"))),"5",(_xlfn.XLOOKUP(BC249,ud_asset_status[lookupValue],ud_asset_status[lookupKey],""))))</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IF($A250="ADD",IF(NOT(ISBLANK(Z250)),_xlfn.XLOOKUP(Z250,ud_pathway_type[lookupValue],ud_pathway_type[lookupKey],"ERROR"),""), "")</f>
        <v/>
      </c>
      <c r="AC250" s="3" t="str">
        <f>IF($A250="ADD",IF(NOT(ISBLANK(AB250)),_xlfn.XLOOKUP(AB250,ud_pathway_position[lookupValue],ud_pathway_position[lookupKey],"ERROR"),""), "")</f>
        <v/>
      </c>
      <c r="AE250" s="3" t="str">
        <f>IF($A250="ADD",IF(NOT(ISBLANK(AD250)),_xlfn.XLOOKUP(AD250,ud_pathway_purpose[lookupValue],ud_pathway_purpose[lookupKey],"ERROR"),""), "")</f>
        <v/>
      </c>
      <c r="AF250" s="7"/>
      <c r="AH250" s="3" t="str">
        <f>IF($A250="ADD",IF(NOT(ISBLANK(AG250)),_xlfn.XLOOKUP(AG250,ud_pavement_material_type[lookupValue],ud_pavement_material_type[lookupKey],"ERROR"),""), "")</f>
        <v/>
      </c>
      <c r="AI250" s="7"/>
      <c r="AK250" s="3" t="str">
        <f>IF($A250="ADD",IF(NOT(ISBLANK(AJ250)),_xlfn.XLOOKUP(AJ250,ud_pathway_surface_material[lookupValue],ud_pathway_surface_material[lookupKey],"ERROR"),""), "")</f>
        <v/>
      </c>
      <c r="AM250" s="3" t="str">
        <f>IF($A250="ADD",IF(NOT(ISBLANK(AL250)),_xlfn.XLOOKUP(AL250,ud_chip_grade[lookupValue],ud_chip_grade[lookupKey],"ERROR"),""), "")</f>
        <v/>
      </c>
      <c r="AP250" s="3" t="str">
        <f>IF($A250="ADD",IF(NOT(ISBLANK(AO250)),_xlfn.XLOOKUP(AO250,ud_chip_grade[lookupValue],ud_chip_grade[lookupKey],"ERROR"),""), "")</f>
        <v/>
      </c>
      <c r="AR250" s="3" t="str">
        <f>IF($A250="ADD",IF(NOT(ISBLANK(AQ250)),_xlfn.XLOOKUP(AQ250,ud_mix_designation_number[lookupValue],ud_mix_designation_number[lookupKey],"ERROR"),""), "")</f>
        <v/>
      </c>
      <c r="AU250" s="3" t="str">
        <f>IF($A250="ADD",IF(NOT(ISBLANK(AT250)),_xlfn.XLOOKUP(AT250,ud_surface_binder_type[lookupValue],ud_surface_binder_type[lookupKey],"ERROR"),""), "")</f>
        <v/>
      </c>
      <c r="AZ250" s="7"/>
      <c r="BA250" s="4" t="str">
        <f t="shared" ca="1" si="39"/>
        <v/>
      </c>
      <c r="BB250" s="4"/>
      <c r="BC250" s="3" t="str">
        <f t="shared" si="40"/>
        <v/>
      </c>
      <c r="BD250" s="3" t="str">
        <f>IF($A250="","",IF((AND($A250="ADD",OR(BC250="",BC250="In Use"))),"5",(_xlfn.XLOOKUP(BC250,ud_asset_status[lookupValue],ud_asset_status[lookupKey],""))))</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IF($A251="ADD",IF(NOT(ISBLANK(Z251)),_xlfn.XLOOKUP(Z251,ud_pathway_type[lookupValue],ud_pathway_type[lookupKey],"ERROR"),""), "")</f>
        <v/>
      </c>
      <c r="AC251" s="3" t="str">
        <f>IF($A251="ADD",IF(NOT(ISBLANK(AB251)),_xlfn.XLOOKUP(AB251,ud_pathway_position[lookupValue],ud_pathway_position[lookupKey],"ERROR"),""), "")</f>
        <v/>
      </c>
      <c r="AE251" s="3" t="str">
        <f>IF($A251="ADD",IF(NOT(ISBLANK(AD251)),_xlfn.XLOOKUP(AD251,ud_pathway_purpose[lookupValue],ud_pathway_purpose[lookupKey],"ERROR"),""), "")</f>
        <v/>
      </c>
      <c r="AF251" s="7"/>
      <c r="AH251" s="3" t="str">
        <f>IF($A251="ADD",IF(NOT(ISBLANK(AG251)),_xlfn.XLOOKUP(AG251,ud_pavement_material_type[lookupValue],ud_pavement_material_type[lookupKey],"ERROR"),""), "")</f>
        <v/>
      </c>
      <c r="AI251" s="7"/>
      <c r="AK251" s="3" t="str">
        <f>IF($A251="ADD",IF(NOT(ISBLANK(AJ251)),_xlfn.XLOOKUP(AJ251,ud_pathway_surface_material[lookupValue],ud_pathway_surface_material[lookupKey],"ERROR"),""), "")</f>
        <v/>
      </c>
      <c r="AM251" s="3" t="str">
        <f>IF($A251="ADD",IF(NOT(ISBLANK(AL251)),_xlfn.XLOOKUP(AL251,ud_chip_grade[lookupValue],ud_chip_grade[lookupKey],"ERROR"),""), "")</f>
        <v/>
      </c>
      <c r="AP251" s="3" t="str">
        <f>IF($A251="ADD",IF(NOT(ISBLANK(AO251)),_xlfn.XLOOKUP(AO251,ud_chip_grade[lookupValue],ud_chip_grade[lookupKey],"ERROR"),""), "")</f>
        <v/>
      </c>
      <c r="AR251" s="3" t="str">
        <f>IF($A251="ADD",IF(NOT(ISBLANK(AQ251)),_xlfn.XLOOKUP(AQ251,ud_mix_designation_number[lookupValue],ud_mix_designation_number[lookupKey],"ERROR"),""), "")</f>
        <v/>
      </c>
      <c r="AU251" s="3" t="str">
        <f>IF($A251="ADD",IF(NOT(ISBLANK(AT251)),_xlfn.XLOOKUP(AT251,ud_surface_binder_type[lookupValue],ud_surface_binder_type[lookupKey],"ERROR"),""), "")</f>
        <v/>
      </c>
      <c r="AZ251" s="7"/>
      <c r="BA251" s="4" t="str">
        <f t="shared" ca="1" si="39"/>
        <v/>
      </c>
      <c r="BB251" s="4"/>
      <c r="BC251" s="3" t="str">
        <f t="shared" si="40"/>
        <v/>
      </c>
      <c r="BD251" s="3" t="str">
        <f>IF($A251="","",IF((AND($A251="ADD",OR(BC251="",BC251="In Use"))),"5",(_xlfn.XLOOKUP(BC251,ud_asset_status[lookupValue],ud_asset_status[lookupKey],""))))</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IF($A252="ADD",IF(NOT(ISBLANK(Z252)),_xlfn.XLOOKUP(Z252,ud_pathway_type[lookupValue],ud_pathway_type[lookupKey],"ERROR"),""), "")</f>
        <v/>
      </c>
      <c r="AC252" s="3" t="str">
        <f>IF($A252="ADD",IF(NOT(ISBLANK(AB252)),_xlfn.XLOOKUP(AB252,ud_pathway_position[lookupValue],ud_pathway_position[lookupKey],"ERROR"),""), "")</f>
        <v/>
      </c>
      <c r="AE252" s="3" t="str">
        <f>IF($A252="ADD",IF(NOT(ISBLANK(AD252)),_xlfn.XLOOKUP(AD252,ud_pathway_purpose[lookupValue],ud_pathway_purpose[lookupKey],"ERROR"),""), "")</f>
        <v/>
      </c>
      <c r="AF252" s="7"/>
      <c r="AH252" s="3" t="str">
        <f>IF($A252="ADD",IF(NOT(ISBLANK(AG252)),_xlfn.XLOOKUP(AG252,ud_pavement_material_type[lookupValue],ud_pavement_material_type[lookupKey],"ERROR"),""), "")</f>
        <v/>
      </c>
      <c r="AI252" s="7"/>
      <c r="AK252" s="3" t="str">
        <f>IF($A252="ADD",IF(NOT(ISBLANK(AJ252)),_xlfn.XLOOKUP(AJ252,ud_pathway_surface_material[lookupValue],ud_pathway_surface_material[lookupKey],"ERROR"),""), "")</f>
        <v/>
      </c>
      <c r="AM252" s="3" t="str">
        <f>IF($A252="ADD",IF(NOT(ISBLANK(AL252)),_xlfn.XLOOKUP(AL252,ud_chip_grade[lookupValue],ud_chip_grade[lookupKey],"ERROR"),""), "")</f>
        <v/>
      </c>
      <c r="AP252" s="3" t="str">
        <f>IF($A252="ADD",IF(NOT(ISBLANK(AO252)),_xlfn.XLOOKUP(AO252,ud_chip_grade[lookupValue],ud_chip_grade[lookupKey],"ERROR"),""), "")</f>
        <v/>
      </c>
      <c r="AR252" s="3" t="str">
        <f>IF($A252="ADD",IF(NOT(ISBLANK(AQ252)),_xlfn.XLOOKUP(AQ252,ud_mix_designation_number[lookupValue],ud_mix_designation_number[lookupKey],"ERROR"),""), "")</f>
        <v/>
      </c>
      <c r="AU252" s="3" t="str">
        <f>IF($A252="ADD",IF(NOT(ISBLANK(AT252)),_xlfn.XLOOKUP(AT252,ud_surface_binder_type[lookupValue],ud_surface_binder_type[lookupKey],"ERROR"),""), "")</f>
        <v/>
      </c>
      <c r="AZ252" s="7"/>
      <c r="BA252" s="4" t="str">
        <f t="shared" ca="1" si="39"/>
        <v/>
      </c>
      <c r="BB252" s="4"/>
      <c r="BC252" s="3" t="str">
        <f t="shared" si="40"/>
        <v/>
      </c>
      <c r="BD252" s="3" t="str">
        <f>IF($A252="","",IF((AND($A252="ADD",OR(BC252="",BC252="In Use"))),"5",(_xlfn.XLOOKUP(BC252,ud_asset_status[lookupValue],ud_asset_status[lookupKey],""))))</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IF($A253="ADD",IF(NOT(ISBLANK(Z253)),_xlfn.XLOOKUP(Z253,ud_pathway_type[lookupValue],ud_pathway_type[lookupKey],"ERROR"),""), "")</f>
        <v/>
      </c>
      <c r="AC253" s="3" t="str">
        <f>IF($A253="ADD",IF(NOT(ISBLANK(AB253)),_xlfn.XLOOKUP(AB253,ud_pathway_position[lookupValue],ud_pathway_position[lookupKey],"ERROR"),""), "")</f>
        <v/>
      </c>
      <c r="AE253" s="3" t="str">
        <f>IF($A253="ADD",IF(NOT(ISBLANK(AD253)),_xlfn.XLOOKUP(AD253,ud_pathway_purpose[lookupValue],ud_pathway_purpose[lookupKey],"ERROR"),""), "")</f>
        <v/>
      </c>
      <c r="AF253" s="7"/>
      <c r="AH253" s="3" t="str">
        <f>IF($A253="ADD",IF(NOT(ISBLANK(AG253)),_xlfn.XLOOKUP(AG253,ud_pavement_material_type[lookupValue],ud_pavement_material_type[lookupKey],"ERROR"),""), "")</f>
        <v/>
      </c>
      <c r="AI253" s="7"/>
      <c r="AK253" s="3" t="str">
        <f>IF($A253="ADD",IF(NOT(ISBLANK(AJ253)),_xlfn.XLOOKUP(AJ253,ud_pathway_surface_material[lookupValue],ud_pathway_surface_material[lookupKey],"ERROR"),""), "")</f>
        <v/>
      </c>
      <c r="AM253" s="3" t="str">
        <f>IF($A253="ADD",IF(NOT(ISBLANK(AL253)),_xlfn.XLOOKUP(AL253,ud_chip_grade[lookupValue],ud_chip_grade[lookupKey],"ERROR"),""), "")</f>
        <v/>
      </c>
      <c r="AP253" s="3" t="str">
        <f>IF($A253="ADD",IF(NOT(ISBLANK(AO253)),_xlfn.XLOOKUP(AO253,ud_chip_grade[lookupValue],ud_chip_grade[lookupKey],"ERROR"),""), "")</f>
        <v/>
      </c>
      <c r="AR253" s="3" t="str">
        <f>IF($A253="ADD",IF(NOT(ISBLANK(AQ253)),_xlfn.XLOOKUP(AQ253,ud_mix_designation_number[lookupValue],ud_mix_designation_number[lookupKey],"ERROR"),""), "")</f>
        <v/>
      </c>
      <c r="AU253" s="3" t="str">
        <f>IF($A253="ADD",IF(NOT(ISBLANK(AT253)),_xlfn.XLOOKUP(AT253,ud_surface_binder_type[lookupValue],ud_surface_binder_type[lookupKey],"ERROR"),""), "")</f>
        <v/>
      </c>
      <c r="AZ253" s="7"/>
      <c r="BA253" s="4" t="str">
        <f t="shared" ca="1" si="39"/>
        <v/>
      </c>
      <c r="BB253" s="4"/>
      <c r="BC253" s="3" t="str">
        <f t="shared" si="40"/>
        <v/>
      </c>
      <c r="BD253" s="3" t="str">
        <f>IF($A253="","",IF((AND($A253="ADD",OR(BC253="",BC253="In Use"))),"5",(_xlfn.XLOOKUP(BC253,ud_asset_status[lookupValue],ud_asset_status[lookupKey],""))))</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IF($A254="ADD",IF(NOT(ISBLANK(Z254)),_xlfn.XLOOKUP(Z254,ud_pathway_type[lookupValue],ud_pathway_type[lookupKey],"ERROR"),""), "")</f>
        <v/>
      </c>
      <c r="AC254" s="3" t="str">
        <f>IF($A254="ADD",IF(NOT(ISBLANK(AB254)),_xlfn.XLOOKUP(AB254,ud_pathway_position[lookupValue],ud_pathway_position[lookupKey],"ERROR"),""), "")</f>
        <v/>
      </c>
      <c r="AE254" s="3" t="str">
        <f>IF($A254="ADD",IF(NOT(ISBLANK(AD254)),_xlfn.XLOOKUP(AD254,ud_pathway_purpose[lookupValue],ud_pathway_purpose[lookupKey],"ERROR"),""), "")</f>
        <v/>
      </c>
      <c r="AF254" s="7"/>
      <c r="AH254" s="3" t="str">
        <f>IF($A254="ADD",IF(NOT(ISBLANK(AG254)),_xlfn.XLOOKUP(AG254,ud_pavement_material_type[lookupValue],ud_pavement_material_type[lookupKey],"ERROR"),""), "")</f>
        <v/>
      </c>
      <c r="AI254" s="7"/>
      <c r="AK254" s="3" t="str">
        <f>IF($A254="ADD",IF(NOT(ISBLANK(AJ254)),_xlfn.XLOOKUP(AJ254,ud_pathway_surface_material[lookupValue],ud_pathway_surface_material[lookupKey],"ERROR"),""), "")</f>
        <v/>
      </c>
      <c r="AM254" s="3" t="str">
        <f>IF($A254="ADD",IF(NOT(ISBLANK(AL254)),_xlfn.XLOOKUP(AL254,ud_chip_grade[lookupValue],ud_chip_grade[lookupKey],"ERROR"),""), "")</f>
        <v/>
      </c>
      <c r="AP254" s="3" t="str">
        <f>IF($A254="ADD",IF(NOT(ISBLANK(AO254)),_xlfn.XLOOKUP(AO254,ud_chip_grade[lookupValue],ud_chip_grade[lookupKey],"ERROR"),""), "")</f>
        <v/>
      </c>
      <c r="AR254" s="3" t="str">
        <f>IF($A254="ADD",IF(NOT(ISBLANK(AQ254)),_xlfn.XLOOKUP(AQ254,ud_mix_designation_number[lookupValue],ud_mix_designation_number[lookupKey],"ERROR"),""), "")</f>
        <v/>
      </c>
      <c r="AU254" s="3" t="str">
        <f>IF($A254="ADD",IF(NOT(ISBLANK(AT254)),_xlfn.XLOOKUP(AT254,ud_surface_binder_type[lookupValue],ud_surface_binder_type[lookupKey],"ERROR"),""), "")</f>
        <v/>
      </c>
      <c r="AZ254" s="7"/>
      <c r="BA254" s="4" t="str">
        <f t="shared" ca="1" si="39"/>
        <v/>
      </c>
      <c r="BB254" s="4"/>
      <c r="BC254" s="3" t="str">
        <f t="shared" si="40"/>
        <v/>
      </c>
      <c r="BD254" s="3" t="str">
        <f>IF($A254="","",IF((AND($A254="ADD",OR(BC254="",BC254="In Use"))),"5",(_xlfn.XLOOKUP(BC254,ud_asset_status[lookupValue],ud_asset_status[lookupKey],""))))</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IF($A255="ADD",IF(NOT(ISBLANK(Z255)),_xlfn.XLOOKUP(Z255,ud_pathway_type[lookupValue],ud_pathway_type[lookupKey],"ERROR"),""), "")</f>
        <v/>
      </c>
      <c r="AC255" s="3" t="str">
        <f>IF($A255="ADD",IF(NOT(ISBLANK(AB255)),_xlfn.XLOOKUP(AB255,ud_pathway_position[lookupValue],ud_pathway_position[lookupKey],"ERROR"),""), "")</f>
        <v/>
      </c>
      <c r="AE255" s="3" t="str">
        <f>IF($A255="ADD",IF(NOT(ISBLANK(AD255)),_xlfn.XLOOKUP(AD255,ud_pathway_purpose[lookupValue],ud_pathway_purpose[lookupKey],"ERROR"),""), "")</f>
        <v/>
      </c>
      <c r="AF255" s="7"/>
      <c r="AH255" s="3" t="str">
        <f>IF($A255="ADD",IF(NOT(ISBLANK(AG255)),_xlfn.XLOOKUP(AG255,ud_pavement_material_type[lookupValue],ud_pavement_material_type[lookupKey],"ERROR"),""), "")</f>
        <v/>
      </c>
      <c r="AI255" s="7"/>
      <c r="AK255" s="3" t="str">
        <f>IF($A255="ADD",IF(NOT(ISBLANK(AJ255)),_xlfn.XLOOKUP(AJ255,ud_pathway_surface_material[lookupValue],ud_pathway_surface_material[lookupKey],"ERROR"),""), "")</f>
        <v/>
      </c>
      <c r="AM255" s="3" t="str">
        <f>IF($A255="ADD",IF(NOT(ISBLANK(AL255)),_xlfn.XLOOKUP(AL255,ud_chip_grade[lookupValue],ud_chip_grade[lookupKey],"ERROR"),""), "")</f>
        <v/>
      </c>
      <c r="AP255" s="3" t="str">
        <f>IF($A255="ADD",IF(NOT(ISBLANK(AO255)),_xlfn.XLOOKUP(AO255,ud_chip_grade[lookupValue],ud_chip_grade[lookupKey],"ERROR"),""), "")</f>
        <v/>
      </c>
      <c r="AR255" s="3" t="str">
        <f>IF($A255="ADD",IF(NOT(ISBLANK(AQ255)),_xlfn.XLOOKUP(AQ255,ud_mix_designation_number[lookupValue],ud_mix_designation_number[lookupKey],"ERROR"),""), "")</f>
        <v/>
      </c>
      <c r="AU255" s="3" t="str">
        <f>IF($A255="ADD",IF(NOT(ISBLANK(AT255)),_xlfn.XLOOKUP(AT255,ud_surface_binder_type[lookupValue],ud_surface_binder_type[lookupKey],"ERROR"),""), "")</f>
        <v/>
      </c>
      <c r="AZ255" s="7"/>
      <c r="BA255" s="4" t="str">
        <f t="shared" ca="1" si="39"/>
        <v/>
      </c>
      <c r="BB255" s="4"/>
      <c r="BC255" s="3" t="str">
        <f t="shared" si="40"/>
        <v/>
      </c>
      <c r="BD255" s="3" t="str">
        <f>IF($A255="","",IF((AND($A255="ADD",OR(BC255="",BC255="In Use"))),"5",(_xlfn.XLOOKUP(BC255,ud_asset_status[lookupValue],ud_asset_status[lookupKey],""))))</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IF($A256="ADD",IF(NOT(ISBLANK(Z256)),_xlfn.XLOOKUP(Z256,ud_pathway_type[lookupValue],ud_pathway_type[lookupKey],"ERROR"),""), "")</f>
        <v/>
      </c>
      <c r="AC256" s="3" t="str">
        <f>IF($A256="ADD",IF(NOT(ISBLANK(AB256)),_xlfn.XLOOKUP(AB256,ud_pathway_position[lookupValue],ud_pathway_position[lookupKey],"ERROR"),""), "")</f>
        <v/>
      </c>
      <c r="AE256" s="3" t="str">
        <f>IF($A256="ADD",IF(NOT(ISBLANK(AD256)),_xlfn.XLOOKUP(AD256,ud_pathway_purpose[lookupValue],ud_pathway_purpose[lookupKey],"ERROR"),""), "")</f>
        <v/>
      </c>
      <c r="AF256" s="7"/>
      <c r="AH256" s="3" t="str">
        <f>IF($A256="ADD",IF(NOT(ISBLANK(AG256)),_xlfn.XLOOKUP(AG256,ud_pavement_material_type[lookupValue],ud_pavement_material_type[lookupKey],"ERROR"),""), "")</f>
        <v/>
      </c>
      <c r="AI256" s="7"/>
      <c r="AK256" s="3" t="str">
        <f>IF($A256="ADD",IF(NOT(ISBLANK(AJ256)),_xlfn.XLOOKUP(AJ256,ud_pathway_surface_material[lookupValue],ud_pathway_surface_material[lookupKey],"ERROR"),""), "")</f>
        <v/>
      </c>
      <c r="AM256" s="3" t="str">
        <f>IF($A256="ADD",IF(NOT(ISBLANK(AL256)),_xlfn.XLOOKUP(AL256,ud_chip_grade[lookupValue],ud_chip_grade[lookupKey],"ERROR"),""), "")</f>
        <v/>
      </c>
      <c r="AP256" s="3" t="str">
        <f>IF($A256="ADD",IF(NOT(ISBLANK(AO256)),_xlfn.XLOOKUP(AO256,ud_chip_grade[lookupValue],ud_chip_grade[lookupKey],"ERROR"),""), "")</f>
        <v/>
      </c>
      <c r="AR256" s="3" t="str">
        <f>IF($A256="ADD",IF(NOT(ISBLANK(AQ256)),_xlfn.XLOOKUP(AQ256,ud_mix_designation_number[lookupValue],ud_mix_designation_number[lookupKey],"ERROR"),""), "")</f>
        <v/>
      </c>
      <c r="AU256" s="3" t="str">
        <f>IF($A256="ADD",IF(NOT(ISBLANK(AT256)),_xlfn.XLOOKUP(AT256,ud_surface_binder_type[lookupValue],ud_surface_binder_type[lookupKey],"ERROR"),""), "")</f>
        <v/>
      </c>
      <c r="AZ256" s="7"/>
      <c r="BA256" s="4" t="str">
        <f t="shared" ca="1" si="39"/>
        <v/>
      </c>
      <c r="BB256" s="4"/>
      <c r="BC256" s="3" t="str">
        <f t="shared" si="40"/>
        <v/>
      </c>
      <c r="BD256" s="3" t="str">
        <f>IF($A256="","",IF((AND($A256="ADD",OR(BC256="",BC256="In Use"))),"5",(_xlfn.XLOOKUP(BC256,ud_asset_status[lookupValue],ud_asset_status[lookupKey],""))))</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IF($A257="ADD",IF(NOT(ISBLANK(Z257)),_xlfn.XLOOKUP(Z257,ud_pathway_type[lookupValue],ud_pathway_type[lookupKey],"ERROR"),""), "")</f>
        <v/>
      </c>
      <c r="AC257" s="3" t="str">
        <f>IF($A257="ADD",IF(NOT(ISBLANK(AB257)),_xlfn.XLOOKUP(AB257,ud_pathway_position[lookupValue],ud_pathway_position[lookupKey],"ERROR"),""), "")</f>
        <v/>
      </c>
      <c r="AE257" s="3" t="str">
        <f>IF($A257="ADD",IF(NOT(ISBLANK(AD257)),_xlfn.XLOOKUP(AD257,ud_pathway_purpose[lookupValue],ud_pathway_purpose[lookupKey],"ERROR"),""), "")</f>
        <v/>
      </c>
      <c r="AF257" s="7"/>
      <c r="AH257" s="3" t="str">
        <f>IF($A257="ADD",IF(NOT(ISBLANK(AG257)),_xlfn.XLOOKUP(AG257,ud_pavement_material_type[lookupValue],ud_pavement_material_type[lookupKey],"ERROR"),""), "")</f>
        <v/>
      </c>
      <c r="AI257" s="7"/>
      <c r="AK257" s="3" t="str">
        <f>IF($A257="ADD",IF(NOT(ISBLANK(AJ257)),_xlfn.XLOOKUP(AJ257,ud_pathway_surface_material[lookupValue],ud_pathway_surface_material[lookupKey],"ERROR"),""), "")</f>
        <v/>
      </c>
      <c r="AM257" s="3" t="str">
        <f>IF($A257="ADD",IF(NOT(ISBLANK(AL257)),_xlfn.XLOOKUP(AL257,ud_chip_grade[lookupValue],ud_chip_grade[lookupKey],"ERROR"),""), "")</f>
        <v/>
      </c>
      <c r="AP257" s="3" t="str">
        <f>IF($A257="ADD",IF(NOT(ISBLANK(AO257)),_xlfn.XLOOKUP(AO257,ud_chip_grade[lookupValue],ud_chip_grade[lookupKey],"ERROR"),""), "")</f>
        <v/>
      </c>
      <c r="AR257" s="3" t="str">
        <f>IF($A257="ADD",IF(NOT(ISBLANK(AQ257)),_xlfn.XLOOKUP(AQ257,ud_mix_designation_number[lookupValue],ud_mix_designation_number[lookupKey],"ERROR"),""), "")</f>
        <v/>
      </c>
      <c r="AU257" s="3" t="str">
        <f>IF($A257="ADD",IF(NOT(ISBLANK(AT257)),_xlfn.XLOOKUP(AT257,ud_surface_binder_type[lookupValue],ud_surface_binder_type[lookupKey],"ERROR"),""), "")</f>
        <v/>
      </c>
      <c r="AZ257" s="7"/>
      <c r="BA257" s="4" t="str">
        <f t="shared" ca="1" si="39"/>
        <v/>
      </c>
      <c r="BB257" s="4"/>
      <c r="BC257" s="3" t="str">
        <f t="shared" si="40"/>
        <v/>
      </c>
      <c r="BD257" s="3" t="str">
        <f>IF($A257="","",IF((AND($A257="ADD",OR(BC257="",BC257="In Use"))),"5",(_xlfn.XLOOKUP(BC257,ud_asset_status[lookupValue],ud_asset_status[lookupKey],""))))</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IF($A258="ADD",IF(NOT(ISBLANK(Z258)),_xlfn.XLOOKUP(Z258,ud_pathway_type[lookupValue],ud_pathway_type[lookupKey],"ERROR"),""), "")</f>
        <v/>
      </c>
      <c r="AC258" s="3" t="str">
        <f>IF($A258="ADD",IF(NOT(ISBLANK(AB258)),_xlfn.XLOOKUP(AB258,ud_pathway_position[lookupValue],ud_pathway_position[lookupKey],"ERROR"),""), "")</f>
        <v/>
      </c>
      <c r="AE258" s="3" t="str">
        <f>IF($A258="ADD",IF(NOT(ISBLANK(AD258)),_xlfn.XLOOKUP(AD258,ud_pathway_purpose[lookupValue],ud_pathway_purpose[lookupKey],"ERROR"),""), "")</f>
        <v/>
      </c>
      <c r="AF258" s="7"/>
      <c r="AH258" s="3" t="str">
        <f>IF($A258="ADD",IF(NOT(ISBLANK(AG258)),_xlfn.XLOOKUP(AG258,ud_pavement_material_type[lookupValue],ud_pavement_material_type[lookupKey],"ERROR"),""), "")</f>
        <v/>
      </c>
      <c r="AI258" s="7"/>
      <c r="AK258" s="3" t="str">
        <f>IF($A258="ADD",IF(NOT(ISBLANK(AJ258)),_xlfn.XLOOKUP(AJ258,ud_pathway_surface_material[lookupValue],ud_pathway_surface_material[lookupKey],"ERROR"),""), "")</f>
        <v/>
      </c>
      <c r="AM258" s="3" t="str">
        <f>IF($A258="ADD",IF(NOT(ISBLANK(AL258)),_xlfn.XLOOKUP(AL258,ud_chip_grade[lookupValue],ud_chip_grade[lookupKey],"ERROR"),""), "")</f>
        <v/>
      </c>
      <c r="AP258" s="3" t="str">
        <f>IF($A258="ADD",IF(NOT(ISBLANK(AO258)),_xlfn.XLOOKUP(AO258,ud_chip_grade[lookupValue],ud_chip_grade[lookupKey],"ERROR"),""), "")</f>
        <v/>
      </c>
      <c r="AR258" s="3" t="str">
        <f>IF($A258="ADD",IF(NOT(ISBLANK(AQ258)),_xlfn.XLOOKUP(AQ258,ud_mix_designation_number[lookupValue],ud_mix_designation_number[lookupKey],"ERROR"),""), "")</f>
        <v/>
      </c>
      <c r="AU258" s="3" t="str">
        <f>IF($A258="ADD",IF(NOT(ISBLANK(AT258)),_xlfn.XLOOKUP(AT258,ud_surface_binder_type[lookupValue],ud_surface_binder_type[lookupKey],"ERROR"),""), "")</f>
        <v/>
      </c>
      <c r="AZ258" s="7"/>
      <c r="BA258" s="4" t="str">
        <f t="shared" ca="1" si="39"/>
        <v/>
      </c>
      <c r="BB258" s="4"/>
      <c r="BC258" s="3" t="str">
        <f t="shared" si="40"/>
        <v/>
      </c>
      <c r="BD258" s="3" t="str">
        <f>IF($A258="","",IF((AND($A258="ADD",OR(BC258="",BC258="In Use"))),"5",(_xlfn.XLOOKUP(BC258,ud_asset_status[lookupValue],ud_asset_status[lookupKey],""))))</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IF($A259="ADD",IF(NOT(ISBLANK(Z259)),_xlfn.XLOOKUP(Z259,ud_pathway_type[lookupValue],ud_pathway_type[lookupKey],"ERROR"),""), "")</f>
        <v/>
      </c>
      <c r="AC259" s="3" t="str">
        <f>IF($A259="ADD",IF(NOT(ISBLANK(AB259)),_xlfn.XLOOKUP(AB259,ud_pathway_position[lookupValue],ud_pathway_position[lookupKey],"ERROR"),""), "")</f>
        <v/>
      </c>
      <c r="AE259" s="3" t="str">
        <f>IF($A259="ADD",IF(NOT(ISBLANK(AD259)),_xlfn.XLOOKUP(AD259,ud_pathway_purpose[lookupValue],ud_pathway_purpose[lookupKey],"ERROR"),""), "")</f>
        <v/>
      </c>
      <c r="AF259" s="7"/>
      <c r="AH259" s="3" t="str">
        <f>IF($A259="ADD",IF(NOT(ISBLANK(AG259)),_xlfn.XLOOKUP(AG259,ud_pavement_material_type[lookupValue],ud_pavement_material_type[lookupKey],"ERROR"),""), "")</f>
        <v/>
      </c>
      <c r="AI259" s="7"/>
      <c r="AK259" s="3" t="str">
        <f>IF($A259="ADD",IF(NOT(ISBLANK(AJ259)),_xlfn.XLOOKUP(AJ259,ud_pathway_surface_material[lookupValue],ud_pathway_surface_material[lookupKey],"ERROR"),""), "")</f>
        <v/>
      </c>
      <c r="AM259" s="3" t="str">
        <f>IF($A259="ADD",IF(NOT(ISBLANK(AL259)),_xlfn.XLOOKUP(AL259,ud_chip_grade[lookupValue],ud_chip_grade[lookupKey],"ERROR"),""), "")</f>
        <v/>
      </c>
      <c r="AP259" s="3" t="str">
        <f>IF($A259="ADD",IF(NOT(ISBLANK(AO259)),_xlfn.XLOOKUP(AO259,ud_chip_grade[lookupValue],ud_chip_grade[lookupKey],"ERROR"),""), "")</f>
        <v/>
      </c>
      <c r="AR259" s="3" t="str">
        <f>IF($A259="ADD",IF(NOT(ISBLANK(AQ259)),_xlfn.XLOOKUP(AQ259,ud_mix_designation_number[lookupValue],ud_mix_designation_number[lookupKey],"ERROR"),""), "")</f>
        <v/>
      </c>
      <c r="AU259" s="3" t="str">
        <f>IF($A259="ADD",IF(NOT(ISBLANK(AT259)),_xlfn.XLOOKUP(AT259,ud_surface_binder_type[lookupValue],ud_surface_binder_type[lookupKey],"ERROR"),""), "")</f>
        <v/>
      </c>
      <c r="AZ259" s="7"/>
      <c r="BA259" s="4" t="str">
        <f t="shared" ca="1" si="39"/>
        <v/>
      </c>
      <c r="BB259" s="4"/>
      <c r="BC259" s="3" t="str">
        <f t="shared" si="40"/>
        <v/>
      </c>
      <c r="BD259" s="3" t="str">
        <f>IF($A259="","",IF((AND($A259="ADD",OR(BC259="",BC259="In Use"))),"5",(_xlfn.XLOOKUP(BC259,ud_asset_status[lookupValue],ud_asset_status[lookupKey],""))))</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IF($A260="ADD",IF(NOT(ISBLANK(Z260)),_xlfn.XLOOKUP(Z260,ud_pathway_type[lookupValue],ud_pathway_type[lookupKey],"ERROR"),""), "")</f>
        <v/>
      </c>
      <c r="AC260" s="3" t="str">
        <f>IF($A260="ADD",IF(NOT(ISBLANK(AB260)),_xlfn.XLOOKUP(AB260,ud_pathway_position[lookupValue],ud_pathway_position[lookupKey],"ERROR"),""), "")</f>
        <v/>
      </c>
      <c r="AE260" s="3" t="str">
        <f>IF($A260="ADD",IF(NOT(ISBLANK(AD260)),_xlfn.XLOOKUP(AD260,ud_pathway_purpose[lookupValue],ud_pathway_purpose[lookupKey],"ERROR"),""), "")</f>
        <v/>
      </c>
      <c r="AF260" s="7"/>
      <c r="AH260" s="3" t="str">
        <f>IF($A260="ADD",IF(NOT(ISBLANK(AG260)),_xlfn.XLOOKUP(AG260,ud_pavement_material_type[lookupValue],ud_pavement_material_type[lookupKey],"ERROR"),""), "")</f>
        <v/>
      </c>
      <c r="AI260" s="7"/>
      <c r="AK260" s="3" t="str">
        <f>IF($A260="ADD",IF(NOT(ISBLANK(AJ260)),_xlfn.XLOOKUP(AJ260,ud_pathway_surface_material[lookupValue],ud_pathway_surface_material[lookupKey],"ERROR"),""), "")</f>
        <v/>
      </c>
      <c r="AM260" s="3" t="str">
        <f>IF($A260="ADD",IF(NOT(ISBLANK(AL260)),_xlfn.XLOOKUP(AL260,ud_chip_grade[lookupValue],ud_chip_grade[lookupKey],"ERROR"),""), "")</f>
        <v/>
      </c>
      <c r="AP260" s="3" t="str">
        <f>IF($A260="ADD",IF(NOT(ISBLANK(AO260)),_xlfn.XLOOKUP(AO260,ud_chip_grade[lookupValue],ud_chip_grade[lookupKey],"ERROR"),""), "")</f>
        <v/>
      </c>
      <c r="AR260" s="3" t="str">
        <f>IF($A260="ADD",IF(NOT(ISBLANK(AQ260)),_xlfn.XLOOKUP(AQ260,ud_mix_designation_number[lookupValue],ud_mix_designation_number[lookupKey],"ERROR"),""), "")</f>
        <v/>
      </c>
      <c r="AU260" s="3" t="str">
        <f>IF($A260="ADD",IF(NOT(ISBLANK(AT260)),_xlfn.XLOOKUP(AT260,ud_surface_binder_type[lookupValue],ud_surface_binder_type[lookupKey],"ERROR"),""), "")</f>
        <v/>
      </c>
      <c r="AZ260" s="7"/>
      <c r="BA260" s="4" t="str">
        <f t="shared" ca="1" si="39"/>
        <v/>
      </c>
      <c r="BB260" s="4"/>
      <c r="BC260" s="3" t="str">
        <f t="shared" si="40"/>
        <v/>
      </c>
      <c r="BD260" s="3" t="str">
        <f>IF($A260="","",IF((AND($A260="ADD",OR(BC260="",BC260="In Use"))),"5",(_xlfn.XLOOKUP(BC260,ud_asset_status[lookupValue],ud_asset_status[lookupKey],""))))</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IF($A261="ADD",IF(NOT(ISBLANK(Z261)),_xlfn.XLOOKUP(Z261,ud_pathway_type[lookupValue],ud_pathway_type[lookupKey],"ERROR"),""), "")</f>
        <v/>
      </c>
      <c r="AC261" s="3" t="str">
        <f>IF($A261="ADD",IF(NOT(ISBLANK(AB261)),_xlfn.XLOOKUP(AB261,ud_pathway_position[lookupValue],ud_pathway_position[lookupKey],"ERROR"),""), "")</f>
        <v/>
      </c>
      <c r="AE261" s="3" t="str">
        <f>IF($A261="ADD",IF(NOT(ISBLANK(AD261)),_xlfn.XLOOKUP(AD261,ud_pathway_purpose[lookupValue],ud_pathway_purpose[lookupKey],"ERROR"),""), "")</f>
        <v/>
      </c>
      <c r="AF261" s="7"/>
      <c r="AH261" s="3" t="str">
        <f>IF($A261="ADD",IF(NOT(ISBLANK(AG261)),_xlfn.XLOOKUP(AG261,ud_pavement_material_type[lookupValue],ud_pavement_material_type[lookupKey],"ERROR"),""), "")</f>
        <v/>
      </c>
      <c r="AI261" s="7"/>
      <c r="AK261" s="3" t="str">
        <f>IF($A261="ADD",IF(NOT(ISBLANK(AJ261)),_xlfn.XLOOKUP(AJ261,ud_pathway_surface_material[lookupValue],ud_pathway_surface_material[lookupKey],"ERROR"),""), "")</f>
        <v/>
      </c>
      <c r="AM261" s="3" t="str">
        <f>IF($A261="ADD",IF(NOT(ISBLANK(AL261)),_xlfn.XLOOKUP(AL261,ud_chip_grade[lookupValue],ud_chip_grade[lookupKey],"ERROR"),""), "")</f>
        <v/>
      </c>
      <c r="AP261" s="3" t="str">
        <f>IF($A261="ADD",IF(NOT(ISBLANK(AO261)),_xlfn.XLOOKUP(AO261,ud_chip_grade[lookupValue],ud_chip_grade[lookupKey],"ERROR"),""), "")</f>
        <v/>
      </c>
      <c r="AR261" s="3" t="str">
        <f>IF($A261="ADD",IF(NOT(ISBLANK(AQ261)),_xlfn.XLOOKUP(AQ261,ud_mix_designation_number[lookupValue],ud_mix_designation_number[lookupKey],"ERROR"),""), "")</f>
        <v/>
      </c>
      <c r="AU261" s="3" t="str">
        <f>IF($A261="ADD",IF(NOT(ISBLANK(AT261)),_xlfn.XLOOKUP(AT261,ud_surface_binder_type[lookupValue],ud_surface_binder_type[lookupKey],"ERROR"),""), "")</f>
        <v/>
      </c>
      <c r="AZ261" s="7"/>
      <c r="BA261" s="4" t="str">
        <f t="shared" ca="1" si="39"/>
        <v/>
      </c>
      <c r="BB261" s="4"/>
      <c r="BC261" s="3" t="str">
        <f t="shared" si="40"/>
        <v/>
      </c>
      <c r="BD261" s="3" t="str">
        <f>IF($A261="","",IF((AND($A261="ADD",OR(BC261="",BC261="In Use"))),"5",(_xlfn.XLOOKUP(BC261,ud_asset_status[lookupValue],ud_asset_status[lookupKey],""))))</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IF($A262="ADD",IF(NOT(ISBLANK(Z262)),_xlfn.XLOOKUP(Z262,ud_pathway_type[lookupValue],ud_pathway_type[lookupKey],"ERROR"),""), "")</f>
        <v/>
      </c>
      <c r="AC262" s="3" t="str">
        <f>IF($A262="ADD",IF(NOT(ISBLANK(AB262)),_xlfn.XLOOKUP(AB262,ud_pathway_position[lookupValue],ud_pathway_position[lookupKey],"ERROR"),""), "")</f>
        <v/>
      </c>
      <c r="AE262" s="3" t="str">
        <f>IF($A262="ADD",IF(NOT(ISBLANK(AD262)),_xlfn.XLOOKUP(AD262,ud_pathway_purpose[lookupValue],ud_pathway_purpose[lookupKey],"ERROR"),""), "")</f>
        <v/>
      </c>
      <c r="AF262" s="7"/>
      <c r="AH262" s="3" t="str">
        <f>IF($A262="ADD",IF(NOT(ISBLANK(AG262)),_xlfn.XLOOKUP(AG262,ud_pavement_material_type[lookupValue],ud_pavement_material_type[lookupKey],"ERROR"),""), "")</f>
        <v/>
      </c>
      <c r="AI262" s="7"/>
      <c r="AK262" s="3" t="str">
        <f>IF($A262="ADD",IF(NOT(ISBLANK(AJ262)),_xlfn.XLOOKUP(AJ262,ud_pathway_surface_material[lookupValue],ud_pathway_surface_material[lookupKey],"ERROR"),""), "")</f>
        <v/>
      </c>
      <c r="AM262" s="3" t="str">
        <f>IF($A262="ADD",IF(NOT(ISBLANK(AL262)),_xlfn.XLOOKUP(AL262,ud_chip_grade[lookupValue],ud_chip_grade[lookupKey],"ERROR"),""), "")</f>
        <v/>
      </c>
      <c r="AP262" s="3" t="str">
        <f>IF($A262="ADD",IF(NOT(ISBLANK(AO262)),_xlfn.XLOOKUP(AO262,ud_chip_grade[lookupValue],ud_chip_grade[lookupKey],"ERROR"),""), "")</f>
        <v/>
      </c>
      <c r="AR262" s="3" t="str">
        <f>IF($A262="ADD",IF(NOT(ISBLANK(AQ262)),_xlfn.XLOOKUP(AQ262,ud_mix_designation_number[lookupValue],ud_mix_designation_number[lookupKey],"ERROR"),""), "")</f>
        <v/>
      </c>
      <c r="AU262" s="3" t="str">
        <f>IF($A262="ADD",IF(NOT(ISBLANK(AT262)),_xlfn.XLOOKUP(AT262,ud_surface_binder_type[lookupValue],ud_surface_binder_type[lookupKey],"ERROR"),""), "")</f>
        <v/>
      </c>
      <c r="AZ262" s="7"/>
      <c r="BA262" s="4" t="str">
        <f t="shared" ca="1" si="39"/>
        <v/>
      </c>
      <c r="BB262" s="4"/>
      <c r="BC262" s="3" t="str">
        <f t="shared" si="40"/>
        <v/>
      </c>
      <c r="BD262" s="3" t="str">
        <f>IF($A262="","",IF((AND($A262="ADD",OR(BC262="",BC262="In Use"))),"5",(_xlfn.XLOOKUP(BC262,ud_asset_status[lookupValue],ud_asset_status[lookupKey],""))))</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IF($A263="ADD",IF(NOT(ISBLANK(Z263)),_xlfn.XLOOKUP(Z263,ud_pathway_type[lookupValue],ud_pathway_type[lookupKey],"ERROR"),""), "")</f>
        <v/>
      </c>
      <c r="AC263" s="3" t="str">
        <f>IF($A263="ADD",IF(NOT(ISBLANK(AB263)),_xlfn.XLOOKUP(AB263,ud_pathway_position[lookupValue],ud_pathway_position[lookupKey],"ERROR"),""), "")</f>
        <v/>
      </c>
      <c r="AE263" s="3" t="str">
        <f>IF($A263="ADD",IF(NOT(ISBLANK(AD263)),_xlfn.XLOOKUP(AD263,ud_pathway_purpose[lookupValue],ud_pathway_purpose[lookupKey],"ERROR"),""), "")</f>
        <v/>
      </c>
      <c r="AF263" s="7"/>
      <c r="AH263" s="3" t="str">
        <f>IF($A263="ADD",IF(NOT(ISBLANK(AG263)),_xlfn.XLOOKUP(AG263,ud_pavement_material_type[lookupValue],ud_pavement_material_type[lookupKey],"ERROR"),""), "")</f>
        <v/>
      </c>
      <c r="AI263" s="7"/>
      <c r="AK263" s="3" t="str">
        <f>IF($A263="ADD",IF(NOT(ISBLANK(AJ263)),_xlfn.XLOOKUP(AJ263,ud_pathway_surface_material[lookupValue],ud_pathway_surface_material[lookupKey],"ERROR"),""), "")</f>
        <v/>
      </c>
      <c r="AM263" s="3" t="str">
        <f>IF($A263="ADD",IF(NOT(ISBLANK(AL263)),_xlfn.XLOOKUP(AL263,ud_chip_grade[lookupValue],ud_chip_grade[lookupKey],"ERROR"),""), "")</f>
        <v/>
      </c>
      <c r="AP263" s="3" t="str">
        <f>IF($A263="ADD",IF(NOT(ISBLANK(AO263)),_xlfn.XLOOKUP(AO263,ud_chip_grade[lookupValue],ud_chip_grade[lookupKey],"ERROR"),""), "")</f>
        <v/>
      </c>
      <c r="AR263" s="3" t="str">
        <f>IF($A263="ADD",IF(NOT(ISBLANK(AQ263)),_xlfn.XLOOKUP(AQ263,ud_mix_designation_number[lookupValue],ud_mix_designation_number[lookupKey],"ERROR"),""), "")</f>
        <v/>
      </c>
      <c r="AU263" s="3" t="str">
        <f>IF($A263="ADD",IF(NOT(ISBLANK(AT263)),_xlfn.XLOOKUP(AT263,ud_surface_binder_type[lookupValue],ud_surface_binder_type[lookupKey],"ERROR"),""), "")</f>
        <v/>
      </c>
      <c r="AZ263" s="7"/>
      <c r="BA263" s="4" t="str">
        <f t="shared" ca="1" si="39"/>
        <v/>
      </c>
      <c r="BB263" s="4"/>
      <c r="BC263" s="3" t="str">
        <f t="shared" si="40"/>
        <v/>
      </c>
      <c r="BD263" s="3" t="str">
        <f>IF($A263="","",IF((AND($A263="ADD",OR(BC263="",BC263="In Use"))),"5",(_xlfn.XLOOKUP(BC263,ud_asset_status[lookupValue],ud_asset_status[lookupKey],""))))</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IF($A264="ADD",IF(NOT(ISBLANK(Z264)),_xlfn.XLOOKUP(Z264,ud_pathway_type[lookupValue],ud_pathway_type[lookupKey],"ERROR"),""), "")</f>
        <v/>
      </c>
      <c r="AC264" s="3" t="str">
        <f>IF($A264="ADD",IF(NOT(ISBLANK(AB264)),_xlfn.XLOOKUP(AB264,ud_pathway_position[lookupValue],ud_pathway_position[lookupKey],"ERROR"),""), "")</f>
        <v/>
      </c>
      <c r="AE264" s="3" t="str">
        <f>IF($A264="ADD",IF(NOT(ISBLANK(AD264)),_xlfn.XLOOKUP(AD264,ud_pathway_purpose[lookupValue],ud_pathway_purpose[lookupKey],"ERROR"),""), "")</f>
        <v/>
      </c>
      <c r="AF264" s="7"/>
      <c r="AH264" s="3" t="str">
        <f>IF($A264="ADD",IF(NOT(ISBLANK(AG264)),_xlfn.XLOOKUP(AG264,ud_pavement_material_type[lookupValue],ud_pavement_material_type[lookupKey],"ERROR"),""), "")</f>
        <v/>
      </c>
      <c r="AI264" s="7"/>
      <c r="AK264" s="3" t="str">
        <f>IF($A264="ADD",IF(NOT(ISBLANK(AJ264)),_xlfn.XLOOKUP(AJ264,ud_pathway_surface_material[lookupValue],ud_pathway_surface_material[lookupKey],"ERROR"),""), "")</f>
        <v/>
      </c>
      <c r="AM264" s="3" t="str">
        <f>IF($A264="ADD",IF(NOT(ISBLANK(AL264)),_xlfn.XLOOKUP(AL264,ud_chip_grade[lookupValue],ud_chip_grade[lookupKey],"ERROR"),""), "")</f>
        <v/>
      </c>
      <c r="AP264" s="3" t="str">
        <f>IF($A264="ADD",IF(NOT(ISBLANK(AO264)),_xlfn.XLOOKUP(AO264,ud_chip_grade[lookupValue],ud_chip_grade[lookupKey],"ERROR"),""), "")</f>
        <v/>
      </c>
      <c r="AR264" s="3" t="str">
        <f>IF($A264="ADD",IF(NOT(ISBLANK(AQ264)),_xlfn.XLOOKUP(AQ264,ud_mix_designation_number[lookupValue],ud_mix_designation_number[lookupKey],"ERROR"),""), "")</f>
        <v/>
      </c>
      <c r="AU264" s="3" t="str">
        <f>IF($A264="ADD",IF(NOT(ISBLANK(AT264)),_xlfn.XLOOKUP(AT264,ud_surface_binder_type[lookupValue],ud_surface_binder_type[lookupKey],"ERROR"),""), "")</f>
        <v/>
      </c>
      <c r="AZ264" s="7"/>
      <c r="BA264" s="4" t="str">
        <f t="shared" ca="1" si="39"/>
        <v/>
      </c>
      <c r="BB264" s="4"/>
      <c r="BC264" s="3" t="str">
        <f t="shared" si="40"/>
        <v/>
      </c>
      <c r="BD264" s="3" t="str">
        <f>IF($A264="","",IF((AND($A264="ADD",OR(BC264="",BC264="In Use"))),"5",(_xlfn.XLOOKUP(BC264,ud_asset_status[lookupValue],ud_asset_status[lookupKey],""))))</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IF($A265="ADD",IF(NOT(ISBLANK(Z265)),_xlfn.XLOOKUP(Z265,ud_pathway_type[lookupValue],ud_pathway_type[lookupKey],"ERROR"),""), "")</f>
        <v/>
      </c>
      <c r="AC265" s="3" t="str">
        <f>IF($A265="ADD",IF(NOT(ISBLANK(AB265)),_xlfn.XLOOKUP(AB265,ud_pathway_position[lookupValue],ud_pathway_position[lookupKey],"ERROR"),""), "")</f>
        <v/>
      </c>
      <c r="AE265" s="3" t="str">
        <f>IF($A265="ADD",IF(NOT(ISBLANK(AD265)),_xlfn.XLOOKUP(AD265,ud_pathway_purpose[lookupValue],ud_pathway_purpose[lookupKey],"ERROR"),""), "")</f>
        <v/>
      </c>
      <c r="AF265" s="7"/>
      <c r="AH265" s="3" t="str">
        <f>IF($A265="ADD",IF(NOT(ISBLANK(AG265)),_xlfn.XLOOKUP(AG265,ud_pavement_material_type[lookupValue],ud_pavement_material_type[lookupKey],"ERROR"),""), "")</f>
        <v/>
      </c>
      <c r="AI265" s="7"/>
      <c r="AK265" s="3" t="str">
        <f>IF($A265="ADD",IF(NOT(ISBLANK(AJ265)),_xlfn.XLOOKUP(AJ265,ud_pathway_surface_material[lookupValue],ud_pathway_surface_material[lookupKey],"ERROR"),""), "")</f>
        <v/>
      </c>
      <c r="AM265" s="3" t="str">
        <f>IF($A265="ADD",IF(NOT(ISBLANK(AL265)),_xlfn.XLOOKUP(AL265,ud_chip_grade[lookupValue],ud_chip_grade[lookupKey],"ERROR"),""), "")</f>
        <v/>
      </c>
      <c r="AP265" s="3" t="str">
        <f>IF($A265="ADD",IF(NOT(ISBLANK(AO265)),_xlfn.XLOOKUP(AO265,ud_chip_grade[lookupValue],ud_chip_grade[lookupKey],"ERROR"),""), "")</f>
        <v/>
      </c>
      <c r="AR265" s="3" t="str">
        <f>IF($A265="ADD",IF(NOT(ISBLANK(AQ265)),_xlfn.XLOOKUP(AQ265,ud_mix_designation_number[lookupValue],ud_mix_designation_number[lookupKey],"ERROR"),""), "")</f>
        <v/>
      </c>
      <c r="AU265" s="3" t="str">
        <f>IF($A265="ADD",IF(NOT(ISBLANK(AT265)),_xlfn.XLOOKUP(AT265,ud_surface_binder_type[lookupValue],ud_surface_binder_type[lookupKey],"ERROR"),""), "")</f>
        <v/>
      </c>
      <c r="AZ265" s="7"/>
      <c r="BA265" s="4" t="str">
        <f t="shared" ca="1" si="39"/>
        <v/>
      </c>
      <c r="BB265" s="4"/>
      <c r="BC265" s="3" t="str">
        <f t="shared" si="40"/>
        <v/>
      </c>
      <c r="BD265" s="3" t="str">
        <f>IF($A265="","",IF((AND($A265="ADD",OR(BC265="",BC265="In Use"))),"5",(_xlfn.XLOOKUP(BC265,ud_asset_status[lookupValue],ud_asset_status[lookupKey],""))))</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IF($A266="ADD",IF(NOT(ISBLANK(Z266)),_xlfn.XLOOKUP(Z266,ud_pathway_type[lookupValue],ud_pathway_type[lookupKey],"ERROR"),""), "")</f>
        <v/>
      </c>
      <c r="AC266" s="3" t="str">
        <f>IF($A266="ADD",IF(NOT(ISBLANK(AB266)),_xlfn.XLOOKUP(AB266,ud_pathway_position[lookupValue],ud_pathway_position[lookupKey],"ERROR"),""), "")</f>
        <v/>
      </c>
      <c r="AE266" s="3" t="str">
        <f>IF($A266="ADD",IF(NOT(ISBLANK(AD266)),_xlfn.XLOOKUP(AD266,ud_pathway_purpose[lookupValue],ud_pathway_purpose[lookupKey],"ERROR"),""), "")</f>
        <v/>
      </c>
      <c r="AF266" s="7"/>
      <c r="AH266" s="3" t="str">
        <f>IF($A266="ADD",IF(NOT(ISBLANK(AG266)),_xlfn.XLOOKUP(AG266,ud_pavement_material_type[lookupValue],ud_pavement_material_type[lookupKey],"ERROR"),""), "")</f>
        <v/>
      </c>
      <c r="AI266" s="7"/>
      <c r="AK266" s="3" t="str">
        <f>IF($A266="ADD",IF(NOT(ISBLANK(AJ266)),_xlfn.XLOOKUP(AJ266,ud_pathway_surface_material[lookupValue],ud_pathway_surface_material[lookupKey],"ERROR"),""), "")</f>
        <v/>
      </c>
      <c r="AM266" s="3" t="str">
        <f>IF($A266="ADD",IF(NOT(ISBLANK(AL266)),_xlfn.XLOOKUP(AL266,ud_chip_grade[lookupValue],ud_chip_grade[lookupKey],"ERROR"),""), "")</f>
        <v/>
      </c>
      <c r="AP266" s="3" t="str">
        <f>IF($A266="ADD",IF(NOT(ISBLANK(AO266)),_xlfn.XLOOKUP(AO266,ud_chip_grade[lookupValue],ud_chip_grade[lookupKey],"ERROR"),""), "")</f>
        <v/>
      </c>
      <c r="AR266" s="3" t="str">
        <f>IF($A266="ADD",IF(NOT(ISBLANK(AQ266)),_xlfn.XLOOKUP(AQ266,ud_mix_designation_number[lookupValue],ud_mix_designation_number[lookupKey],"ERROR"),""), "")</f>
        <v/>
      </c>
      <c r="AU266" s="3" t="str">
        <f>IF($A266="ADD",IF(NOT(ISBLANK(AT266)),_xlfn.XLOOKUP(AT266,ud_surface_binder_type[lookupValue],ud_surface_binder_type[lookupKey],"ERROR"),""), "")</f>
        <v/>
      </c>
      <c r="AZ266" s="7"/>
      <c r="BA266" s="4" t="str">
        <f t="shared" ca="1" si="39"/>
        <v/>
      </c>
      <c r="BB266" s="4"/>
      <c r="BC266" s="3" t="str">
        <f t="shared" si="40"/>
        <v/>
      </c>
      <c r="BD266" s="3" t="str">
        <f>IF($A266="","",IF((AND($A266="ADD",OR(BC266="",BC266="In Use"))),"5",(_xlfn.XLOOKUP(BC266,ud_asset_status[lookupValue],ud_asset_status[lookupKey],""))))</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IF($A267="ADD",IF(NOT(ISBLANK(Z267)),_xlfn.XLOOKUP(Z267,ud_pathway_type[lookupValue],ud_pathway_type[lookupKey],"ERROR"),""), "")</f>
        <v/>
      </c>
      <c r="AC267" s="3" t="str">
        <f>IF($A267="ADD",IF(NOT(ISBLANK(AB267)),_xlfn.XLOOKUP(AB267,ud_pathway_position[lookupValue],ud_pathway_position[lookupKey],"ERROR"),""), "")</f>
        <v/>
      </c>
      <c r="AE267" s="3" t="str">
        <f>IF($A267="ADD",IF(NOT(ISBLANK(AD267)),_xlfn.XLOOKUP(AD267,ud_pathway_purpose[lookupValue],ud_pathway_purpose[lookupKey],"ERROR"),""), "")</f>
        <v/>
      </c>
      <c r="AF267" s="7"/>
      <c r="AH267" s="3" t="str">
        <f>IF($A267="ADD",IF(NOT(ISBLANK(AG267)),_xlfn.XLOOKUP(AG267,ud_pavement_material_type[lookupValue],ud_pavement_material_type[lookupKey],"ERROR"),""), "")</f>
        <v/>
      </c>
      <c r="AI267" s="7"/>
      <c r="AK267" s="3" t="str">
        <f>IF($A267="ADD",IF(NOT(ISBLANK(AJ267)),_xlfn.XLOOKUP(AJ267,ud_pathway_surface_material[lookupValue],ud_pathway_surface_material[lookupKey],"ERROR"),""), "")</f>
        <v/>
      </c>
      <c r="AM267" s="3" t="str">
        <f>IF($A267="ADD",IF(NOT(ISBLANK(AL267)),_xlfn.XLOOKUP(AL267,ud_chip_grade[lookupValue],ud_chip_grade[lookupKey],"ERROR"),""), "")</f>
        <v/>
      </c>
      <c r="AP267" s="3" t="str">
        <f>IF($A267="ADD",IF(NOT(ISBLANK(AO267)),_xlfn.XLOOKUP(AO267,ud_chip_grade[lookupValue],ud_chip_grade[lookupKey],"ERROR"),""), "")</f>
        <v/>
      </c>
      <c r="AR267" s="3" t="str">
        <f>IF($A267="ADD",IF(NOT(ISBLANK(AQ267)),_xlfn.XLOOKUP(AQ267,ud_mix_designation_number[lookupValue],ud_mix_designation_number[lookupKey],"ERROR"),""), "")</f>
        <v/>
      </c>
      <c r="AU267" s="3" t="str">
        <f>IF($A267="ADD",IF(NOT(ISBLANK(AT267)),_xlfn.XLOOKUP(AT267,ud_surface_binder_type[lookupValue],ud_surface_binder_type[lookupKey],"ERROR"),""), "")</f>
        <v/>
      </c>
      <c r="AZ267" s="7"/>
      <c r="BA267" s="4" t="str">
        <f t="shared" ref="BA267:BA300" ca="1" si="51">IF(AZ267&lt;&gt;"", DATEDIF(AZ267, TODAY(),"Y"),"")</f>
        <v/>
      </c>
      <c r="BB267" s="4"/>
      <c r="BC267" s="3" t="str">
        <f t="shared" ref="BC267:BC300" si="52">IF($A267="ADD","In Use","")</f>
        <v/>
      </c>
      <c r="BD267" s="3" t="str">
        <f>IF($A267="","",IF((AND($A267="ADD",OR(BC267="",BC267="In Use"))),"5",(_xlfn.XLOOKUP(BC267,ud_asset_status[lookupValue],ud_asset_status[lookupKey],""))))</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IF(AZ267&lt;&gt;"",AZ267,"")</f>
        <v/>
      </c>
      <c r="BW267" s="8"/>
    </row>
    <row r="268" spans="2:7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IF($A268="ADD",IF(NOT(ISBLANK(Z268)),_xlfn.XLOOKUP(Z268,ud_pathway_type[lookupValue],ud_pathway_type[lookupKey],"ERROR"),""), "")</f>
        <v/>
      </c>
      <c r="AC268" s="3" t="str">
        <f>IF($A268="ADD",IF(NOT(ISBLANK(AB268)),_xlfn.XLOOKUP(AB268,ud_pathway_position[lookupValue],ud_pathway_position[lookupKey],"ERROR"),""), "")</f>
        <v/>
      </c>
      <c r="AE268" s="3" t="str">
        <f>IF($A268="ADD",IF(NOT(ISBLANK(AD268)),_xlfn.XLOOKUP(AD268,ud_pathway_purpose[lookupValue],ud_pathway_purpose[lookupKey],"ERROR"),""), "")</f>
        <v/>
      </c>
      <c r="AF268" s="7"/>
      <c r="AH268" s="3" t="str">
        <f>IF($A268="ADD",IF(NOT(ISBLANK(AG268)),_xlfn.XLOOKUP(AG268,ud_pavement_material_type[lookupValue],ud_pavement_material_type[lookupKey],"ERROR"),""), "")</f>
        <v/>
      </c>
      <c r="AI268" s="7"/>
      <c r="AK268" s="3" t="str">
        <f>IF($A268="ADD",IF(NOT(ISBLANK(AJ268)),_xlfn.XLOOKUP(AJ268,ud_pathway_surface_material[lookupValue],ud_pathway_surface_material[lookupKey],"ERROR"),""), "")</f>
        <v/>
      </c>
      <c r="AM268" s="3" t="str">
        <f>IF($A268="ADD",IF(NOT(ISBLANK(AL268)),_xlfn.XLOOKUP(AL268,ud_chip_grade[lookupValue],ud_chip_grade[lookupKey],"ERROR"),""), "")</f>
        <v/>
      </c>
      <c r="AP268" s="3" t="str">
        <f>IF($A268="ADD",IF(NOT(ISBLANK(AO268)),_xlfn.XLOOKUP(AO268,ud_chip_grade[lookupValue],ud_chip_grade[lookupKey],"ERROR"),""), "")</f>
        <v/>
      </c>
      <c r="AR268" s="3" t="str">
        <f>IF($A268="ADD",IF(NOT(ISBLANK(AQ268)),_xlfn.XLOOKUP(AQ268,ud_mix_designation_number[lookupValue],ud_mix_designation_number[lookupKey],"ERROR"),""), "")</f>
        <v/>
      </c>
      <c r="AU268" s="3" t="str">
        <f>IF($A268="ADD",IF(NOT(ISBLANK(AT268)),_xlfn.XLOOKUP(AT268,ud_surface_binder_type[lookupValue],ud_surface_binder_type[lookupKey],"ERROR"),""), "")</f>
        <v/>
      </c>
      <c r="AZ268" s="7"/>
      <c r="BA268" s="4" t="str">
        <f t="shared" ca="1" si="51"/>
        <v/>
      </c>
      <c r="BB268" s="4"/>
      <c r="BC268" s="3" t="str">
        <f t="shared" si="52"/>
        <v/>
      </c>
      <c r="BD268" s="3" t="str">
        <f>IF($A268="","",IF((AND($A268="ADD",OR(BC268="",BC268="In Use"))),"5",(_xlfn.XLOOKUP(BC268,ud_asset_status[lookupValue],ud_asset_status[lookupKey],""))))</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IF($A269="ADD",IF(NOT(ISBLANK(Z269)),_xlfn.XLOOKUP(Z269,ud_pathway_type[lookupValue],ud_pathway_type[lookupKey],"ERROR"),""), "")</f>
        <v/>
      </c>
      <c r="AC269" s="3" t="str">
        <f>IF($A269="ADD",IF(NOT(ISBLANK(AB269)),_xlfn.XLOOKUP(AB269,ud_pathway_position[lookupValue],ud_pathway_position[lookupKey],"ERROR"),""), "")</f>
        <v/>
      </c>
      <c r="AE269" s="3" t="str">
        <f>IF($A269="ADD",IF(NOT(ISBLANK(AD269)),_xlfn.XLOOKUP(AD269,ud_pathway_purpose[lookupValue],ud_pathway_purpose[lookupKey],"ERROR"),""), "")</f>
        <v/>
      </c>
      <c r="AF269" s="7"/>
      <c r="AH269" s="3" t="str">
        <f>IF($A269="ADD",IF(NOT(ISBLANK(AG269)),_xlfn.XLOOKUP(AG269,ud_pavement_material_type[lookupValue],ud_pavement_material_type[lookupKey],"ERROR"),""), "")</f>
        <v/>
      </c>
      <c r="AI269" s="7"/>
      <c r="AK269" s="3" t="str">
        <f>IF($A269="ADD",IF(NOT(ISBLANK(AJ269)),_xlfn.XLOOKUP(AJ269,ud_pathway_surface_material[lookupValue],ud_pathway_surface_material[lookupKey],"ERROR"),""), "")</f>
        <v/>
      </c>
      <c r="AM269" s="3" t="str">
        <f>IF($A269="ADD",IF(NOT(ISBLANK(AL269)),_xlfn.XLOOKUP(AL269,ud_chip_grade[lookupValue],ud_chip_grade[lookupKey],"ERROR"),""), "")</f>
        <v/>
      </c>
      <c r="AP269" s="3" t="str">
        <f>IF($A269="ADD",IF(NOT(ISBLANK(AO269)),_xlfn.XLOOKUP(AO269,ud_chip_grade[lookupValue],ud_chip_grade[lookupKey],"ERROR"),""), "")</f>
        <v/>
      </c>
      <c r="AR269" s="3" t="str">
        <f>IF($A269="ADD",IF(NOT(ISBLANK(AQ269)),_xlfn.XLOOKUP(AQ269,ud_mix_designation_number[lookupValue],ud_mix_designation_number[lookupKey],"ERROR"),""), "")</f>
        <v/>
      </c>
      <c r="AU269" s="3" t="str">
        <f>IF($A269="ADD",IF(NOT(ISBLANK(AT269)),_xlfn.XLOOKUP(AT269,ud_surface_binder_type[lookupValue],ud_surface_binder_type[lookupKey],"ERROR"),""), "")</f>
        <v/>
      </c>
      <c r="AZ269" s="7"/>
      <c r="BA269" s="4" t="str">
        <f t="shared" ca="1" si="51"/>
        <v/>
      </c>
      <c r="BB269" s="4"/>
      <c r="BC269" s="3" t="str">
        <f t="shared" si="52"/>
        <v/>
      </c>
      <c r="BD269" s="3" t="str">
        <f>IF($A269="","",IF((AND($A269="ADD",OR(BC269="",BC269="In Use"))),"5",(_xlfn.XLOOKUP(BC269,ud_asset_status[lookupValue],ud_asset_status[lookupKey],""))))</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IF($A270="ADD",IF(NOT(ISBLANK(Z270)),_xlfn.XLOOKUP(Z270,ud_pathway_type[lookupValue],ud_pathway_type[lookupKey],"ERROR"),""), "")</f>
        <v/>
      </c>
      <c r="AC270" s="3" t="str">
        <f>IF($A270="ADD",IF(NOT(ISBLANK(AB270)),_xlfn.XLOOKUP(AB270,ud_pathway_position[lookupValue],ud_pathway_position[lookupKey],"ERROR"),""), "")</f>
        <v/>
      </c>
      <c r="AE270" s="3" t="str">
        <f>IF($A270="ADD",IF(NOT(ISBLANK(AD270)),_xlfn.XLOOKUP(AD270,ud_pathway_purpose[lookupValue],ud_pathway_purpose[lookupKey],"ERROR"),""), "")</f>
        <v/>
      </c>
      <c r="AF270" s="7"/>
      <c r="AH270" s="3" t="str">
        <f>IF($A270="ADD",IF(NOT(ISBLANK(AG270)),_xlfn.XLOOKUP(AG270,ud_pavement_material_type[lookupValue],ud_pavement_material_type[lookupKey],"ERROR"),""), "")</f>
        <v/>
      </c>
      <c r="AI270" s="7"/>
      <c r="AK270" s="3" t="str">
        <f>IF($A270="ADD",IF(NOT(ISBLANK(AJ270)),_xlfn.XLOOKUP(AJ270,ud_pathway_surface_material[lookupValue],ud_pathway_surface_material[lookupKey],"ERROR"),""), "")</f>
        <v/>
      </c>
      <c r="AM270" s="3" t="str">
        <f>IF($A270="ADD",IF(NOT(ISBLANK(AL270)),_xlfn.XLOOKUP(AL270,ud_chip_grade[lookupValue],ud_chip_grade[lookupKey],"ERROR"),""), "")</f>
        <v/>
      </c>
      <c r="AP270" s="3" t="str">
        <f>IF($A270="ADD",IF(NOT(ISBLANK(AO270)),_xlfn.XLOOKUP(AO270,ud_chip_grade[lookupValue],ud_chip_grade[lookupKey],"ERROR"),""), "")</f>
        <v/>
      </c>
      <c r="AR270" s="3" t="str">
        <f>IF($A270="ADD",IF(NOT(ISBLANK(AQ270)),_xlfn.XLOOKUP(AQ270,ud_mix_designation_number[lookupValue],ud_mix_designation_number[lookupKey],"ERROR"),""), "")</f>
        <v/>
      </c>
      <c r="AU270" s="3" t="str">
        <f>IF($A270="ADD",IF(NOT(ISBLANK(AT270)),_xlfn.XLOOKUP(AT270,ud_surface_binder_type[lookupValue],ud_surface_binder_type[lookupKey],"ERROR"),""), "")</f>
        <v/>
      </c>
      <c r="AZ270" s="7"/>
      <c r="BA270" s="4" t="str">
        <f t="shared" ca="1" si="51"/>
        <v/>
      </c>
      <c r="BB270" s="4"/>
      <c r="BC270" s="3" t="str">
        <f t="shared" si="52"/>
        <v/>
      </c>
      <c r="BD270" s="3" t="str">
        <f>IF($A270="","",IF((AND($A270="ADD",OR(BC270="",BC270="In Use"))),"5",(_xlfn.XLOOKUP(BC270,ud_asset_status[lookupValue],ud_asset_status[lookupKey],""))))</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IF($A271="ADD",IF(NOT(ISBLANK(Z271)),_xlfn.XLOOKUP(Z271,ud_pathway_type[lookupValue],ud_pathway_type[lookupKey],"ERROR"),""), "")</f>
        <v/>
      </c>
      <c r="AC271" s="3" t="str">
        <f>IF($A271="ADD",IF(NOT(ISBLANK(AB271)),_xlfn.XLOOKUP(AB271,ud_pathway_position[lookupValue],ud_pathway_position[lookupKey],"ERROR"),""), "")</f>
        <v/>
      </c>
      <c r="AE271" s="3" t="str">
        <f>IF($A271="ADD",IF(NOT(ISBLANK(AD271)),_xlfn.XLOOKUP(AD271,ud_pathway_purpose[lookupValue],ud_pathway_purpose[lookupKey],"ERROR"),""), "")</f>
        <v/>
      </c>
      <c r="AF271" s="7"/>
      <c r="AH271" s="3" t="str">
        <f>IF($A271="ADD",IF(NOT(ISBLANK(AG271)),_xlfn.XLOOKUP(AG271,ud_pavement_material_type[lookupValue],ud_pavement_material_type[lookupKey],"ERROR"),""), "")</f>
        <v/>
      </c>
      <c r="AI271" s="7"/>
      <c r="AK271" s="3" t="str">
        <f>IF($A271="ADD",IF(NOT(ISBLANK(AJ271)),_xlfn.XLOOKUP(AJ271,ud_pathway_surface_material[lookupValue],ud_pathway_surface_material[lookupKey],"ERROR"),""), "")</f>
        <v/>
      </c>
      <c r="AM271" s="3" t="str">
        <f>IF($A271="ADD",IF(NOT(ISBLANK(AL271)),_xlfn.XLOOKUP(AL271,ud_chip_grade[lookupValue],ud_chip_grade[lookupKey],"ERROR"),""), "")</f>
        <v/>
      </c>
      <c r="AP271" s="3" t="str">
        <f>IF($A271="ADD",IF(NOT(ISBLANK(AO271)),_xlfn.XLOOKUP(AO271,ud_chip_grade[lookupValue],ud_chip_grade[lookupKey],"ERROR"),""), "")</f>
        <v/>
      </c>
      <c r="AR271" s="3" t="str">
        <f>IF($A271="ADD",IF(NOT(ISBLANK(AQ271)),_xlfn.XLOOKUP(AQ271,ud_mix_designation_number[lookupValue],ud_mix_designation_number[lookupKey],"ERROR"),""), "")</f>
        <v/>
      </c>
      <c r="AU271" s="3" t="str">
        <f>IF($A271="ADD",IF(NOT(ISBLANK(AT271)),_xlfn.XLOOKUP(AT271,ud_surface_binder_type[lookupValue],ud_surface_binder_type[lookupKey],"ERROR"),""), "")</f>
        <v/>
      </c>
      <c r="AZ271" s="7"/>
      <c r="BA271" s="4" t="str">
        <f t="shared" ca="1" si="51"/>
        <v/>
      </c>
      <c r="BB271" s="4"/>
      <c r="BC271" s="3" t="str">
        <f t="shared" si="52"/>
        <v/>
      </c>
      <c r="BD271" s="3" t="str">
        <f>IF($A271="","",IF((AND($A271="ADD",OR(BC271="",BC271="In Use"))),"5",(_xlfn.XLOOKUP(BC271,ud_asset_status[lookupValue],ud_asset_status[lookupKey],""))))</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IF($A272="ADD",IF(NOT(ISBLANK(Z272)),_xlfn.XLOOKUP(Z272,ud_pathway_type[lookupValue],ud_pathway_type[lookupKey],"ERROR"),""), "")</f>
        <v/>
      </c>
      <c r="AC272" s="3" t="str">
        <f>IF($A272="ADD",IF(NOT(ISBLANK(AB272)),_xlfn.XLOOKUP(AB272,ud_pathway_position[lookupValue],ud_pathway_position[lookupKey],"ERROR"),""), "")</f>
        <v/>
      </c>
      <c r="AE272" s="3" t="str">
        <f>IF($A272="ADD",IF(NOT(ISBLANK(AD272)),_xlfn.XLOOKUP(AD272,ud_pathway_purpose[lookupValue],ud_pathway_purpose[lookupKey],"ERROR"),""), "")</f>
        <v/>
      </c>
      <c r="AF272" s="7"/>
      <c r="AH272" s="3" t="str">
        <f>IF($A272="ADD",IF(NOT(ISBLANK(AG272)),_xlfn.XLOOKUP(AG272,ud_pavement_material_type[lookupValue],ud_pavement_material_type[lookupKey],"ERROR"),""), "")</f>
        <v/>
      </c>
      <c r="AI272" s="7"/>
      <c r="AK272" s="3" t="str">
        <f>IF($A272="ADD",IF(NOT(ISBLANK(AJ272)),_xlfn.XLOOKUP(AJ272,ud_pathway_surface_material[lookupValue],ud_pathway_surface_material[lookupKey],"ERROR"),""), "")</f>
        <v/>
      </c>
      <c r="AM272" s="3" t="str">
        <f>IF($A272="ADD",IF(NOT(ISBLANK(AL272)),_xlfn.XLOOKUP(AL272,ud_chip_grade[lookupValue],ud_chip_grade[lookupKey],"ERROR"),""), "")</f>
        <v/>
      </c>
      <c r="AP272" s="3" t="str">
        <f>IF($A272="ADD",IF(NOT(ISBLANK(AO272)),_xlfn.XLOOKUP(AO272,ud_chip_grade[lookupValue],ud_chip_grade[lookupKey],"ERROR"),""), "")</f>
        <v/>
      </c>
      <c r="AR272" s="3" t="str">
        <f>IF($A272="ADD",IF(NOT(ISBLANK(AQ272)),_xlfn.XLOOKUP(AQ272,ud_mix_designation_number[lookupValue],ud_mix_designation_number[lookupKey],"ERROR"),""), "")</f>
        <v/>
      </c>
      <c r="AU272" s="3" t="str">
        <f>IF($A272="ADD",IF(NOT(ISBLANK(AT272)),_xlfn.XLOOKUP(AT272,ud_surface_binder_type[lookupValue],ud_surface_binder_type[lookupKey],"ERROR"),""), "")</f>
        <v/>
      </c>
      <c r="AZ272" s="7"/>
      <c r="BA272" s="4" t="str">
        <f t="shared" ca="1" si="51"/>
        <v/>
      </c>
      <c r="BB272" s="4"/>
      <c r="BC272" s="3" t="str">
        <f t="shared" si="52"/>
        <v/>
      </c>
      <c r="BD272" s="3" t="str">
        <f>IF($A272="","",IF((AND($A272="ADD",OR(BC272="",BC272="In Use"))),"5",(_xlfn.XLOOKUP(BC272,ud_asset_status[lookupValue],ud_asset_status[lookupKey],""))))</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IF($A273="ADD",IF(NOT(ISBLANK(Z273)),_xlfn.XLOOKUP(Z273,ud_pathway_type[lookupValue],ud_pathway_type[lookupKey],"ERROR"),""), "")</f>
        <v/>
      </c>
      <c r="AC273" s="3" t="str">
        <f>IF($A273="ADD",IF(NOT(ISBLANK(AB273)),_xlfn.XLOOKUP(AB273,ud_pathway_position[lookupValue],ud_pathway_position[lookupKey],"ERROR"),""), "")</f>
        <v/>
      </c>
      <c r="AE273" s="3" t="str">
        <f>IF($A273="ADD",IF(NOT(ISBLANK(AD273)),_xlfn.XLOOKUP(AD273,ud_pathway_purpose[lookupValue],ud_pathway_purpose[lookupKey],"ERROR"),""), "")</f>
        <v/>
      </c>
      <c r="AF273" s="7"/>
      <c r="AH273" s="3" t="str">
        <f>IF($A273="ADD",IF(NOT(ISBLANK(AG273)),_xlfn.XLOOKUP(AG273,ud_pavement_material_type[lookupValue],ud_pavement_material_type[lookupKey],"ERROR"),""), "")</f>
        <v/>
      </c>
      <c r="AI273" s="7"/>
      <c r="AK273" s="3" t="str">
        <f>IF($A273="ADD",IF(NOT(ISBLANK(AJ273)),_xlfn.XLOOKUP(AJ273,ud_pathway_surface_material[lookupValue],ud_pathway_surface_material[lookupKey],"ERROR"),""), "")</f>
        <v/>
      </c>
      <c r="AM273" s="3" t="str">
        <f>IF($A273="ADD",IF(NOT(ISBLANK(AL273)),_xlfn.XLOOKUP(AL273,ud_chip_grade[lookupValue],ud_chip_grade[lookupKey],"ERROR"),""), "")</f>
        <v/>
      </c>
      <c r="AP273" s="3" t="str">
        <f>IF($A273="ADD",IF(NOT(ISBLANK(AO273)),_xlfn.XLOOKUP(AO273,ud_chip_grade[lookupValue],ud_chip_grade[lookupKey],"ERROR"),""), "")</f>
        <v/>
      </c>
      <c r="AR273" s="3" t="str">
        <f>IF($A273="ADD",IF(NOT(ISBLANK(AQ273)),_xlfn.XLOOKUP(AQ273,ud_mix_designation_number[lookupValue],ud_mix_designation_number[lookupKey],"ERROR"),""), "")</f>
        <v/>
      </c>
      <c r="AU273" s="3" t="str">
        <f>IF($A273="ADD",IF(NOT(ISBLANK(AT273)),_xlfn.XLOOKUP(AT273,ud_surface_binder_type[lookupValue],ud_surface_binder_type[lookupKey],"ERROR"),""), "")</f>
        <v/>
      </c>
      <c r="AZ273" s="7"/>
      <c r="BA273" s="4" t="str">
        <f t="shared" ca="1" si="51"/>
        <v/>
      </c>
      <c r="BB273" s="4"/>
      <c r="BC273" s="3" t="str">
        <f t="shared" si="52"/>
        <v/>
      </c>
      <c r="BD273" s="3" t="str">
        <f>IF($A273="","",IF((AND($A273="ADD",OR(BC273="",BC273="In Use"))),"5",(_xlfn.XLOOKUP(BC273,ud_asset_status[lookupValue],ud_asset_status[lookupKey],""))))</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IF($A274="ADD",IF(NOT(ISBLANK(Z274)),_xlfn.XLOOKUP(Z274,ud_pathway_type[lookupValue],ud_pathway_type[lookupKey],"ERROR"),""), "")</f>
        <v/>
      </c>
      <c r="AC274" s="3" t="str">
        <f>IF($A274="ADD",IF(NOT(ISBLANK(AB274)),_xlfn.XLOOKUP(AB274,ud_pathway_position[lookupValue],ud_pathway_position[lookupKey],"ERROR"),""), "")</f>
        <v/>
      </c>
      <c r="AE274" s="3" t="str">
        <f>IF($A274="ADD",IF(NOT(ISBLANK(AD274)),_xlfn.XLOOKUP(AD274,ud_pathway_purpose[lookupValue],ud_pathway_purpose[lookupKey],"ERROR"),""), "")</f>
        <v/>
      </c>
      <c r="AF274" s="7"/>
      <c r="AH274" s="3" t="str">
        <f>IF($A274="ADD",IF(NOT(ISBLANK(AG274)),_xlfn.XLOOKUP(AG274,ud_pavement_material_type[lookupValue],ud_pavement_material_type[lookupKey],"ERROR"),""), "")</f>
        <v/>
      </c>
      <c r="AI274" s="7"/>
      <c r="AK274" s="3" t="str">
        <f>IF($A274="ADD",IF(NOT(ISBLANK(AJ274)),_xlfn.XLOOKUP(AJ274,ud_pathway_surface_material[lookupValue],ud_pathway_surface_material[lookupKey],"ERROR"),""), "")</f>
        <v/>
      </c>
      <c r="AM274" s="3" t="str">
        <f>IF($A274="ADD",IF(NOT(ISBLANK(AL274)),_xlfn.XLOOKUP(AL274,ud_chip_grade[lookupValue],ud_chip_grade[lookupKey],"ERROR"),""), "")</f>
        <v/>
      </c>
      <c r="AP274" s="3" t="str">
        <f>IF($A274="ADD",IF(NOT(ISBLANK(AO274)),_xlfn.XLOOKUP(AO274,ud_chip_grade[lookupValue],ud_chip_grade[lookupKey],"ERROR"),""), "")</f>
        <v/>
      </c>
      <c r="AR274" s="3" t="str">
        <f>IF($A274="ADD",IF(NOT(ISBLANK(AQ274)),_xlfn.XLOOKUP(AQ274,ud_mix_designation_number[lookupValue],ud_mix_designation_number[lookupKey],"ERROR"),""), "")</f>
        <v/>
      </c>
      <c r="AU274" s="3" t="str">
        <f>IF($A274="ADD",IF(NOT(ISBLANK(AT274)),_xlfn.XLOOKUP(AT274,ud_surface_binder_type[lookupValue],ud_surface_binder_type[lookupKey],"ERROR"),""), "")</f>
        <v/>
      </c>
      <c r="AZ274" s="7"/>
      <c r="BA274" s="4" t="str">
        <f t="shared" ca="1" si="51"/>
        <v/>
      </c>
      <c r="BB274" s="4"/>
      <c r="BC274" s="3" t="str">
        <f t="shared" si="52"/>
        <v/>
      </c>
      <c r="BD274" s="3" t="str">
        <f>IF($A274="","",IF((AND($A274="ADD",OR(BC274="",BC274="In Use"))),"5",(_xlfn.XLOOKUP(BC274,ud_asset_status[lookupValue],ud_asset_status[lookupKey],""))))</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IF($A275="ADD",IF(NOT(ISBLANK(Z275)),_xlfn.XLOOKUP(Z275,ud_pathway_type[lookupValue],ud_pathway_type[lookupKey],"ERROR"),""), "")</f>
        <v/>
      </c>
      <c r="AC275" s="3" t="str">
        <f>IF($A275="ADD",IF(NOT(ISBLANK(AB275)),_xlfn.XLOOKUP(AB275,ud_pathway_position[lookupValue],ud_pathway_position[lookupKey],"ERROR"),""), "")</f>
        <v/>
      </c>
      <c r="AE275" s="3" t="str">
        <f>IF($A275="ADD",IF(NOT(ISBLANK(AD275)),_xlfn.XLOOKUP(AD275,ud_pathway_purpose[lookupValue],ud_pathway_purpose[lookupKey],"ERROR"),""), "")</f>
        <v/>
      </c>
      <c r="AF275" s="7"/>
      <c r="AH275" s="3" t="str">
        <f>IF($A275="ADD",IF(NOT(ISBLANK(AG275)),_xlfn.XLOOKUP(AG275,ud_pavement_material_type[lookupValue],ud_pavement_material_type[lookupKey],"ERROR"),""), "")</f>
        <v/>
      </c>
      <c r="AI275" s="7"/>
      <c r="AK275" s="3" t="str">
        <f>IF($A275="ADD",IF(NOT(ISBLANK(AJ275)),_xlfn.XLOOKUP(AJ275,ud_pathway_surface_material[lookupValue],ud_pathway_surface_material[lookupKey],"ERROR"),""), "")</f>
        <v/>
      </c>
      <c r="AM275" s="3" t="str">
        <f>IF($A275="ADD",IF(NOT(ISBLANK(AL275)),_xlfn.XLOOKUP(AL275,ud_chip_grade[lookupValue],ud_chip_grade[lookupKey],"ERROR"),""), "")</f>
        <v/>
      </c>
      <c r="AP275" s="3" t="str">
        <f>IF($A275="ADD",IF(NOT(ISBLANK(AO275)),_xlfn.XLOOKUP(AO275,ud_chip_grade[lookupValue],ud_chip_grade[lookupKey],"ERROR"),""), "")</f>
        <v/>
      </c>
      <c r="AR275" s="3" t="str">
        <f>IF($A275="ADD",IF(NOT(ISBLANK(AQ275)),_xlfn.XLOOKUP(AQ275,ud_mix_designation_number[lookupValue],ud_mix_designation_number[lookupKey],"ERROR"),""), "")</f>
        <v/>
      </c>
      <c r="AU275" s="3" t="str">
        <f>IF($A275="ADD",IF(NOT(ISBLANK(AT275)),_xlfn.XLOOKUP(AT275,ud_surface_binder_type[lookupValue],ud_surface_binder_type[lookupKey],"ERROR"),""), "")</f>
        <v/>
      </c>
      <c r="AZ275" s="7"/>
      <c r="BA275" s="4" t="str">
        <f t="shared" ca="1" si="51"/>
        <v/>
      </c>
      <c r="BB275" s="4"/>
      <c r="BC275" s="3" t="str">
        <f t="shared" si="52"/>
        <v/>
      </c>
      <c r="BD275" s="3" t="str">
        <f>IF($A275="","",IF((AND($A275="ADD",OR(BC275="",BC275="In Use"))),"5",(_xlfn.XLOOKUP(BC275,ud_asset_status[lookupValue],ud_asset_status[lookupKey],""))))</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IF($A276="ADD",IF(NOT(ISBLANK(Z276)),_xlfn.XLOOKUP(Z276,ud_pathway_type[lookupValue],ud_pathway_type[lookupKey],"ERROR"),""), "")</f>
        <v/>
      </c>
      <c r="AC276" s="3" t="str">
        <f>IF($A276="ADD",IF(NOT(ISBLANK(AB276)),_xlfn.XLOOKUP(AB276,ud_pathway_position[lookupValue],ud_pathway_position[lookupKey],"ERROR"),""), "")</f>
        <v/>
      </c>
      <c r="AE276" s="3" t="str">
        <f>IF($A276="ADD",IF(NOT(ISBLANK(AD276)),_xlfn.XLOOKUP(AD276,ud_pathway_purpose[lookupValue],ud_pathway_purpose[lookupKey],"ERROR"),""), "")</f>
        <v/>
      </c>
      <c r="AF276" s="7"/>
      <c r="AH276" s="3" t="str">
        <f>IF($A276="ADD",IF(NOT(ISBLANK(AG276)),_xlfn.XLOOKUP(AG276,ud_pavement_material_type[lookupValue],ud_pavement_material_type[lookupKey],"ERROR"),""), "")</f>
        <v/>
      </c>
      <c r="AI276" s="7"/>
      <c r="AK276" s="3" t="str">
        <f>IF($A276="ADD",IF(NOT(ISBLANK(AJ276)),_xlfn.XLOOKUP(AJ276,ud_pathway_surface_material[lookupValue],ud_pathway_surface_material[lookupKey],"ERROR"),""), "")</f>
        <v/>
      </c>
      <c r="AM276" s="3" t="str">
        <f>IF($A276="ADD",IF(NOT(ISBLANK(AL276)),_xlfn.XLOOKUP(AL276,ud_chip_grade[lookupValue],ud_chip_grade[lookupKey],"ERROR"),""), "")</f>
        <v/>
      </c>
      <c r="AP276" s="3" t="str">
        <f>IF($A276="ADD",IF(NOT(ISBLANK(AO276)),_xlfn.XLOOKUP(AO276,ud_chip_grade[lookupValue],ud_chip_grade[lookupKey],"ERROR"),""), "")</f>
        <v/>
      </c>
      <c r="AR276" s="3" t="str">
        <f>IF($A276="ADD",IF(NOT(ISBLANK(AQ276)),_xlfn.XLOOKUP(AQ276,ud_mix_designation_number[lookupValue],ud_mix_designation_number[lookupKey],"ERROR"),""), "")</f>
        <v/>
      </c>
      <c r="AU276" s="3" t="str">
        <f>IF($A276="ADD",IF(NOT(ISBLANK(AT276)),_xlfn.XLOOKUP(AT276,ud_surface_binder_type[lookupValue],ud_surface_binder_type[lookupKey],"ERROR"),""), "")</f>
        <v/>
      </c>
      <c r="AZ276" s="7"/>
      <c r="BA276" s="4" t="str">
        <f t="shared" ca="1" si="51"/>
        <v/>
      </c>
      <c r="BB276" s="4"/>
      <c r="BC276" s="3" t="str">
        <f t="shared" si="52"/>
        <v/>
      </c>
      <c r="BD276" s="3" t="str">
        <f>IF($A276="","",IF((AND($A276="ADD",OR(BC276="",BC276="In Use"))),"5",(_xlfn.XLOOKUP(BC276,ud_asset_status[lookupValue],ud_asset_status[lookupKey],""))))</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IF($A277="ADD",IF(NOT(ISBLANK(Z277)),_xlfn.XLOOKUP(Z277,ud_pathway_type[lookupValue],ud_pathway_type[lookupKey],"ERROR"),""), "")</f>
        <v/>
      </c>
      <c r="AC277" s="3" t="str">
        <f>IF($A277="ADD",IF(NOT(ISBLANK(AB277)),_xlfn.XLOOKUP(AB277,ud_pathway_position[lookupValue],ud_pathway_position[lookupKey],"ERROR"),""), "")</f>
        <v/>
      </c>
      <c r="AE277" s="3" t="str">
        <f>IF($A277="ADD",IF(NOT(ISBLANK(AD277)),_xlfn.XLOOKUP(AD277,ud_pathway_purpose[lookupValue],ud_pathway_purpose[lookupKey],"ERROR"),""), "")</f>
        <v/>
      </c>
      <c r="AF277" s="7"/>
      <c r="AH277" s="3" t="str">
        <f>IF($A277="ADD",IF(NOT(ISBLANK(AG277)),_xlfn.XLOOKUP(AG277,ud_pavement_material_type[lookupValue],ud_pavement_material_type[lookupKey],"ERROR"),""), "")</f>
        <v/>
      </c>
      <c r="AI277" s="7"/>
      <c r="AK277" s="3" t="str">
        <f>IF($A277="ADD",IF(NOT(ISBLANK(AJ277)),_xlfn.XLOOKUP(AJ277,ud_pathway_surface_material[lookupValue],ud_pathway_surface_material[lookupKey],"ERROR"),""), "")</f>
        <v/>
      </c>
      <c r="AM277" s="3" t="str">
        <f>IF($A277="ADD",IF(NOT(ISBLANK(AL277)),_xlfn.XLOOKUP(AL277,ud_chip_grade[lookupValue],ud_chip_grade[lookupKey],"ERROR"),""), "")</f>
        <v/>
      </c>
      <c r="AP277" s="3" t="str">
        <f>IF($A277="ADD",IF(NOT(ISBLANK(AO277)),_xlfn.XLOOKUP(AO277,ud_chip_grade[lookupValue],ud_chip_grade[lookupKey],"ERROR"),""), "")</f>
        <v/>
      </c>
      <c r="AR277" s="3" t="str">
        <f>IF($A277="ADD",IF(NOT(ISBLANK(AQ277)),_xlfn.XLOOKUP(AQ277,ud_mix_designation_number[lookupValue],ud_mix_designation_number[lookupKey],"ERROR"),""), "")</f>
        <v/>
      </c>
      <c r="AU277" s="3" t="str">
        <f>IF($A277="ADD",IF(NOT(ISBLANK(AT277)),_xlfn.XLOOKUP(AT277,ud_surface_binder_type[lookupValue],ud_surface_binder_type[lookupKey],"ERROR"),""), "")</f>
        <v/>
      </c>
      <c r="AZ277" s="7"/>
      <c r="BA277" s="4" t="str">
        <f t="shared" ca="1" si="51"/>
        <v/>
      </c>
      <c r="BB277" s="4"/>
      <c r="BC277" s="3" t="str">
        <f t="shared" si="52"/>
        <v/>
      </c>
      <c r="BD277" s="3" t="str">
        <f>IF($A277="","",IF((AND($A277="ADD",OR(BC277="",BC277="In Use"))),"5",(_xlfn.XLOOKUP(BC277,ud_asset_status[lookupValue],ud_asset_status[lookupKey],""))))</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IF($A278="ADD",IF(NOT(ISBLANK(Z278)),_xlfn.XLOOKUP(Z278,ud_pathway_type[lookupValue],ud_pathway_type[lookupKey],"ERROR"),""), "")</f>
        <v/>
      </c>
      <c r="AC278" s="3" t="str">
        <f>IF($A278="ADD",IF(NOT(ISBLANK(AB278)),_xlfn.XLOOKUP(AB278,ud_pathway_position[lookupValue],ud_pathway_position[lookupKey],"ERROR"),""), "")</f>
        <v/>
      </c>
      <c r="AE278" s="3" t="str">
        <f>IF($A278="ADD",IF(NOT(ISBLANK(AD278)),_xlfn.XLOOKUP(AD278,ud_pathway_purpose[lookupValue],ud_pathway_purpose[lookupKey],"ERROR"),""), "")</f>
        <v/>
      </c>
      <c r="AF278" s="7"/>
      <c r="AH278" s="3" t="str">
        <f>IF($A278="ADD",IF(NOT(ISBLANK(AG278)),_xlfn.XLOOKUP(AG278,ud_pavement_material_type[lookupValue],ud_pavement_material_type[lookupKey],"ERROR"),""), "")</f>
        <v/>
      </c>
      <c r="AI278" s="7"/>
      <c r="AK278" s="3" t="str">
        <f>IF($A278="ADD",IF(NOT(ISBLANK(AJ278)),_xlfn.XLOOKUP(AJ278,ud_pathway_surface_material[lookupValue],ud_pathway_surface_material[lookupKey],"ERROR"),""), "")</f>
        <v/>
      </c>
      <c r="AM278" s="3" t="str">
        <f>IF($A278="ADD",IF(NOT(ISBLANK(AL278)),_xlfn.XLOOKUP(AL278,ud_chip_grade[lookupValue],ud_chip_grade[lookupKey],"ERROR"),""), "")</f>
        <v/>
      </c>
      <c r="AP278" s="3" t="str">
        <f>IF($A278="ADD",IF(NOT(ISBLANK(AO278)),_xlfn.XLOOKUP(AO278,ud_chip_grade[lookupValue],ud_chip_grade[lookupKey],"ERROR"),""), "")</f>
        <v/>
      </c>
      <c r="AR278" s="3" t="str">
        <f>IF($A278="ADD",IF(NOT(ISBLANK(AQ278)),_xlfn.XLOOKUP(AQ278,ud_mix_designation_number[lookupValue],ud_mix_designation_number[lookupKey],"ERROR"),""), "")</f>
        <v/>
      </c>
      <c r="AU278" s="3" t="str">
        <f>IF($A278="ADD",IF(NOT(ISBLANK(AT278)),_xlfn.XLOOKUP(AT278,ud_surface_binder_type[lookupValue],ud_surface_binder_type[lookupKey],"ERROR"),""), "")</f>
        <v/>
      </c>
      <c r="AZ278" s="7"/>
      <c r="BA278" s="4" t="str">
        <f t="shared" ca="1" si="51"/>
        <v/>
      </c>
      <c r="BB278" s="4"/>
      <c r="BC278" s="3" t="str">
        <f t="shared" si="52"/>
        <v/>
      </c>
      <c r="BD278" s="3" t="str">
        <f>IF($A278="","",IF((AND($A278="ADD",OR(BC278="",BC278="In Use"))),"5",(_xlfn.XLOOKUP(BC278,ud_asset_status[lookupValue],ud_asset_status[lookupKey],""))))</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IF($A279="ADD",IF(NOT(ISBLANK(Z279)),_xlfn.XLOOKUP(Z279,ud_pathway_type[lookupValue],ud_pathway_type[lookupKey],"ERROR"),""), "")</f>
        <v/>
      </c>
      <c r="AC279" s="3" t="str">
        <f>IF($A279="ADD",IF(NOT(ISBLANK(AB279)),_xlfn.XLOOKUP(AB279,ud_pathway_position[lookupValue],ud_pathway_position[lookupKey],"ERROR"),""), "")</f>
        <v/>
      </c>
      <c r="AE279" s="3" t="str">
        <f>IF($A279="ADD",IF(NOT(ISBLANK(AD279)),_xlfn.XLOOKUP(AD279,ud_pathway_purpose[lookupValue],ud_pathway_purpose[lookupKey],"ERROR"),""), "")</f>
        <v/>
      </c>
      <c r="AF279" s="7"/>
      <c r="AH279" s="3" t="str">
        <f>IF($A279="ADD",IF(NOT(ISBLANK(AG279)),_xlfn.XLOOKUP(AG279,ud_pavement_material_type[lookupValue],ud_pavement_material_type[lookupKey],"ERROR"),""), "")</f>
        <v/>
      </c>
      <c r="AI279" s="7"/>
      <c r="AK279" s="3" t="str">
        <f>IF($A279="ADD",IF(NOT(ISBLANK(AJ279)),_xlfn.XLOOKUP(AJ279,ud_pathway_surface_material[lookupValue],ud_pathway_surface_material[lookupKey],"ERROR"),""), "")</f>
        <v/>
      </c>
      <c r="AM279" s="3" t="str">
        <f>IF($A279="ADD",IF(NOT(ISBLANK(AL279)),_xlfn.XLOOKUP(AL279,ud_chip_grade[lookupValue],ud_chip_grade[lookupKey],"ERROR"),""), "")</f>
        <v/>
      </c>
      <c r="AP279" s="3" t="str">
        <f>IF($A279="ADD",IF(NOT(ISBLANK(AO279)),_xlfn.XLOOKUP(AO279,ud_chip_grade[lookupValue],ud_chip_grade[lookupKey],"ERROR"),""), "")</f>
        <v/>
      </c>
      <c r="AR279" s="3" t="str">
        <f>IF($A279="ADD",IF(NOT(ISBLANK(AQ279)),_xlfn.XLOOKUP(AQ279,ud_mix_designation_number[lookupValue],ud_mix_designation_number[lookupKey],"ERROR"),""), "")</f>
        <v/>
      </c>
      <c r="AU279" s="3" t="str">
        <f>IF($A279="ADD",IF(NOT(ISBLANK(AT279)),_xlfn.XLOOKUP(AT279,ud_surface_binder_type[lookupValue],ud_surface_binder_type[lookupKey],"ERROR"),""), "")</f>
        <v/>
      </c>
      <c r="AZ279" s="7"/>
      <c r="BA279" s="4" t="str">
        <f t="shared" ca="1" si="51"/>
        <v/>
      </c>
      <c r="BB279" s="4"/>
      <c r="BC279" s="3" t="str">
        <f t="shared" si="52"/>
        <v/>
      </c>
      <c r="BD279" s="3" t="str">
        <f>IF($A279="","",IF((AND($A279="ADD",OR(BC279="",BC279="In Use"))),"5",(_xlfn.XLOOKUP(BC279,ud_asset_status[lookupValue],ud_asset_status[lookupKey],""))))</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IF($A280="ADD",IF(NOT(ISBLANK(Z280)),_xlfn.XLOOKUP(Z280,ud_pathway_type[lookupValue],ud_pathway_type[lookupKey],"ERROR"),""), "")</f>
        <v/>
      </c>
      <c r="AC280" s="3" t="str">
        <f>IF($A280="ADD",IF(NOT(ISBLANK(AB280)),_xlfn.XLOOKUP(AB280,ud_pathway_position[lookupValue],ud_pathway_position[lookupKey],"ERROR"),""), "")</f>
        <v/>
      </c>
      <c r="AE280" s="3" t="str">
        <f>IF($A280="ADD",IF(NOT(ISBLANK(AD280)),_xlfn.XLOOKUP(AD280,ud_pathway_purpose[lookupValue],ud_pathway_purpose[lookupKey],"ERROR"),""), "")</f>
        <v/>
      </c>
      <c r="AF280" s="7"/>
      <c r="AH280" s="3" t="str">
        <f>IF($A280="ADD",IF(NOT(ISBLANK(AG280)),_xlfn.XLOOKUP(AG280,ud_pavement_material_type[lookupValue],ud_pavement_material_type[lookupKey],"ERROR"),""), "")</f>
        <v/>
      </c>
      <c r="AI280" s="7"/>
      <c r="AK280" s="3" t="str">
        <f>IF($A280="ADD",IF(NOT(ISBLANK(AJ280)),_xlfn.XLOOKUP(AJ280,ud_pathway_surface_material[lookupValue],ud_pathway_surface_material[lookupKey],"ERROR"),""), "")</f>
        <v/>
      </c>
      <c r="AM280" s="3" t="str">
        <f>IF($A280="ADD",IF(NOT(ISBLANK(AL280)),_xlfn.XLOOKUP(AL280,ud_chip_grade[lookupValue],ud_chip_grade[lookupKey],"ERROR"),""), "")</f>
        <v/>
      </c>
      <c r="AP280" s="3" t="str">
        <f>IF($A280="ADD",IF(NOT(ISBLANK(AO280)),_xlfn.XLOOKUP(AO280,ud_chip_grade[lookupValue],ud_chip_grade[lookupKey],"ERROR"),""), "")</f>
        <v/>
      </c>
      <c r="AR280" s="3" t="str">
        <f>IF($A280="ADD",IF(NOT(ISBLANK(AQ280)),_xlfn.XLOOKUP(AQ280,ud_mix_designation_number[lookupValue],ud_mix_designation_number[lookupKey],"ERROR"),""), "")</f>
        <v/>
      </c>
      <c r="AU280" s="3" t="str">
        <f>IF($A280="ADD",IF(NOT(ISBLANK(AT280)),_xlfn.XLOOKUP(AT280,ud_surface_binder_type[lookupValue],ud_surface_binder_type[lookupKey],"ERROR"),""), "")</f>
        <v/>
      </c>
      <c r="AZ280" s="7"/>
      <c r="BA280" s="4" t="str">
        <f t="shared" ca="1" si="51"/>
        <v/>
      </c>
      <c r="BB280" s="4"/>
      <c r="BC280" s="3" t="str">
        <f t="shared" si="52"/>
        <v/>
      </c>
      <c r="BD280" s="3" t="str">
        <f>IF($A280="","",IF((AND($A280="ADD",OR(BC280="",BC280="In Use"))),"5",(_xlfn.XLOOKUP(BC280,ud_asset_status[lookupValue],ud_asset_status[lookupKey],""))))</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IF($A281="ADD",IF(NOT(ISBLANK(Z281)),_xlfn.XLOOKUP(Z281,ud_pathway_type[lookupValue],ud_pathway_type[lookupKey],"ERROR"),""), "")</f>
        <v/>
      </c>
      <c r="AC281" s="3" t="str">
        <f>IF($A281="ADD",IF(NOT(ISBLANK(AB281)),_xlfn.XLOOKUP(AB281,ud_pathway_position[lookupValue],ud_pathway_position[lookupKey],"ERROR"),""), "")</f>
        <v/>
      </c>
      <c r="AE281" s="3" t="str">
        <f>IF($A281="ADD",IF(NOT(ISBLANK(AD281)),_xlfn.XLOOKUP(AD281,ud_pathway_purpose[lookupValue],ud_pathway_purpose[lookupKey],"ERROR"),""), "")</f>
        <v/>
      </c>
      <c r="AF281" s="7"/>
      <c r="AH281" s="3" t="str">
        <f>IF($A281="ADD",IF(NOT(ISBLANK(AG281)),_xlfn.XLOOKUP(AG281,ud_pavement_material_type[lookupValue],ud_pavement_material_type[lookupKey],"ERROR"),""), "")</f>
        <v/>
      </c>
      <c r="AI281" s="7"/>
      <c r="AK281" s="3" t="str">
        <f>IF($A281="ADD",IF(NOT(ISBLANK(AJ281)),_xlfn.XLOOKUP(AJ281,ud_pathway_surface_material[lookupValue],ud_pathway_surface_material[lookupKey],"ERROR"),""), "")</f>
        <v/>
      </c>
      <c r="AM281" s="3" t="str">
        <f>IF($A281="ADD",IF(NOT(ISBLANK(AL281)),_xlfn.XLOOKUP(AL281,ud_chip_grade[lookupValue],ud_chip_grade[lookupKey],"ERROR"),""), "")</f>
        <v/>
      </c>
      <c r="AP281" s="3" t="str">
        <f>IF($A281="ADD",IF(NOT(ISBLANK(AO281)),_xlfn.XLOOKUP(AO281,ud_chip_grade[lookupValue],ud_chip_grade[lookupKey],"ERROR"),""), "")</f>
        <v/>
      </c>
      <c r="AR281" s="3" t="str">
        <f>IF($A281="ADD",IF(NOT(ISBLANK(AQ281)),_xlfn.XLOOKUP(AQ281,ud_mix_designation_number[lookupValue],ud_mix_designation_number[lookupKey],"ERROR"),""), "")</f>
        <v/>
      </c>
      <c r="AU281" s="3" t="str">
        <f>IF($A281="ADD",IF(NOT(ISBLANK(AT281)),_xlfn.XLOOKUP(AT281,ud_surface_binder_type[lookupValue],ud_surface_binder_type[lookupKey],"ERROR"),""), "")</f>
        <v/>
      </c>
      <c r="AZ281" s="7"/>
      <c r="BA281" s="4" t="str">
        <f t="shared" ca="1" si="51"/>
        <v/>
      </c>
      <c r="BB281" s="4"/>
      <c r="BC281" s="3" t="str">
        <f t="shared" si="52"/>
        <v/>
      </c>
      <c r="BD281" s="3" t="str">
        <f>IF($A281="","",IF((AND($A281="ADD",OR(BC281="",BC281="In Use"))),"5",(_xlfn.XLOOKUP(BC281,ud_asset_status[lookupValue],ud_asset_status[lookupKey],""))))</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IF($A282="ADD",IF(NOT(ISBLANK(Z282)),_xlfn.XLOOKUP(Z282,ud_pathway_type[lookupValue],ud_pathway_type[lookupKey],"ERROR"),""), "")</f>
        <v/>
      </c>
      <c r="AC282" s="3" t="str">
        <f>IF($A282="ADD",IF(NOT(ISBLANK(AB282)),_xlfn.XLOOKUP(AB282,ud_pathway_position[lookupValue],ud_pathway_position[lookupKey],"ERROR"),""), "")</f>
        <v/>
      </c>
      <c r="AE282" s="3" t="str">
        <f>IF($A282="ADD",IF(NOT(ISBLANK(AD282)),_xlfn.XLOOKUP(AD282,ud_pathway_purpose[lookupValue],ud_pathway_purpose[lookupKey],"ERROR"),""), "")</f>
        <v/>
      </c>
      <c r="AF282" s="7"/>
      <c r="AH282" s="3" t="str">
        <f>IF($A282="ADD",IF(NOT(ISBLANK(AG282)),_xlfn.XLOOKUP(AG282,ud_pavement_material_type[lookupValue],ud_pavement_material_type[lookupKey],"ERROR"),""), "")</f>
        <v/>
      </c>
      <c r="AI282" s="7"/>
      <c r="AK282" s="3" t="str">
        <f>IF($A282="ADD",IF(NOT(ISBLANK(AJ282)),_xlfn.XLOOKUP(AJ282,ud_pathway_surface_material[lookupValue],ud_pathway_surface_material[lookupKey],"ERROR"),""), "")</f>
        <v/>
      </c>
      <c r="AM282" s="3" t="str">
        <f>IF($A282="ADD",IF(NOT(ISBLANK(AL282)),_xlfn.XLOOKUP(AL282,ud_chip_grade[lookupValue],ud_chip_grade[lookupKey],"ERROR"),""), "")</f>
        <v/>
      </c>
      <c r="AP282" s="3" t="str">
        <f>IF($A282="ADD",IF(NOT(ISBLANK(AO282)),_xlfn.XLOOKUP(AO282,ud_chip_grade[lookupValue],ud_chip_grade[lookupKey],"ERROR"),""), "")</f>
        <v/>
      </c>
      <c r="AR282" s="3" t="str">
        <f>IF($A282="ADD",IF(NOT(ISBLANK(AQ282)),_xlfn.XLOOKUP(AQ282,ud_mix_designation_number[lookupValue],ud_mix_designation_number[lookupKey],"ERROR"),""), "")</f>
        <v/>
      </c>
      <c r="AU282" s="3" t="str">
        <f>IF($A282="ADD",IF(NOT(ISBLANK(AT282)),_xlfn.XLOOKUP(AT282,ud_surface_binder_type[lookupValue],ud_surface_binder_type[lookupKey],"ERROR"),""), "")</f>
        <v/>
      </c>
      <c r="AZ282" s="7"/>
      <c r="BA282" s="4" t="str">
        <f t="shared" ca="1" si="51"/>
        <v/>
      </c>
      <c r="BB282" s="4"/>
      <c r="BC282" s="3" t="str">
        <f t="shared" si="52"/>
        <v/>
      </c>
      <c r="BD282" s="3" t="str">
        <f>IF($A282="","",IF((AND($A282="ADD",OR(BC282="",BC282="In Use"))),"5",(_xlfn.XLOOKUP(BC282,ud_asset_status[lookupValue],ud_asset_status[lookupKey],""))))</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IF($A283="ADD",IF(NOT(ISBLANK(Z283)),_xlfn.XLOOKUP(Z283,ud_pathway_type[lookupValue],ud_pathway_type[lookupKey],"ERROR"),""), "")</f>
        <v/>
      </c>
      <c r="AC283" s="3" t="str">
        <f>IF($A283="ADD",IF(NOT(ISBLANK(AB283)),_xlfn.XLOOKUP(AB283,ud_pathway_position[lookupValue],ud_pathway_position[lookupKey],"ERROR"),""), "")</f>
        <v/>
      </c>
      <c r="AE283" s="3" t="str">
        <f>IF($A283="ADD",IF(NOT(ISBLANK(AD283)),_xlfn.XLOOKUP(AD283,ud_pathway_purpose[lookupValue],ud_pathway_purpose[lookupKey],"ERROR"),""), "")</f>
        <v/>
      </c>
      <c r="AF283" s="7"/>
      <c r="AH283" s="3" t="str">
        <f>IF($A283="ADD",IF(NOT(ISBLANK(AG283)),_xlfn.XLOOKUP(AG283,ud_pavement_material_type[lookupValue],ud_pavement_material_type[lookupKey],"ERROR"),""), "")</f>
        <v/>
      </c>
      <c r="AI283" s="7"/>
      <c r="AK283" s="3" t="str">
        <f>IF($A283="ADD",IF(NOT(ISBLANK(AJ283)),_xlfn.XLOOKUP(AJ283,ud_pathway_surface_material[lookupValue],ud_pathway_surface_material[lookupKey],"ERROR"),""), "")</f>
        <v/>
      </c>
      <c r="AM283" s="3" t="str">
        <f>IF($A283="ADD",IF(NOT(ISBLANK(AL283)),_xlfn.XLOOKUP(AL283,ud_chip_grade[lookupValue],ud_chip_grade[lookupKey],"ERROR"),""), "")</f>
        <v/>
      </c>
      <c r="AP283" s="3" t="str">
        <f>IF($A283="ADD",IF(NOT(ISBLANK(AO283)),_xlfn.XLOOKUP(AO283,ud_chip_grade[lookupValue],ud_chip_grade[lookupKey],"ERROR"),""), "")</f>
        <v/>
      </c>
      <c r="AR283" s="3" t="str">
        <f>IF($A283="ADD",IF(NOT(ISBLANK(AQ283)),_xlfn.XLOOKUP(AQ283,ud_mix_designation_number[lookupValue],ud_mix_designation_number[lookupKey],"ERROR"),""), "")</f>
        <v/>
      </c>
      <c r="AU283" s="3" t="str">
        <f>IF($A283="ADD",IF(NOT(ISBLANK(AT283)),_xlfn.XLOOKUP(AT283,ud_surface_binder_type[lookupValue],ud_surface_binder_type[lookupKey],"ERROR"),""), "")</f>
        <v/>
      </c>
      <c r="AZ283" s="7"/>
      <c r="BA283" s="4" t="str">
        <f t="shared" ca="1" si="51"/>
        <v/>
      </c>
      <c r="BB283" s="4"/>
      <c r="BC283" s="3" t="str">
        <f t="shared" si="52"/>
        <v/>
      </c>
      <c r="BD283" s="3" t="str">
        <f>IF($A283="","",IF((AND($A283="ADD",OR(BC283="",BC283="In Use"))),"5",(_xlfn.XLOOKUP(BC283,ud_asset_status[lookupValue],ud_asset_status[lookupKey],""))))</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IF($A284="ADD",IF(NOT(ISBLANK(Z284)),_xlfn.XLOOKUP(Z284,ud_pathway_type[lookupValue],ud_pathway_type[lookupKey],"ERROR"),""), "")</f>
        <v/>
      </c>
      <c r="AC284" s="3" t="str">
        <f>IF($A284="ADD",IF(NOT(ISBLANK(AB284)),_xlfn.XLOOKUP(AB284,ud_pathway_position[lookupValue],ud_pathway_position[lookupKey],"ERROR"),""), "")</f>
        <v/>
      </c>
      <c r="AE284" s="3" t="str">
        <f>IF($A284="ADD",IF(NOT(ISBLANK(AD284)),_xlfn.XLOOKUP(AD284,ud_pathway_purpose[lookupValue],ud_pathway_purpose[lookupKey],"ERROR"),""), "")</f>
        <v/>
      </c>
      <c r="AF284" s="7"/>
      <c r="AH284" s="3" t="str">
        <f>IF($A284="ADD",IF(NOT(ISBLANK(AG284)),_xlfn.XLOOKUP(AG284,ud_pavement_material_type[lookupValue],ud_pavement_material_type[lookupKey],"ERROR"),""), "")</f>
        <v/>
      </c>
      <c r="AI284" s="7"/>
      <c r="AK284" s="3" t="str">
        <f>IF($A284="ADD",IF(NOT(ISBLANK(AJ284)),_xlfn.XLOOKUP(AJ284,ud_pathway_surface_material[lookupValue],ud_pathway_surface_material[lookupKey],"ERROR"),""), "")</f>
        <v/>
      </c>
      <c r="AM284" s="3" t="str">
        <f>IF($A284="ADD",IF(NOT(ISBLANK(AL284)),_xlfn.XLOOKUP(AL284,ud_chip_grade[lookupValue],ud_chip_grade[lookupKey],"ERROR"),""), "")</f>
        <v/>
      </c>
      <c r="AP284" s="3" t="str">
        <f>IF($A284="ADD",IF(NOT(ISBLANK(AO284)),_xlfn.XLOOKUP(AO284,ud_chip_grade[lookupValue],ud_chip_grade[lookupKey],"ERROR"),""), "")</f>
        <v/>
      </c>
      <c r="AR284" s="3" t="str">
        <f>IF($A284="ADD",IF(NOT(ISBLANK(AQ284)),_xlfn.XLOOKUP(AQ284,ud_mix_designation_number[lookupValue],ud_mix_designation_number[lookupKey],"ERROR"),""), "")</f>
        <v/>
      </c>
      <c r="AU284" s="3" t="str">
        <f>IF($A284="ADD",IF(NOT(ISBLANK(AT284)),_xlfn.XLOOKUP(AT284,ud_surface_binder_type[lookupValue],ud_surface_binder_type[lookupKey],"ERROR"),""), "")</f>
        <v/>
      </c>
      <c r="AZ284" s="7"/>
      <c r="BA284" s="4" t="str">
        <f t="shared" ca="1" si="51"/>
        <v/>
      </c>
      <c r="BB284" s="4"/>
      <c r="BC284" s="3" t="str">
        <f t="shared" si="52"/>
        <v/>
      </c>
      <c r="BD284" s="3" t="str">
        <f>IF($A284="","",IF((AND($A284="ADD",OR(BC284="",BC284="In Use"))),"5",(_xlfn.XLOOKUP(BC284,ud_asset_status[lookupValue],ud_asset_status[lookupKey],""))))</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IF($A285="ADD",IF(NOT(ISBLANK(Z285)),_xlfn.XLOOKUP(Z285,ud_pathway_type[lookupValue],ud_pathway_type[lookupKey],"ERROR"),""), "")</f>
        <v/>
      </c>
      <c r="AC285" s="3" t="str">
        <f>IF($A285="ADD",IF(NOT(ISBLANK(AB285)),_xlfn.XLOOKUP(AB285,ud_pathway_position[lookupValue],ud_pathway_position[lookupKey],"ERROR"),""), "")</f>
        <v/>
      </c>
      <c r="AE285" s="3" t="str">
        <f>IF($A285="ADD",IF(NOT(ISBLANK(AD285)),_xlfn.XLOOKUP(AD285,ud_pathway_purpose[lookupValue],ud_pathway_purpose[lookupKey],"ERROR"),""), "")</f>
        <v/>
      </c>
      <c r="AF285" s="7"/>
      <c r="AH285" s="3" t="str">
        <f>IF($A285="ADD",IF(NOT(ISBLANK(AG285)),_xlfn.XLOOKUP(AG285,ud_pavement_material_type[lookupValue],ud_pavement_material_type[lookupKey],"ERROR"),""), "")</f>
        <v/>
      </c>
      <c r="AI285" s="7"/>
      <c r="AK285" s="3" t="str">
        <f>IF($A285="ADD",IF(NOT(ISBLANK(AJ285)),_xlfn.XLOOKUP(AJ285,ud_pathway_surface_material[lookupValue],ud_pathway_surface_material[lookupKey],"ERROR"),""), "")</f>
        <v/>
      </c>
      <c r="AM285" s="3" t="str">
        <f>IF($A285="ADD",IF(NOT(ISBLANK(AL285)),_xlfn.XLOOKUP(AL285,ud_chip_grade[lookupValue],ud_chip_grade[lookupKey],"ERROR"),""), "")</f>
        <v/>
      </c>
      <c r="AP285" s="3" t="str">
        <f>IF($A285="ADD",IF(NOT(ISBLANK(AO285)),_xlfn.XLOOKUP(AO285,ud_chip_grade[lookupValue],ud_chip_grade[lookupKey],"ERROR"),""), "")</f>
        <v/>
      </c>
      <c r="AR285" s="3" t="str">
        <f>IF($A285="ADD",IF(NOT(ISBLANK(AQ285)),_xlfn.XLOOKUP(AQ285,ud_mix_designation_number[lookupValue],ud_mix_designation_number[lookupKey],"ERROR"),""), "")</f>
        <v/>
      </c>
      <c r="AU285" s="3" t="str">
        <f>IF($A285="ADD",IF(NOT(ISBLANK(AT285)),_xlfn.XLOOKUP(AT285,ud_surface_binder_type[lookupValue],ud_surface_binder_type[lookupKey],"ERROR"),""), "")</f>
        <v/>
      </c>
      <c r="AZ285" s="7"/>
      <c r="BA285" s="4" t="str">
        <f t="shared" ca="1" si="51"/>
        <v/>
      </c>
      <c r="BB285" s="4"/>
      <c r="BC285" s="3" t="str">
        <f t="shared" si="52"/>
        <v/>
      </c>
      <c r="BD285" s="3" t="str">
        <f>IF($A285="","",IF((AND($A285="ADD",OR(BC285="",BC285="In Use"))),"5",(_xlfn.XLOOKUP(BC285,ud_asset_status[lookupValue],ud_asset_status[lookupKey],""))))</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IF($A286="ADD",IF(NOT(ISBLANK(Z286)),_xlfn.XLOOKUP(Z286,ud_pathway_type[lookupValue],ud_pathway_type[lookupKey],"ERROR"),""), "")</f>
        <v/>
      </c>
      <c r="AC286" s="3" t="str">
        <f>IF($A286="ADD",IF(NOT(ISBLANK(AB286)),_xlfn.XLOOKUP(AB286,ud_pathway_position[lookupValue],ud_pathway_position[lookupKey],"ERROR"),""), "")</f>
        <v/>
      </c>
      <c r="AE286" s="3" t="str">
        <f>IF($A286="ADD",IF(NOT(ISBLANK(AD286)),_xlfn.XLOOKUP(AD286,ud_pathway_purpose[lookupValue],ud_pathway_purpose[lookupKey],"ERROR"),""), "")</f>
        <v/>
      </c>
      <c r="AF286" s="7"/>
      <c r="AH286" s="3" t="str">
        <f>IF($A286="ADD",IF(NOT(ISBLANK(AG286)),_xlfn.XLOOKUP(AG286,ud_pavement_material_type[lookupValue],ud_pavement_material_type[lookupKey],"ERROR"),""), "")</f>
        <v/>
      </c>
      <c r="AI286" s="7"/>
      <c r="AK286" s="3" t="str">
        <f>IF($A286="ADD",IF(NOT(ISBLANK(AJ286)),_xlfn.XLOOKUP(AJ286,ud_pathway_surface_material[lookupValue],ud_pathway_surface_material[lookupKey],"ERROR"),""), "")</f>
        <v/>
      </c>
      <c r="AM286" s="3" t="str">
        <f>IF($A286="ADD",IF(NOT(ISBLANK(AL286)),_xlfn.XLOOKUP(AL286,ud_chip_grade[lookupValue],ud_chip_grade[lookupKey],"ERROR"),""), "")</f>
        <v/>
      </c>
      <c r="AP286" s="3" t="str">
        <f>IF($A286="ADD",IF(NOT(ISBLANK(AO286)),_xlfn.XLOOKUP(AO286,ud_chip_grade[lookupValue],ud_chip_grade[lookupKey],"ERROR"),""), "")</f>
        <v/>
      </c>
      <c r="AR286" s="3" t="str">
        <f>IF($A286="ADD",IF(NOT(ISBLANK(AQ286)),_xlfn.XLOOKUP(AQ286,ud_mix_designation_number[lookupValue],ud_mix_designation_number[lookupKey],"ERROR"),""), "")</f>
        <v/>
      </c>
      <c r="AU286" s="3" t="str">
        <f>IF($A286="ADD",IF(NOT(ISBLANK(AT286)),_xlfn.XLOOKUP(AT286,ud_surface_binder_type[lookupValue],ud_surface_binder_type[lookupKey],"ERROR"),""), "")</f>
        <v/>
      </c>
      <c r="AZ286" s="7"/>
      <c r="BA286" s="4" t="str">
        <f t="shared" ca="1" si="51"/>
        <v/>
      </c>
      <c r="BB286" s="4"/>
      <c r="BC286" s="3" t="str">
        <f t="shared" si="52"/>
        <v/>
      </c>
      <c r="BD286" s="3" t="str">
        <f>IF($A286="","",IF((AND($A286="ADD",OR(BC286="",BC286="In Use"))),"5",(_xlfn.XLOOKUP(BC286,ud_asset_status[lookupValue],ud_asset_status[lookupKey],""))))</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IF($A287="ADD",IF(NOT(ISBLANK(Z287)),_xlfn.XLOOKUP(Z287,ud_pathway_type[lookupValue],ud_pathway_type[lookupKey],"ERROR"),""), "")</f>
        <v/>
      </c>
      <c r="AC287" s="3" t="str">
        <f>IF($A287="ADD",IF(NOT(ISBLANK(AB287)),_xlfn.XLOOKUP(AB287,ud_pathway_position[lookupValue],ud_pathway_position[lookupKey],"ERROR"),""), "")</f>
        <v/>
      </c>
      <c r="AE287" s="3" t="str">
        <f>IF($A287="ADD",IF(NOT(ISBLANK(AD287)),_xlfn.XLOOKUP(AD287,ud_pathway_purpose[lookupValue],ud_pathway_purpose[lookupKey],"ERROR"),""), "")</f>
        <v/>
      </c>
      <c r="AF287" s="7"/>
      <c r="AH287" s="3" t="str">
        <f>IF($A287="ADD",IF(NOT(ISBLANK(AG287)),_xlfn.XLOOKUP(AG287,ud_pavement_material_type[lookupValue],ud_pavement_material_type[lookupKey],"ERROR"),""), "")</f>
        <v/>
      </c>
      <c r="AI287" s="7"/>
      <c r="AK287" s="3" t="str">
        <f>IF($A287="ADD",IF(NOT(ISBLANK(AJ287)),_xlfn.XLOOKUP(AJ287,ud_pathway_surface_material[lookupValue],ud_pathway_surface_material[lookupKey],"ERROR"),""), "")</f>
        <v/>
      </c>
      <c r="AM287" s="3" t="str">
        <f>IF($A287="ADD",IF(NOT(ISBLANK(AL287)),_xlfn.XLOOKUP(AL287,ud_chip_grade[lookupValue],ud_chip_grade[lookupKey],"ERROR"),""), "")</f>
        <v/>
      </c>
      <c r="AP287" s="3" t="str">
        <f>IF($A287="ADD",IF(NOT(ISBLANK(AO287)),_xlfn.XLOOKUP(AO287,ud_chip_grade[lookupValue],ud_chip_grade[lookupKey],"ERROR"),""), "")</f>
        <v/>
      </c>
      <c r="AR287" s="3" t="str">
        <f>IF($A287="ADD",IF(NOT(ISBLANK(AQ287)),_xlfn.XLOOKUP(AQ287,ud_mix_designation_number[lookupValue],ud_mix_designation_number[lookupKey],"ERROR"),""), "")</f>
        <v/>
      </c>
      <c r="AU287" s="3" t="str">
        <f>IF($A287="ADD",IF(NOT(ISBLANK(AT287)),_xlfn.XLOOKUP(AT287,ud_surface_binder_type[lookupValue],ud_surface_binder_type[lookupKey],"ERROR"),""), "")</f>
        <v/>
      </c>
      <c r="AZ287" s="7"/>
      <c r="BA287" s="4" t="str">
        <f t="shared" ca="1" si="51"/>
        <v/>
      </c>
      <c r="BB287" s="4"/>
      <c r="BC287" s="3" t="str">
        <f t="shared" si="52"/>
        <v/>
      </c>
      <c r="BD287" s="3" t="str">
        <f>IF($A287="","",IF((AND($A287="ADD",OR(BC287="",BC287="In Use"))),"5",(_xlfn.XLOOKUP(BC287,ud_asset_status[lookupValue],ud_asset_status[lookupKey],""))))</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IF($A288="ADD",IF(NOT(ISBLANK(Z288)),_xlfn.XLOOKUP(Z288,ud_pathway_type[lookupValue],ud_pathway_type[lookupKey],"ERROR"),""), "")</f>
        <v/>
      </c>
      <c r="AC288" s="3" t="str">
        <f>IF($A288="ADD",IF(NOT(ISBLANK(AB288)),_xlfn.XLOOKUP(AB288,ud_pathway_position[lookupValue],ud_pathway_position[lookupKey],"ERROR"),""), "")</f>
        <v/>
      </c>
      <c r="AE288" s="3" t="str">
        <f>IF($A288="ADD",IF(NOT(ISBLANK(AD288)),_xlfn.XLOOKUP(AD288,ud_pathway_purpose[lookupValue],ud_pathway_purpose[lookupKey],"ERROR"),""), "")</f>
        <v/>
      </c>
      <c r="AF288" s="7"/>
      <c r="AH288" s="3" t="str">
        <f>IF($A288="ADD",IF(NOT(ISBLANK(AG288)),_xlfn.XLOOKUP(AG288,ud_pavement_material_type[lookupValue],ud_pavement_material_type[lookupKey],"ERROR"),""), "")</f>
        <v/>
      </c>
      <c r="AI288" s="7"/>
      <c r="AK288" s="3" t="str">
        <f>IF($A288="ADD",IF(NOT(ISBLANK(AJ288)),_xlfn.XLOOKUP(AJ288,ud_pathway_surface_material[lookupValue],ud_pathway_surface_material[lookupKey],"ERROR"),""), "")</f>
        <v/>
      </c>
      <c r="AM288" s="3" t="str">
        <f>IF($A288="ADD",IF(NOT(ISBLANK(AL288)),_xlfn.XLOOKUP(AL288,ud_chip_grade[lookupValue],ud_chip_grade[lookupKey],"ERROR"),""), "")</f>
        <v/>
      </c>
      <c r="AP288" s="3" t="str">
        <f>IF($A288="ADD",IF(NOT(ISBLANK(AO288)),_xlfn.XLOOKUP(AO288,ud_chip_grade[lookupValue],ud_chip_grade[lookupKey],"ERROR"),""), "")</f>
        <v/>
      </c>
      <c r="AR288" s="3" t="str">
        <f>IF($A288="ADD",IF(NOT(ISBLANK(AQ288)),_xlfn.XLOOKUP(AQ288,ud_mix_designation_number[lookupValue],ud_mix_designation_number[lookupKey],"ERROR"),""), "")</f>
        <v/>
      </c>
      <c r="AU288" s="3" t="str">
        <f>IF($A288="ADD",IF(NOT(ISBLANK(AT288)),_xlfn.XLOOKUP(AT288,ud_surface_binder_type[lookupValue],ud_surface_binder_type[lookupKey],"ERROR"),""), "")</f>
        <v/>
      </c>
      <c r="AZ288" s="7"/>
      <c r="BA288" s="4" t="str">
        <f t="shared" ca="1" si="51"/>
        <v/>
      </c>
      <c r="BB288" s="4"/>
      <c r="BC288" s="3" t="str">
        <f t="shared" si="52"/>
        <v/>
      </c>
      <c r="BD288" s="3" t="str">
        <f>IF($A288="","",IF((AND($A288="ADD",OR(BC288="",BC288="In Use"))),"5",(_xlfn.XLOOKUP(BC288,ud_asset_status[lookupValue],ud_asset_status[lookupKey],""))))</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IF($A289="ADD",IF(NOT(ISBLANK(Z289)),_xlfn.XLOOKUP(Z289,ud_pathway_type[lookupValue],ud_pathway_type[lookupKey],"ERROR"),""), "")</f>
        <v/>
      </c>
      <c r="AC289" s="3" t="str">
        <f>IF($A289="ADD",IF(NOT(ISBLANK(AB289)),_xlfn.XLOOKUP(AB289,ud_pathway_position[lookupValue],ud_pathway_position[lookupKey],"ERROR"),""), "")</f>
        <v/>
      </c>
      <c r="AE289" s="3" t="str">
        <f>IF($A289="ADD",IF(NOT(ISBLANK(AD289)),_xlfn.XLOOKUP(AD289,ud_pathway_purpose[lookupValue],ud_pathway_purpose[lookupKey],"ERROR"),""), "")</f>
        <v/>
      </c>
      <c r="AF289" s="7"/>
      <c r="AH289" s="3" t="str">
        <f>IF($A289="ADD",IF(NOT(ISBLANK(AG289)),_xlfn.XLOOKUP(AG289,ud_pavement_material_type[lookupValue],ud_pavement_material_type[lookupKey],"ERROR"),""), "")</f>
        <v/>
      </c>
      <c r="AI289" s="7"/>
      <c r="AK289" s="3" t="str">
        <f>IF($A289="ADD",IF(NOT(ISBLANK(AJ289)),_xlfn.XLOOKUP(AJ289,ud_pathway_surface_material[lookupValue],ud_pathway_surface_material[lookupKey],"ERROR"),""), "")</f>
        <v/>
      </c>
      <c r="AM289" s="3" t="str">
        <f>IF($A289="ADD",IF(NOT(ISBLANK(AL289)),_xlfn.XLOOKUP(AL289,ud_chip_grade[lookupValue],ud_chip_grade[lookupKey],"ERROR"),""), "")</f>
        <v/>
      </c>
      <c r="AP289" s="3" t="str">
        <f>IF($A289="ADD",IF(NOT(ISBLANK(AO289)),_xlfn.XLOOKUP(AO289,ud_chip_grade[lookupValue],ud_chip_grade[lookupKey],"ERROR"),""), "")</f>
        <v/>
      </c>
      <c r="AR289" s="3" t="str">
        <f>IF($A289="ADD",IF(NOT(ISBLANK(AQ289)),_xlfn.XLOOKUP(AQ289,ud_mix_designation_number[lookupValue],ud_mix_designation_number[lookupKey],"ERROR"),""), "")</f>
        <v/>
      </c>
      <c r="AU289" s="3" t="str">
        <f>IF($A289="ADD",IF(NOT(ISBLANK(AT289)),_xlfn.XLOOKUP(AT289,ud_surface_binder_type[lookupValue],ud_surface_binder_type[lookupKey],"ERROR"),""), "")</f>
        <v/>
      </c>
      <c r="AZ289" s="7"/>
      <c r="BA289" s="4" t="str">
        <f t="shared" ca="1" si="51"/>
        <v/>
      </c>
      <c r="BB289" s="4"/>
      <c r="BC289" s="3" t="str">
        <f t="shared" si="52"/>
        <v/>
      </c>
      <c r="BD289" s="3" t="str">
        <f>IF($A289="","",IF((AND($A289="ADD",OR(BC289="",BC289="In Use"))),"5",(_xlfn.XLOOKUP(BC289,ud_asset_status[lookupValue],ud_asset_status[lookupKey],""))))</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IF($A290="ADD",IF(NOT(ISBLANK(Z290)),_xlfn.XLOOKUP(Z290,ud_pathway_type[lookupValue],ud_pathway_type[lookupKey],"ERROR"),""), "")</f>
        <v/>
      </c>
      <c r="AC290" s="3" t="str">
        <f>IF($A290="ADD",IF(NOT(ISBLANK(AB290)),_xlfn.XLOOKUP(AB290,ud_pathway_position[lookupValue],ud_pathway_position[lookupKey],"ERROR"),""), "")</f>
        <v/>
      </c>
      <c r="AE290" s="3" t="str">
        <f>IF($A290="ADD",IF(NOT(ISBLANK(AD290)),_xlfn.XLOOKUP(AD290,ud_pathway_purpose[lookupValue],ud_pathway_purpose[lookupKey],"ERROR"),""), "")</f>
        <v/>
      </c>
      <c r="AF290" s="7"/>
      <c r="AH290" s="3" t="str">
        <f>IF($A290="ADD",IF(NOT(ISBLANK(AG290)),_xlfn.XLOOKUP(AG290,ud_pavement_material_type[lookupValue],ud_pavement_material_type[lookupKey],"ERROR"),""), "")</f>
        <v/>
      </c>
      <c r="AI290" s="7"/>
      <c r="AK290" s="3" t="str">
        <f>IF($A290="ADD",IF(NOT(ISBLANK(AJ290)),_xlfn.XLOOKUP(AJ290,ud_pathway_surface_material[lookupValue],ud_pathway_surface_material[lookupKey],"ERROR"),""), "")</f>
        <v/>
      </c>
      <c r="AM290" s="3" t="str">
        <f>IF($A290="ADD",IF(NOT(ISBLANK(AL290)),_xlfn.XLOOKUP(AL290,ud_chip_grade[lookupValue],ud_chip_grade[lookupKey],"ERROR"),""), "")</f>
        <v/>
      </c>
      <c r="AP290" s="3" t="str">
        <f>IF($A290="ADD",IF(NOT(ISBLANK(AO290)),_xlfn.XLOOKUP(AO290,ud_chip_grade[lookupValue],ud_chip_grade[lookupKey],"ERROR"),""), "")</f>
        <v/>
      </c>
      <c r="AR290" s="3" t="str">
        <f>IF($A290="ADD",IF(NOT(ISBLANK(AQ290)),_xlfn.XLOOKUP(AQ290,ud_mix_designation_number[lookupValue],ud_mix_designation_number[lookupKey],"ERROR"),""), "")</f>
        <v/>
      </c>
      <c r="AU290" s="3" t="str">
        <f>IF($A290="ADD",IF(NOT(ISBLANK(AT290)),_xlfn.XLOOKUP(AT290,ud_surface_binder_type[lookupValue],ud_surface_binder_type[lookupKey],"ERROR"),""), "")</f>
        <v/>
      </c>
      <c r="AZ290" s="7"/>
      <c r="BA290" s="4" t="str">
        <f t="shared" ca="1" si="51"/>
        <v/>
      </c>
      <c r="BB290" s="4"/>
      <c r="BC290" s="3" t="str">
        <f t="shared" si="52"/>
        <v/>
      </c>
      <c r="BD290" s="3" t="str">
        <f>IF($A290="","",IF((AND($A290="ADD",OR(BC290="",BC290="In Use"))),"5",(_xlfn.XLOOKUP(BC290,ud_asset_status[lookupValue],ud_asset_status[lookupKey],""))))</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IF($A291="ADD",IF(NOT(ISBLANK(Z291)),_xlfn.XLOOKUP(Z291,ud_pathway_type[lookupValue],ud_pathway_type[lookupKey],"ERROR"),""), "")</f>
        <v/>
      </c>
      <c r="AC291" s="3" t="str">
        <f>IF($A291="ADD",IF(NOT(ISBLANK(AB291)),_xlfn.XLOOKUP(AB291,ud_pathway_position[lookupValue],ud_pathway_position[lookupKey],"ERROR"),""), "")</f>
        <v/>
      </c>
      <c r="AE291" s="3" t="str">
        <f>IF($A291="ADD",IF(NOT(ISBLANK(AD291)),_xlfn.XLOOKUP(AD291,ud_pathway_purpose[lookupValue],ud_pathway_purpose[lookupKey],"ERROR"),""), "")</f>
        <v/>
      </c>
      <c r="AF291" s="7"/>
      <c r="AH291" s="3" t="str">
        <f>IF($A291="ADD",IF(NOT(ISBLANK(AG291)),_xlfn.XLOOKUP(AG291,ud_pavement_material_type[lookupValue],ud_pavement_material_type[lookupKey],"ERROR"),""), "")</f>
        <v/>
      </c>
      <c r="AI291" s="7"/>
      <c r="AK291" s="3" t="str">
        <f>IF($A291="ADD",IF(NOT(ISBLANK(AJ291)),_xlfn.XLOOKUP(AJ291,ud_pathway_surface_material[lookupValue],ud_pathway_surface_material[lookupKey],"ERROR"),""), "")</f>
        <v/>
      </c>
      <c r="AM291" s="3" t="str">
        <f>IF($A291="ADD",IF(NOT(ISBLANK(AL291)),_xlfn.XLOOKUP(AL291,ud_chip_grade[lookupValue],ud_chip_grade[lookupKey],"ERROR"),""), "")</f>
        <v/>
      </c>
      <c r="AP291" s="3" t="str">
        <f>IF($A291="ADD",IF(NOT(ISBLANK(AO291)),_xlfn.XLOOKUP(AO291,ud_chip_grade[lookupValue],ud_chip_grade[lookupKey],"ERROR"),""), "")</f>
        <v/>
      </c>
      <c r="AR291" s="3" t="str">
        <f>IF($A291="ADD",IF(NOT(ISBLANK(AQ291)),_xlfn.XLOOKUP(AQ291,ud_mix_designation_number[lookupValue],ud_mix_designation_number[lookupKey],"ERROR"),""), "")</f>
        <v/>
      </c>
      <c r="AU291" s="3" t="str">
        <f>IF($A291="ADD",IF(NOT(ISBLANK(AT291)),_xlfn.XLOOKUP(AT291,ud_surface_binder_type[lookupValue],ud_surface_binder_type[lookupKey],"ERROR"),""), "")</f>
        <v/>
      </c>
      <c r="AZ291" s="7"/>
      <c r="BA291" s="4" t="str">
        <f t="shared" ca="1" si="51"/>
        <v/>
      </c>
      <c r="BB291" s="4"/>
      <c r="BC291" s="3" t="str">
        <f t="shared" si="52"/>
        <v/>
      </c>
      <c r="BD291" s="3" t="str">
        <f>IF($A291="","",IF((AND($A291="ADD",OR(BC291="",BC291="In Use"))),"5",(_xlfn.XLOOKUP(BC291,ud_asset_status[lookupValue],ud_asset_status[lookupKey],""))))</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IF($A292="ADD",IF(NOT(ISBLANK(Z292)),_xlfn.XLOOKUP(Z292,ud_pathway_type[lookupValue],ud_pathway_type[lookupKey],"ERROR"),""), "")</f>
        <v/>
      </c>
      <c r="AC292" s="3" t="str">
        <f>IF($A292="ADD",IF(NOT(ISBLANK(AB292)),_xlfn.XLOOKUP(AB292,ud_pathway_position[lookupValue],ud_pathway_position[lookupKey],"ERROR"),""), "")</f>
        <v/>
      </c>
      <c r="AE292" s="3" t="str">
        <f>IF($A292="ADD",IF(NOT(ISBLANK(AD292)),_xlfn.XLOOKUP(AD292,ud_pathway_purpose[lookupValue],ud_pathway_purpose[lookupKey],"ERROR"),""), "")</f>
        <v/>
      </c>
      <c r="AF292" s="7"/>
      <c r="AH292" s="3" t="str">
        <f>IF($A292="ADD",IF(NOT(ISBLANK(AG292)),_xlfn.XLOOKUP(AG292,ud_pavement_material_type[lookupValue],ud_pavement_material_type[lookupKey],"ERROR"),""), "")</f>
        <v/>
      </c>
      <c r="AI292" s="7"/>
      <c r="AK292" s="3" t="str">
        <f>IF($A292="ADD",IF(NOT(ISBLANK(AJ292)),_xlfn.XLOOKUP(AJ292,ud_pathway_surface_material[lookupValue],ud_pathway_surface_material[lookupKey],"ERROR"),""), "")</f>
        <v/>
      </c>
      <c r="AM292" s="3" t="str">
        <f>IF($A292="ADD",IF(NOT(ISBLANK(AL292)),_xlfn.XLOOKUP(AL292,ud_chip_grade[lookupValue],ud_chip_grade[lookupKey],"ERROR"),""), "")</f>
        <v/>
      </c>
      <c r="AP292" s="3" t="str">
        <f>IF($A292="ADD",IF(NOT(ISBLANK(AO292)),_xlfn.XLOOKUP(AO292,ud_chip_grade[lookupValue],ud_chip_grade[lookupKey],"ERROR"),""), "")</f>
        <v/>
      </c>
      <c r="AR292" s="3" t="str">
        <f>IF($A292="ADD",IF(NOT(ISBLANK(AQ292)),_xlfn.XLOOKUP(AQ292,ud_mix_designation_number[lookupValue],ud_mix_designation_number[lookupKey],"ERROR"),""), "")</f>
        <v/>
      </c>
      <c r="AU292" s="3" t="str">
        <f>IF($A292="ADD",IF(NOT(ISBLANK(AT292)),_xlfn.XLOOKUP(AT292,ud_surface_binder_type[lookupValue],ud_surface_binder_type[lookupKey],"ERROR"),""), "")</f>
        <v/>
      </c>
      <c r="AZ292" s="7"/>
      <c r="BA292" s="4" t="str">
        <f t="shared" ca="1" si="51"/>
        <v/>
      </c>
      <c r="BB292" s="4"/>
      <c r="BC292" s="3" t="str">
        <f t="shared" si="52"/>
        <v/>
      </c>
      <c r="BD292" s="3" t="str">
        <f>IF($A292="","",IF((AND($A292="ADD",OR(BC292="",BC292="In Use"))),"5",(_xlfn.XLOOKUP(BC292,ud_asset_status[lookupValue],ud_asset_status[lookupKey],""))))</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IF($A293="ADD",IF(NOT(ISBLANK(Z293)),_xlfn.XLOOKUP(Z293,ud_pathway_type[lookupValue],ud_pathway_type[lookupKey],"ERROR"),""), "")</f>
        <v/>
      </c>
      <c r="AC293" s="3" t="str">
        <f>IF($A293="ADD",IF(NOT(ISBLANK(AB293)),_xlfn.XLOOKUP(AB293,ud_pathway_position[lookupValue],ud_pathway_position[lookupKey],"ERROR"),""), "")</f>
        <v/>
      </c>
      <c r="AE293" s="3" t="str">
        <f>IF($A293="ADD",IF(NOT(ISBLANK(AD293)),_xlfn.XLOOKUP(AD293,ud_pathway_purpose[lookupValue],ud_pathway_purpose[lookupKey],"ERROR"),""), "")</f>
        <v/>
      </c>
      <c r="AF293" s="7"/>
      <c r="AH293" s="3" t="str">
        <f>IF($A293="ADD",IF(NOT(ISBLANK(AG293)),_xlfn.XLOOKUP(AG293,ud_pavement_material_type[lookupValue],ud_pavement_material_type[lookupKey],"ERROR"),""), "")</f>
        <v/>
      </c>
      <c r="AI293" s="7"/>
      <c r="AK293" s="3" t="str">
        <f>IF($A293="ADD",IF(NOT(ISBLANK(AJ293)),_xlfn.XLOOKUP(AJ293,ud_pathway_surface_material[lookupValue],ud_pathway_surface_material[lookupKey],"ERROR"),""), "")</f>
        <v/>
      </c>
      <c r="AM293" s="3" t="str">
        <f>IF($A293="ADD",IF(NOT(ISBLANK(AL293)),_xlfn.XLOOKUP(AL293,ud_chip_grade[lookupValue],ud_chip_grade[lookupKey],"ERROR"),""), "")</f>
        <v/>
      </c>
      <c r="AP293" s="3" t="str">
        <f>IF($A293="ADD",IF(NOT(ISBLANK(AO293)),_xlfn.XLOOKUP(AO293,ud_chip_grade[lookupValue],ud_chip_grade[lookupKey],"ERROR"),""), "")</f>
        <v/>
      </c>
      <c r="AR293" s="3" t="str">
        <f>IF($A293="ADD",IF(NOT(ISBLANK(AQ293)),_xlfn.XLOOKUP(AQ293,ud_mix_designation_number[lookupValue],ud_mix_designation_number[lookupKey],"ERROR"),""), "")</f>
        <v/>
      </c>
      <c r="AU293" s="3" t="str">
        <f>IF($A293="ADD",IF(NOT(ISBLANK(AT293)),_xlfn.XLOOKUP(AT293,ud_surface_binder_type[lookupValue],ud_surface_binder_type[lookupKey],"ERROR"),""), "")</f>
        <v/>
      </c>
      <c r="AZ293" s="7"/>
      <c r="BA293" s="4" t="str">
        <f t="shared" ca="1" si="51"/>
        <v/>
      </c>
      <c r="BB293" s="4"/>
      <c r="BC293" s="3" t="str">
        <f t="shared" si="52"/>
        <v/>
      </c>
      <c r="BD293" s="3" t="str">
        <f>IF($A293="","",IF((AND($A293="ADD",OR(BC293="",BC293="In Use"))),"5",(_xlfn.XLOOKUP(BC293,ud_asset_status[lookupValue],ud_asset_status[lookupKey],""))))</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IF($A294="ADD",IF(NOT(ISBLANK(Z294)),_xlfn.XLOOKUP(Z294,ud_pathway_type[lookupValue],ud_pathway_type[lookupKey],"ERROR"),""), "")</f>
        <v/>
      </c>
      <c r="AC294" s="3" t="str">
        <f>IF($A294="ADD",IF(NOT(ISBLANK(AB294)),_xlfn.XLOOKUP(AB294,ud_pathway_position[lookupValue],ud_pathway_position[lookupKey],"ERROR"),""), "")</f>
        <v/>
      </c>
      <c r="AE294" s="3" t="str">
        <f>IF($A294="ADD",IF(NOT(ISBLANK(AD294)),_xlfn.XLOOKUP(AD294,ud_pathway_purpose[lookupValue],ud_pathway_purpose[lookupKey],"ERROR"),""), "")</f>
        <v/>
      </c>
      <c r="AF294" s="7"/>
      <c r="AH294" s="3" t="str">
        <f>IF($A294="ADD",IF(NOT(ISBLANK(AG294)),_xlfn.XLOOKUP(AG294,ud_pavement_material_type[lookupValue],ud_pavement_material_type[lookupKey],"ERROR"),""), "")</f>
        <v/>
      </c>
      <c r="AI294" s="7"/>
      <c r="AK294" s="3" t="str">
        <f>IF($A294="ADD",IF(NOT(ISBLANK(AJ294)),_xlfn.XLOOKUP(AJ294,ud_pathway_surface_material[lookupValue],ud_pathway_surface_material[lookupKey],"ERROR"),""), "")</f>
        <v/>
      </c>
      <c r="AM294" s="3" t="str">
        <f>IF($A294="ADD",IF(NOT(ISBLANK(AL294)),_xlfn.XLOOKUP(AL294,ud_chip_grade[lookupValue],ud_chip_grade[lookupKey],"ERROR"),""), "")</f>
        <v/>
      </c>
      <c r="AP294" s="3" t="str">
        <f>IF($A294="ADD",IF(NOT(ISBLANK(AO294)),_xlfn.XLOOKUP(AO294,ud_chip_grade[lookupValue],ud_chip_grade[lookupKey],"ERROR"),""), "")</f>
        <v/>
      </c>
      <c r="AR294" s="3" t="str">
        <f>IF($A294="ADD",IF(NOT(ISBLANK(AQ294)),_xlfn.XLOOKUP(AQ294,ud_mix_designation_number[lookupValue],ud_mix_designation_number[lookupKey],"ERROR"),""), "")</f>
        <v/>
      </c>
      <c r="AU294" s="3" t="str">
        <f>IF($A294="ADD",IF(NOT(ISBLANK(AT294)),_xlfn.XLOOKUP(AT294,ud_surface_binder_type[lookupValue],ud_surface_binder_type[lookupKey],"ERROR"),""), "")</f>
        <v/>
      </c>
      <c r="AZ294" s="7"/>
      <c r="BA294" s="4" t="str">
        <f t="shared" ca="1" si="51"/>
        <v/>
      </c>
      <c r="BB294" s="4"/>
      <c r="BC294" s="3" t="str">
        <f t="shared" si="52"/>
        <v/>
      </c>
      <c r="BD294" s="3" t="str">
        <f>IF($A294="","",IF((AND($A294="ADD",OR(BC294="",BC294="In Use"))),"5",(_xlfn.XLOOKUP(BC294,ud_asset_status[lookupValue],ud_asset_status[lookupKey],""))))</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IF($A295="ADD",IF(NOT(ISBLANK(Z295)),_xlfn.XLOOKUP(Z295,ud_pathway_type[lookupValue],ud_pathway_type[lookupKey],"ERROR"),""), "")</f>
        <v/>
      </c>
      <c r="AC295" s="3" t="str">
        <f>IF($A295="ADD",IF(NOT(ISBLANK(AB295)),_xlfn.XLOOKUP(AB295,ud_pathway_position[lookupValue],ud_pathway_position[lookupKey],"ERROR"),""), "")</f>
        <v/>
      </c>
      <c r="AE295" s="3" t="str">
        <f>IF($A295="ADD",IF(NOT(ISBLANK(AD295)),_xlfn.XLOOKUP(AD295,ud_pathway_purpose[lookupValue],ud_pathway_purpose[lookupKey],"ERROR"),""), "")</f>
        <v/>
      </c>
      <c r="AF295" s="7"/>
      <c r="AH295" s="3" t="str">
        <f>IF($A295="ADD",IF(NOT(ISBLANK(AG295)),_xlfn.XLOOKUP(AG295,ud_pavement_material_type[lookupValue],ud_pavement_material_type[lookupKey],"ERROR"),""), "")</f>
        <v/>
      </c>
      <c r="AI295" s="7"/>
      <c r="AK295" s="3" t="str">
        <f>IF($A295="ADD",IF(NOT(ISBLANK(AJ295)),_xlfn.XLOOKUP(AJ295,ud_pathway_surface_material[lookupValue],ud_pathway_surface_material[lookupKey],"ERROR"),""), "")</f>
        <v/>
      </c>
      <c r="AM295" s="3" t="str">
        <f>IF($A295="ADD",IF(NOT(ISBLANK(AL295)),_xlfn.XLOOKUP(AL295,ud_chip_grade[lookupValue],ud_chip_grade[lookupKey],"ERROR"),""), "")</f>
        <v/>
      </c>
      <c r="AP295" s="3" t="str">
        <f>IF($A295="ADD",IF(NOT(ISBLANK(AO295)),_xlfn.XLOOKUP(AO295,ud_chip_grade[lookupValue],ud_chip_grade[lookupKey],"ERROR"),""), "")</f>
        <v/>
      </c>
      <c r="AR295" s="3" t="str">
        <f>IF($A295="ADD",IF(NOT(ISBLANK(AQ295)),_xlfn.XLOOKUP(AQ295,ud_mix_designation_number[lookupValue],ud_mix_designation_number[lookupKey],"ERROR"),""), "")</f>
        <v/>
      </c>
      <c r="AU295" s="3" t="str">
        <f>IF($A295="ADD",IF(NOT(ISBLANK(AT295)),_xlfn.XLOOKUP(AT295,ud_surface_binder_type[lookupValue],ud_surface_binder_type[lookupKey],"ERROR"),""), "")</f>
        <v/>
      </c>
      <c r="AZ295" s="7"/>
      <c r="BA295" s="4" t="str">
        <f t="shared" ca="1" si="51"/>
        <v/>
      </c>
      <c r="BB295" s="4"/>
      <c r="BC295" s="3" t="str">
        <f t="shared" si="52"/>
        <v/>
      </c>
      <c r="BD295" s="3" t="str">
        <f>IF($A295="","",IF((AND($A295="ADD",OR(BC295="",BC295="In Use"))),"5",(_xlfn.XLOOKUP(BC295,ud_asset_status[lookupValue],ud_asset_status[lookupKey],""))))</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IF($A296="ADD",IF(NOT(ISBLANK(Z296)),_xlfn.XLOOKUP(Z296,ud_pathway_type[lookupValue],ud_pathway_type[lookupKey],"ERROR"),""), "")</f>
        <v/>
      </c>
      <c r="AC296" s="3" t="str">
        <f>IF($A296="ADD",IF(NOT(ISBLANK(AB296)),_xlfn.XLOOKUP(AB296,ud_pathway_position[lookupValue],ud_pathway_position[lookupKey],"ERROR"),""), "")</f>
        <v/>
      </c>
      <c r="AE296" s="3" t="str">
        <f>IF($A296="ADD",IF(NOT(ISBLANK(AD296)),_xlfn.XLOOKUP(AD296,ud_pathway_purpose[lookupValue],ud_pathway_purpose[lookupKey],"ERROR"),""), "")</f>
        <v/>
      </c>
      <c r="AF296" s="7"/>
      <c r="AH296" s="3" t="str">
        <f>IF($A296="ADD",IF(NOT(ISBLANK(AG296)),_xlfn.XLOOKUP(AG296,ud_pavement_material_type[lookupValue],ud_pavement_material_type[lookupKey],"ERROR"),""), "")</f>
        <v/>
      </c>
      <c r="AI296" s="7"/>
      <c r="AK296" s="3" t="str">
        <f>IF($A296="ADD",IF(NOT(ISBLANK(AJ296)),_xlfn.XLOOKUP(AJ296,ud_pathway_surface_material[lookupValue],ud_pathway_surface_material[lookupKey],"ERROR"),""), "")</f>
        <v/>
      </c>
      <c r="AM296" s="3" t="str">
        <f>IF($A296="ADD",IF(NOT(ISBLANK(AL296)),_xlfn.XLOOKUP(AL296,ud_chip_grade[lookupValue],ud_chip_grade[lookupKey],"ERROR"),""), "")</f>
        <v/>
      </c>
      <c r="AP296" s="3" t="str">
        <f>IF($A296="ADD",IF(NOT(ISBLANK(AO296)),_xlfn.XLOOKUP(AO296,ud_chip_grade[lookupValue],ud_chip_grade[lookupKey],"ERROR"),""), "")</f>
        <v/>
      </c>
      <c r="AR296" s="3" t="str">
        <f>IF($A296="ADD",IF(NOT(ISBLANK(AQ296)),_xlfn.XLOOKUP(AQ296,ud_mix_designation_number[lookupValue],ud_mix_designation_number[lookupKey],"ERROR"),""), "")</f>
        <v/>
      </c>
      <c r="AU296" s="3" t="str">
        <f>IF($A296="ADD",IF(NOT(ISBLANK(AT296)),_xlfn.XLOOKUP(AT296,ud_surface_binder_type[lookupValue],ud_surface_binder_type[lookupKey],"ERROR"),""), "")</f>
        <v/>
      </c>
      <c r="AZ296" s="7"/>
      <c r="BA296" s="4" t="str">
        <f t="shared" ca="1" si="51"/>
        <v/>
      </c>
      <c r="BB296" s="4"/>
      <c r="BC296" s="3" t="str">
        <f t="shared" si="52"/>
        <v/>
      </c>
      <c r="BD296" s="3" t="str">
        <f>IF($A296="","",IF((AND($A296="ADD",OR(BC296="",BC296="In Use"))),"5",(_xlfn.XLOOKUP(BC296,ud_asset_status[lookupValue],ud_asset_status[lookupKey],""))))</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IF($A297="ADD",IF(NOT(ISBLANK(Z297)),_xlfn.XLOOKUP(Z297,ud_pathway_type[lookupValue],ud_pathway_type[lookupKey],"ERROR"),""), "")</f>
        <v/>
      </c>
      <c r="AC297" s="3" t="str">
        <f>IF($A297="ADD",IF(NOT(ISBLANK(AB297)),_xlfn.XLOOKUP(AB297,ud_pathway_position[lookupValue],ud_pathway_position[lookupKey],"ERROR"),""), "")</f>
        <v/>
      </c>
      <c r="AE297" s="3" t="str">
        <f>IF($A297="ADD",IF(NOT(ISBLANK(AD297)),_xlfn.XLOOKUP(AD297,ud_pathway_purpose[lookupValue],ud_pathway_purpose[lookupKey],"ERROR"),""), "")</f>
        <v/>
      </c>
      <c r="AF297" s="7"/>
      <c r="AH297" s="3" t="str">
        <f>IF($A297="ADD",IF(NOT(ISBLANK(AG297)),_xlfn.XLOOKUP(AG297,ud_pavement_material_type[lookupValue],ud_pavement_material_type[lookupKey],"ERROR"),""), "")</f>
        <v/>
      </c>
      <c r="AI297" s="7"/>
      <c r="AK297" s="3" t="str">
        <f>IF($A297="ADD",IF(NOT(ISBLANK(AJ297)),_xlfn.XLOOKUP(AJ297,ud_pathway_surface_material[lookupValue],ud_pathway_surface_material[lookupKey],"ERROR"),""), "")</f>
        <v/>
      </c>
      <c r="AM297" s="3" t="str">
        <f>IF($A297="ADD",IF(NOT(ISBLANK(AL297)),_xlfn.XLOOKUP(AL297,ud_chip_grade[lookupValue],ud_chip_grade[lookupKey],"ERROR"),""), "")</f>
        <v/>
      </c>
      <c r="AP297" s="3" t="str">
        <f>IF($A297="ADD",IF(NOT(ISBLANK(AO297)),_xlfn.XLOOKUP(AO297,ud_chip_grade[lookupValue],ud_chip_grade[lookupKey],"ERROR"),""), "")</f>
        <v/>
      </c>
      <c r="AR297" s="3" t="str">
        <f>IF($A297="ADD",IF(NOT(ISBLANK(AQ297)),_xlfn.XLOOKUP(AQ297,ud_mix_designation_number[lookupValue],ud_mix_designation_number[lookupKey],"ERROR"),""), "")</f>
        <v/>
      </c>
      <c r="AU297" s="3" t="str">
        <f>IF($A297="ADD",IF(NOT(ISBLANK(AT297)),_xlfn.XLOOKUP(AT297,ud_surface_binder_type[lookupValue],ud_surface_binder_type[lookupKey],"ERROR"),""), "")</f>
        <v/>
      </c>
      <c r="AZ297" s="7"/>
      <c r="BA297" s="4" t="str">
        <f t="shared" ca="1" si="51"/>
        <v/>
      </c>
      <c r="BB297" s="4"/>
      <c r="BC297" s="3" t="str">
        <f t="shared" si="52"/>
        <v/>
      </c>
      <c r="BD297" s="3" t="str">
        <f>IF($A297="","",IF((AND($A297="ADD",OR(BC297="",BC297="In Use"))),"5",(_xlfn.XLOOKUP(BC297,ud_asset_status[lookupValue],ud_asset_status[lookupKey],""))))</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IF($A298="ADD",IF(NOT(ISBLANK(Z298)),_xlfn.XLOOKUP(Z298,ud_pathway_type[lookupValue],ud_pathway_type[lookupKey],"ERROR"),""), "")</f>
        <v/>
      </c>
      <c r="AC298" s="3" t="str">
        <f>IF($A298="ADD",IF(NOT(ISBLANK(AB298)),_xlfn.XLOOKUP(AB298,ud_pathway_position[lookupValue],ud_pathway_position[lookupKey],"ERROR"),""), "")</f>
        <v/>
      </c>
      <c r="AE298" s="3" t="str">
        <f>IF($A298="ADD",IF(NOT(ISBLANK(AD298)),_xlfn.XLOOKUP(AD298,ud_pathway_purpose[lookupValue],ud_pathway_purpose[lookupKey],"ERROR"),""), "")</f>
        <v/>
      </c>
      <c r="AF298" s="7"/>
      <c r="AH298" s="3" t="str">
        <f>IF($A298="ADD",IF(NOT(ISBLANK(AG298)),_xlfn.XLOOKUP(AG298,ud_pavement_material_type[lookupValue],ud_pavement_material_type[lookupKey],"ERROR"),""), "")</f>
        <v/>
      </c>
      <c r="AI298" s="7"/>
      <c r="AK298" s="3" t="str">
        <f>IF($A298="ADD",IF(NOT(ISBLANK(AJ298)),_xlfn.XLOOKUP(AJ298,ud_pathway_surface_material[lookupValue],ud_pathway_surface_material[lookupKey],"ERROR"),""), "")</f>
        <v/>
      </c>
      <c r="AM298" s="3" t="str">
        <f>IF($A298="ADD",IF(NOT(ISBLANK(AL298)),_xlfn.XLOOKUP(AL298,ud_chip_grade[lookupValue],ud_chip_grade[lookupKey],"ERROR"),""), "")</f>
        <v/>
      </c>
      <c r="AP298" s="3" t="str">
        <f>IF($A298="ADD",IF(NOT(ISBLANK(AO298)),_xlfn.XLOOKUP(AO298,ud_chip_grade[lookupValue],ud_chip_grade[lookupKey],"ERROR"),""), "")</f>
        <v/>
      </c>
      <c r="AR298" s="3" t="str">
        <f>IF($A298="ADD",IF(NOT(ISBLANK(AQ298)),_xlfn.XLOOKUP(AQ298,ud_mix_designation_number[lookupValue],ud_mix_designation_number[lookupKey],"ERROR"),""), "")</f>
        <v/>
      </c>
      <c r="AU298" s="3" t="str">
        <f>IF($A298="ADD",IF(NOT(ISBLANK(AT298)),_xlfn.XLOOKUP(AT298,ud_surface_binder_type[lookupValue],ud_surface_binder_type[lookupKey],"ERROR"),""), "")</f>
        <v/>
      </c>
      <c r="AZ298" s="7"/>
      <c r="BA298" s="4" t="str">
        <f t="shared" ca="1" si="51"/>
        <v/>
      </c>
      <c r="BB298" s="4"/>
      <c r="BC298" s="3" t="str">
        <f t="shared" si="52"/>
        <v/>
      </c>
      <c r="BD298" s="3" t="str">
        <f>IF($A298="","",IF((AND($A298="ADD",OR(BC298="",BC298="In Use"))),"5",(_xlfn.XLOOKUP(BC298,ud_asset_status[lookupValue],ud_asset_status[lookupKey],""))))</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IF($A299="ADD",IF(NOT(ISBLANK(Z299)),_xlfn.XLOOKUP(Z299,ud_pathway_type[lookupValue],ud_pathway_type[lookupKey],"ERROR"),""), "")</f>
        <v/>
      </c>
      <c r="AC299" s="3" t="str">
        <f>IF($A299="ADD",IF(NOT(ISBLANK(AB299)),_xlfn.XLOOKUP(AB299,ud_pathway_position[lookupValue],ud_pathway_position[lookupKey],"ERROR"),""), "")</f>
        <v/>
      </c>
      <c r="AE299" s="3" t="str">
        <f>IF($A299="ADD",IF(NOT(ISBLANK(AD299)),_xlfn.XLOOKUP(AD299,ud_pathway_purpose[lookupValue],ud_pathway_purpose[lookupKey],"ERROR"),""), "")</f>
        <v/>
      </c>
      <c r="AF299" s="7"/>
      <c r="AH299" s="3" t="str">
        <f>IF($A299="ADD",IF(NOT(ISBLANK(AG299)),_xlfn.XLOOKUP(AG299,ud_pavement_material_type[lookupValue],ud_pavement_material_type[lookupKey],"ERROR"),""), "")</f>
        <v/>
      </c>
      <c r="AI299" s="7"/>
      <c r="AK299" s="3" t="str">
        <f>IF($A299="ADD",IF(NOT(ISBLANK(AJ299)),_xlfn.XLOOKUP(AJ299,ud_pathway_surface_material[lookupValue],ud_pathway_surface_material[lookupKey],"ERROR"),""), "")</f>
        <v/>
      </c>
      <c r="AM299" s="3" t="str">
        <f>IF($A299="ADD",IF(NOT(ISBLANK(AL299)),_xlfn.XLOOKUP(AL299,ud_chip_grade[lookupValue],ud_chip_grade[lookupKey],"ERROR"),""), "")</f>
        <v/>
      </c>
      <c r="AP299" s="3" t="str">
        <f>IF($A299="ADD",IF(NOT(ISBLANK(AO299)),_xlfn.XLOOKUP(AO299,ud_chip_grade[lookupValue],ud_chip_grade[lookupKey],"ERROR"),""), "")</f>
        <v/>
      </c>
      <c r="AR299" s="3" t="str">
        <f>IF($A299="ADD",IF(NOT(ISBLANK(AQ299)),_xlfn.XLOOKUP(AQ299,ud_mix_designation_number[lookupValue],ud_mix_designation_number[lookupKey],"ERROR"),""), "")</f>
        <v/>
      </c>
      <c r="AU299" s="3" t="str">
        <f>IF($A299="ADD",IF(NOT(ISBLANK(AT299)),_xlfn.XLOOKUP(AT299,ud_surface_binder_type[lookupValue],ud_surface_binder_type[lookupKey],"ERROR"),""), "")</f>
        <v/>
      </c>
      <c r="AZ299" s="7"/>
      <c r="BA299" s="4" t="str">
        <f t="shared" ca="1" si="51"/>
        <v/>
      </c>
      <c r="BB299" s="4"/>
      <c r="BC299" s="3" t="str">
        <f t="shared" si="52"/>
        <v/>
      </c>
      <c r="BD299" s="3" t="str">
        <f>IF($A299="","",IF((AND($A299="ADD",OR(BC299="",BC299="In Use"))),"5",(_xlfn.XLOOKUP(BC299,ud_asset_status[lookupValue],ud_asset_status[lookupKey],""))))</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IF($A300="ADD",IF(NOT(ISBLANK(Z300)),_xlfn.XLOOKUP(Z300,ud_pathway_type[lookupValue],ud_pathway_type[lookupKey],"ERROR"),""), "")</f>
        <v/>
      </c>
      <c r="AC300" s="3" t="str">
        <f>IF($A300="ADD",IF(NOT(ISBLANK(AB300)),_xlfn.XLOOKUP(AB300,ud_pathway_position[lookupValue],ud_pathway_position[lookupKey],"ERROR"),""), "")</f>
        <v/>
      </c>
      <c r="AE300" s="3" t="str">
        <f>IF($A300="ADD",IF(NOT(ISBLANK(AD300)),_xlfn.XLOOKUP(AD300,ud_pathway_purpose[lookupValue],ud_pathway_purpose[lookupKey],"ERROR"),""), "")</f>
        <v/>
      </c>
      <c r="AF300" s="7"/>
      <c r="AH300" s="3" t="str">
        <f>IF($A300="ADD",IF(NOT(ISBLANK(AG300)),_xlfn.XLOOKUP(AG300,ud_pavement_material_type[lookupValue],ud_pavement_material_type[lookupKey],"ERROR"),""), "")</f>
        <v/>
      </c>
      <c r="AI300" s="7"/>
      <c r="AK300" s="3" t="str">
        <f>IF($A300="ADD",IF(NOT(ISBLANK(AJ300)),_xlfn.XLOOKUP(AJ300,ud_pathway_surface_material[lookupValue],ud_pathway_surface_material[lookupKey],"ERROR"),""), "")</f>
        <v/>
      </c>
      <c r="AM300" s="3" t="str">
        <f>IF($A300="ADD",IF(NOT(ISBLANK(AL300)),_xlfn.XLOOKUP(AL300,ud_chip_grade[lookupValue],ud_chip_grade[lookupKey],"ERROR"),""), "")</f>
        <v/>
      </c>
      <c r="AP300" s="3" t="str">
        <f>IF($A300="ADD",IF(NOT(ISBLANK(AO300)),_xlfn.XLOOKUP(AO300,ud_chip_grade[lookupValue],ud_chip_grade[lookupKey],"ERROR"),""), "")</f>
        <v/>
      </c>
      <c r="AR300" s="3" t="str">
        <f>IF($A300="ADD",IF(NOT(ISBLANK(AQ300)),_xlfn.XLOOKUP(AQ300,ud_mix_designation_number[lookupValue],ud_mix_designation_number[lookupKey],"ERROR"),""), "")</f>
        <v/>
      </c>
      <c r="AU300" s="3" t="str">
        <f>IF($A300="ADD",IF(NOT(ISBLANK(AT300)),_xlfn.XLOOKUP(AT300,ud_surface_binder_type[lookupValue],ud_surface_binder_type[lookupKey],"ERROR"),""), "")</f>
        <v/>
      </c>
      <c r="AZ300" s="7"/>
      <c r="BA300" s="4" t="str">
        <f t="shared" ca="1" si="51"/>
        <v/>
      </c>
      <c r="BB300" s="4"/>
      <c r="BC300" s="3" t="str">
        <f t="shared" si="52"/>
        <v/>
      </c>
      <c r="BD300" s="3" t="str">
        <f>IF($A300="","",IF((AND($A300="ADD",OR(BC300="",BC300="In Use"))),"5",(_xlfn.XLOOKUP(BC300,ud_asset_status[lookupValue],ud_asset_status[lookupKey],""))))</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HNjYpYcl5ci5jPYHimvZwqfGwQlFiQ1yYXhh7vmX/Yc44YkWUhRpBW1hoLgfI2q9qCd0KkjBSeDX6bMLEBCmLA==" saltValue="1XOL7Hxyz3LLzOvFBDfWaw==" spinCount="100000" sheet="1" scenarios="1" selectLockedCells="1"/>
  <conditionalFormatting sqref="A2:XFD2">
    <cfRule type="cellIs" dxfId="108" priority="2" operator="equal">
      <formula>"ERROR"</formula>
    </cfRule>
  </conditionalFormatting>
  <conditionalFormatting sqref="A1:XFD1">
    <cfRule type="expression" dxfId="107" priority="1">
      <formula>A$2="ERROR"</formula>
    </cfRule>
  </conditionalFormatting>
  <conditionalFormatting sqref="A10:XFD300">
    <cfRule type="expression" dxfId="106" priority="177">
      <formula>MATCH("ERROR",$A10:$EX10,0)</formula>
    </cfRule>
    <cfRule type="expression" dxfId="105" priority="178">
      <formula>AND($A10="ADD",A$6=TRUE,A10="")</formula>
    </cfRule>
    <cfRule type="expression" dxfId="104" priority="179">
      <formula>OR(AND($A10="DELETE",A$1="Asset ID",A10=""),AND($A10="DELETE",A$1="Removal Date",A10=""),AND($A10="DELETE",A$1="Removal Reason",A10=""))</formula>
    </cfRule>
    <cfRule type="expression" dxfId="103" priority="180">
      <formula>OR(AND($A10="EDIT",A$1="Asset ID",A10=""),AND($A10="EDIT",A$5=TRUE,A10=""))</formula>
    </cfRule>
    <cfRule type="expression" dxfId="102" priority="181">
      <formula>AND($A10="ADD",A$5="COND",A10="")</formula>
    </cfRule>
    <cfRule type="expression" dxfId="101" priority="182">
      <formula>AND($A10="ADD",A$5=TRUE,A10="")</formula>
    </cfRule>
  </conditionalFormatting>
  <dataValidations count="38">
    <dataValidation type="list" allowBlank="1" showInputMessage="1" showErrorMessage="1" sqref="C10:C300" xr:uid="{9227EDC6-020A-4532-8376-73BA2CC3441A}">
      <formula1>roadnames_lookup</formula1>
    </dataValidation>
    <dataValidation type="list" allowBlank="1" showInputMessage="1" showErrorMessage="1" sqref="I10:I300" xr:uid="{2A639E85-4AA8-4857-8C22-357646E88757}">
      <formula1>side_lookup</formula1>
    </dataValidation>
    <dataValidation type="list" allowBlank="1" showInputMessage="1" showErrorMessage="1" sqref="O10:O300" xr:uid="{E757DBF5-DA57-4762-8C45-F135FABD8608}">
      <formula1>len_adjust_rsn_lookup</formula1>
    </dataValidation>
    <dataValidation type="list" allowBlank="1" showInputMessage="1" showErrorMessage="1" sqref="X10:X300" xr:uid="{14951791-B278-4696-A188-C33E91E141CA}">
      <formula1>ud_active_travel_routes_lookup</formula1>
    </dataValidation>
    <dataValidation type="list" allowBlank="1" showInputMessage="1" showErrorMessage="1" sqref="Z10:Z300" xr:uid="{9483AE87-45CE-4147-8F5D-73563029C9E7}">
      <formula1>ud_pathway_type_lookup</formula1>
    </dataValidation>
    <dataValidation type="list" allowBlank="1" showInputMessage="1" showErrorMessage="1" sqref="AB10:AB300" xr:uid="{111AAAC6-CC82-4F32-80CD-780B00428BB2}">
      <formula1>ud_pathway_position_lookup</formula1>
    </dataValidation>
    <dataValidation type="list" allowBlank="1" showInputMessage="1" showErrorMessage="1" sqref="AD10:AD300" xr:uid="{C8A839BB-C39F-4EDC-A885-F9A4017BB6EF}">
      <formula1>ud_pathway_purpose_lookup</formula1>
    </dataValidation>
    <dataValidation type="list" allowBlank="1" showInputMessage="1" showErrorMessage="1" sqref="AG10:AG300" xr:uid="{BF9DE37E-ED6B-4182-89AC-1BEA1C9150E2}">
      <formula1>ud_pavement_material_type_lookup</formula1>
    </dataValidation>
    <dataValidation type="list" allowBlank="1" showInputMessage="1" showErrorMessage="1" sqref="AJ10:AJ300" xr:uid="{60F91E21-8A32-4658-9DE2-82FF688B3548}">
      <formula1>ud_pathway_surface_material_lookup</formula1>
    </dataValidation>
    <dataValidation type="list" allowBlank="1" showInputMessage="1" showErrorMessage="1" sqref="AL10:AL300 AO10:AO300" xr:uid="{565F2268-8A28-4288-BD00-1E814AC88A62}">
      <formula1>ud_chip_grade_lookup</formula1>
    </dataValidation>
    <dataValidation type="list" allowBlank="1" showInputMessage="1" showErrorMessage="1" sqref="AQ10:AQ300" xr:uid="{70AF4A31-165C-4830-B5D0-D873069E229E}">
      <formula1>ud_mix_designation_number_lookup</formula1>
    </dataValidation>
    <dataValidation type="list" allowBlank="1" showInputMessage="1" showErrorMessage="1" sqref="AT10:AT300" xr:uid="{3387AFAA-340F-4AE8-B78E-8AE9E15573DC}">
      <formula1>ud_surface_binder_type_lookup</formula1>
    </dataValidation>
    <dataValidation type="list" allowBlank="1" showInputMessage="1" showErrorMessage="1" promptTitle="WARNING" prompt="Only change If ammending existing asset" sqref="BC10:BC300" xr:uid="{7DB166B6-DF17-4CFB-AE04-0B8897F046BC}">
      <formula1>ud_asset_status_lookup</formula1>
    </dataValidation>
    <dataValidation type="list" allowBlank="1" showInputMessage="1" showErrorMessage="1" sqref="BF10:BF300" xr:uid="{5B190F47-2F25-4695-B3F3-6E0197A188C3}">
      <formula1>ar_replace_reason_lookup</formula1>
    </dataValidation>
    <dataValidation type="list" allowBlank="1" showInputMessage="1" showErrorMessage="1" promptTitle="WARNING" prompt="Only change this If Not QLDC asset" sqref="BJ10:BJ300 BH10:BH300" xr:uid="{C46DDE3A-75F1-4000-8E9D-1698D6498AC4}">
      <formula1>ud_organisation_owner_lookup</formula1>
    </dataValidation>
    <dataValidation type="list" allowBlank="1" showInputMessage="1" showErrorMessage="1" promptTitle="WARNING" prompt="Only change this If Not QLDC Roading asset" sqref="BL10:BL300" xr:uid="{86494FA1-3B26-4DC1-8D3A-02C5B011B689}">
      <formula1>ud_sub_organisation_lookup</formula1>
    </dataValidation>
    <dataValidation type="list" allowBlank="1" showInputMessage="1" showErrorMessage="1" sqref="BN10:BN300" xr:uid="{18AA7C44-92AD-4604-939A-B72C16D37FBF}">
      <formula1>ud_maintenance_organisation_lookup</formula1>
    </dataValidation>
    <dataValidation type="list" allowBlank="1" showInputMessage="1" showErrorMessage="1" promptTitle="WARNING" prompt="Only change this field If undertaking maintenance Or CAPEX works" sqref="BP10:BP300" xr:uid="{A3D68996-A3EA-4DEE-874C-2FB6053C4FB7}">
      <formula1>ud_work_category_lookup</formula1>
    </dataValidation>
    <dataValidation type="list" allowBlank="1" showInputMessage="1" showErrorMessage="1" promptTitle="WARNING" prompt="Only change this If incorrect" sqref="BT10:BT300" xr:uid="{7C80407E-D1F8-4F10-857B-DE3AA5FB5F95}">
      <formula1>condition_lookup</formula1>
    </dataValidation>
    <dataValidation type="list" allowBlank="1" showInputMessage="1" showErrorMessage="1" sqref="AN10:AN300 AS10:AS300 AV10:AV300 AY10:AY300" xr:uid="{5BB142BF-EA2E-42DF-9446-7BF1DC23E5B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103CD73-122E-4A33-88D3-6B413168472E}">
      <formula1>"ADD,EDIT,DELETE"</formula1>
    </dataValidation>
    <dataValidation type="list" allowBlank="1" showInputMessage="1" showErrorMessage="1" promptTitle="WARNING" prompt="Only change this If NZTA Or Parks And Reserves asset" sqref="BS10:BS300" xr:uid="{C7403849-E482-48D1-B380-93606A864BE6}">
      <formula1>"TRUE,FALSE"</formula1>
    </dataValidation>
    <dataValidation type="whole" allowBlank="1" showInputMessage="1" showErrorMessage="1" error="Please Enter Whole Number Between 1 And 999" promptTitle="ERROR" sqref="BA10:BA300" xr:uid="{76D25348-94EE-4904-BE57-A9B36256E0F7}">
      <formula1>1</formula1>
      <formula2>999</formula2>
    </dataValidation>
    <dataValidation type="whole" allowBlank="1" showInputMessage="1" showErrorMessage="1" error="Please Enter Whole Number Between 1 And 2147483647" promptTitle="ERROR" sqref="B10:B300" xr:uid="{9FD7947B-B1C9-4808-8A16-B92396CC0569}">
      <formula1>1</formula1>
      <formula2>2147483647</formula2>
    </dataValidation>
    <dataValidation type="whole" allowBlank="1" showInputMessage="1" showErrorMessage="1" error="Please Enter Whole Number Between 1 And 9999999999" promptTitle="ERROR" sqref="BB10:BB300 T10:U300" xr:uid="{C4DC4296-015C-47D1-9AB7-CFA0E7D15F3D}">
      <formula1>1</formula1>
      <formula2>9999999999</formula2>
    </dataValidation>
    <dataValidation type="whole" allowBlank="1" showInputMessage="1" showErrorMessage="1" error="Please Enter Whole Number Between 1 And 999999" promptTitle="ERROR" sqref="F10:F300" xr:uid="{4E7E1609-532E-4655-BAB0-66B83BD34892}">
      <formula1>1</formula1>
      <formula2>999999</formula2>
    </dataValidation>
    <dataValidation type="whole" allowBlank="1" showInputMessage="1" showErrorMessage="1" error="Please Enter Whole Number Between 0 And 999999" promptTitle="ERROR" sqref="E10:E300" xr:uid="{9B5AF6A4-8760-4127-981D-0AF8338C9857}">
      <formula1>0</formula1>
      <formula2>999999</formula2>
    </dataValidation>
    <dataValidation type="whole" allowBlank="1" showInputMessage="1" showErrorMessage="1" error="Please Enter Whole Number Between 1 And 99999" promptTitle="ERROR" sqref="N10:N300" xr:uid="{E0F02E09-EA61-4FB8-8ABC-9651A0B2FEE5}">
      <formula1>1</formula1>
      <formula2>99999</formula2>
    </dataValidation>
    <dataValidation type="decimal" allowBlank="1" showInputMessage="1" showErrorMessage="1" error="Please Enter Decimal Between 0.1 And 999.9" promptTitle="ERROR" sqref="W10:W300" xr:uid="{6F160BE8-B6FC-4528-A5CF-8842FB9981EB}">
      <formula1>0.1</formula1>
      <formula2>999.9</formula2>
    </dataValidation>
    <dataValidation type="decimal" allowBlank="1" showInputMessage="1" showErrorMessage="1" error="Please Enter Decimal Between -40.0 And 999.9" promptTitle="ERROR" sqref="G10:H300" xr:uid="{68E99BAD-C9F9-4BD1-A35E-5ADD8F5BC688}">
      <formula1>-40</formula1>
      <formula2>999.9</formula2>
    </dataValidation>
    <dataValidation type="decimal" allowBlank="1" showInputMessage="1" showErrorMessage="1" error="Please Enter Decimal Between 0.1 And 9999.9" promptTitle="ERROR" sqref="K10:K300" xr:uid="{DD3D3545-3472-4BFC-A8ED-578278C6BC90}">
      <formula1>0.1</formula1>
      <formula2>9999.9</formula2>
    </dataValidation>
    <dataValidation type="decimal" allowBlank="1" showInputMessage="1" showErrorMessage="1" error="Please Enter Decimal Between 0.1 And 999999.9" promptTitle="ERROR" sqref="M10:M300" xr:uid="{09CB21DC-6A54-4F46-A5D6-CF96319AD9C0}">
      <formula1>0.1</formula1>
      <formula2>999999.9</formula2>
    </dataValidation>
    <dataValidation type="decimal" allowBlank="1" showInputMessage="1" showErrorMessage="1" error="Please Enter Decimal Between 0.1 And 9999999.9" promptTitle="ERROR" sqref="Q10:S300" xr:uid="{9E7670C8-BFCA-4CD0-893B-1102A1878440}">
      <formula1>0.1</formula1>
      <formula2>9999999.9</formula2>
    </dataValidation>
    <dataValidation type="decimal" allowBlank="1" showInputMessage="1" showErrorMessage="1" error="Please Enter Decimal Between 0.01 And 99999999.99" promptTitle="ERROR" sqref="L10:L300" xr:uid="{CE64DDE0-510F-42E2-A800-D4A91E8E900F}">
      <formula1>0.01</formula1>
      <formula2>99999999.99</formula2>
    </dataValidation>
    <dataValidation type="decimal" allowBlank="1" showInputMessage="1" showErrorMessage="1" error="Please Enter Decimal Between 0.00 And 99999999.99" promptTitle="ERROR" sqref="V10:V300" xr:uid="{FC4DA22F-DC06-4676-AF64-ACC581CF8F9C}">
      <formula1>0</formula1>
      <formula2>99999999.99</formula2>
    </dataValidation>
    <dataValidation type="decimal" allowBlank="1" showInputMessage="1" showErrorMessage="1" error="Please Enter Decimal Between 0.01 And 9999999999.99" promptTitle="ERROR" sqref="BR10:BR300" xr:uid="{2EB94EC6-6ABB-4552-B251-F028D948C81B}">
      <formula1>0.01</formula1>
      <formula2>9999999999.99</formula2>
    </dataValidation>
    <dataValidation type="textLength" allowBlank="1" showInputMessage="1" showErrorMessage="1" error="Please Dont Enter More Than 255 Characters" promptTitle="ERROR" sqref="BW10:BW300" xr:uid="{7D3936D1-C22F-4846-8BD6-77B5F9FC9536}">
      <formula1>0</formula1>
      <formula2>255</formula2>
    </dataValidation>
    <dataValidation type="date" allowBlank="1" showInputMessage="1" showErrorMessage="1" error="Please Enter Valid Date eg 31/01/2023" promptTitle="ERROR" sqref="AF10:AF300 BV10:BV300 BE10:BE300 AZ10:AZ300 AI10:AI300" xr:uid="{ED8D356E-C254-45D9-B034-F7059A6E9BCE}">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ColWidth="9" defaultRowHeight="14.25" outlineLevelRow="1" outlineLevelCol="1"/>
  <cols>
    <col min="1" max="1" width="11.5703125" style="3" bestFit="1" customWidth="1"/>
    <col min="2" max="2" width="8.5703125" style="3" bestFit="1" customWidth="1"/>
    <col min="3" max="3" width="9.42578125" style="3" bestFit="1" customWidth="1"/>
    <col min="4" max="4" width="9.42578125" style="3" hidden="1" customWidth="1" outlineLevel="1"/>
    <col min="5" max="5" width="11.5703125" style="3" bestFit="1" customWidth="1" collapsed="1"/>
    <col min="6" max="6" width="11.5703125" style="3" bestFit="1" customWidth="1"/>
    <col min="7" max="8" width="8.5703125" style="3" bestFit="1" customWidth="1"/>
    <col min="9" max="10" width="10.5703125" style="3" bestFit="1" customWidth="1"/>
    <col min="11" max="11" width="6.28515625" style="3" bestFit="1" customWidth="1"/>
    <col min="12" max="12" width="6.28515625" style="3" hidden="1" customWidth="1" outlineLevel="1"/>
    <col min="13" max="13" width="10.5703125" style="3" bestFit="1" customWidth="1" collapsed="1"/>
    <col min="14" max="14" width="10.5703125" style="3" bestFit="1" customWidth="1"/>
    <col min="15" max="15" width="14" style="3" bestFit="1" customWidth="1"/>
    <col min="16" max="16" width="12.140625" style="3" bestFit="1" customWidth="1"/>
    <col min="17" max="17" width="12.140625" style="3" hidden="1" customWidth="1" outlineLevel="1"/>
    <col min="18" max="18" width="10.5703125" style="3" bestFit="1" customWidth="1" collapsed="1"/>
    <col min="19" max="20" width="10.5703125" style="3" bestFit="1" customWidth="1"/>
    <col min="21" max="21" width="19" style="3" bestFit="1" customWidth="1"/>
    <col min="22" max="22" width="19" style="3" hidden="1" customWidth="1" outlineLevel="1"/>
    <col min="23" max="23" width="24.85546875" style="3" bestFit="1" customWidth="1" collapsed="1"/>
    <col min="24" max="24" width="24.85546875" style="3" hidden="1" customWidth="1" outlineLevel="1"/>
    <col min="25" max="25" width="23.5703125" style="3" bestFit="1" customWidth="1" collapsed="1"/>
    <col min="26" max="26" width="24.85546875" style="3" bestFit="1" customWidth="1"/>
    <col min="27" max="27" width="16" style="3" bestFit="1" customWidth="1"/>
    <col min="28" max="28" width="16" style="3" hidden="1" customWidth="1" outlineLevel="1"/>
    <col min="29" max="29" width="9.85546875" style="3" bestFit="1" customWidth="1" collapsed="1"/>
    <col min="30" max="30" width="10.42578125" style="3" bestFit="1" customWidth="1"/>
    <col min="31" max="31" width="11.140625" style="3" bestFit="1" customWidth="1"/>
    <col min="32" max="32" width="11.140625" style="3" hidden="1" customWidth="1" outlineLevel="1"/>
    <col min="33" max="33" width="10" style="3" bestFit="1" customWidth="1" collapsed="1"/>
    <col min="34" max="34" width="9.140625" style="3" bestFit="1" customWidth="1"/>
    <col min="35" max="35" width="14.5703125" style="3" bestFit="1" customWidth="1"/>
    <col min="36" max="36" width="13.42578125" style="3" bestFit="1" customWidth="1"/>
    <col min="37" max="37" width="13.42578125" style="3" hidden="1" customWidth="1" outlineLevel="1"/>
    <col min="38" max="38" width="12" style="3" bestFit="1" customWidth="1" collapsed="1"/>
    <col min="39" max="39" width="16.28515625" style="3" bestFit="1" customWidth="1"/>
    <col min="40" max="40" width="16.28515625" style="3" hidden="1" customWidth="1" outlineLevel="1"/>
    <col min="41" max="41" width="19.5703125" style="3" bestFit="1" customWidth="1" collapsed="1"/>
    <col min="42" max="42" width="19.5703125" style="3" hidden="1" customWidth="1" outlineLevel="1"/>
    <col min="43" max="43" width="19.5703125" style="3" bestFit="1" customWidth="1" collapsed="1"/>
    <col min="44" max="44" width="19.5703125" style="3" hidden="1" customWidth="1" outlineLevel="1"/>
    <col min="45" max="45" width="17.28515625" style="3" bestFit="1" customWidth="1" collapsed="1"/>
    <col min="46" max="46" width="17.28515625" style="3" hidden="1" customWidth="1" outlineLevel="1"/>
    <col min="47" max="47" width="24.85546875" style="3" bestFit="1" customWidth="1" collapsed="1"/>
    <col min="48" max="48" width="24.85546875" style="3" hidden="1" customWidth="1" outlineLevel="1"/>
    <col min="49" max="49" width="15.42578125" style="3" bestFit="1" customWidth="1" collapsed="1"/>
    <col min="50" max="50" width="15.42578125" style="3" hidden="1" customWidth="1" outlineLevel="1"/>
    <col min="51" max="51" width="11" style="3" bestFit="1" customWidth="1" collapsed="1"/>
    <col min="52" max="52" width="12.140625" style="3" bestFit="1" customWidth="1"/>
    <col min="53" max="53" width="8.7109375" style="3" bestFit="1" customWidth="1"/>
    <col min="54" max="54" width="8.7109375" style="3" hidden="1" customWidth="1" outlineLevel="1"/>
    <col min="55" max="55" width="13" style="3" bestFit="1" customWidth="1" collapsed="1"/>
    <col min="56" max="56" width="10.85546875" style="3" bestFit="1" customWidth="1"/>
    <col min="57" max="57" width="16.5703125" style="3" bestFit="1" customWidth="1"/>
    <col min="58" max="58" width="28.5703125" style="3" bestFit="1" customWidth="1"/>
    <col min="59" max="132" width="9" style="21"/>
    <col min="133" max="16384" width="9" style="3"/>
  </cols>
  <sheetData>
    <row r="1" spans="1:132" s="12" customFormat="1">
      <c r="A1" s="9"/>
      <c r="B1" s="10" t="s">
        <v>0</v>
      </c>
      <c r="C1" s="11" t="s">
        <v>1</v>
      </c>
      <c r="D1" s="11"/>
      <c r="E1" s="11" t="s">
        <v>155</v>
      </c>
      <c r="F1" s="11" t="s">
        <v>156</v>
      </c>
      <c r="G1" s="11" t="s">
        <v>2</v>
      </c>
      <c r="H1" s="11" t="s">
        <v>3</v>
      </c>
      <c r="I1" s="11" t="s">
        <v>4</v>
      </c>
      <c r="J1" s="11" t="s">
        <v>5</v>
      </c>
      <c r="K1" s="11" t="s">
        <v>6</v>
      </c>
      <c r="L1" s="11"/>
      <c r="M1" s="11" t="s">
        <v>7</v>
      </c>
      <c r="N1" s="11" t="s">
        <v>9</v>
      </c>
      <c r="O1" s="11" t="s">
        <v>10</v>
      </c>
      <c r="P1" s="11" t="s">
        <v>11</v>
      </c>
      <c r="Q1" s="11"/>
      <c r="R1" s="11" t="s">
        <v>12</v>
      </c>
      <c r="S1" s="11" t="s">
        <v>13</v>
      </c>
      <c r="T1" s="11" t="s">
        <v>14</v>
      </c>
      <c r="U1" s="11" t="s">
        <v>157</v>
      </c>
      <c r="V1" s="11"/>
      <c r="W1" s="11" t="s">
        <v>158</v>
      </c>
      <c r="X1" s="11"/>
      <c r="Y1" s="11" t="s">
        <v>159</v>
      </c>
      <c r="Z1" s="11" t="s">
        <v>160</v>
      </c>
      <c r="AA1" s="11" t="s">
        <v>161</v>
      </c>
      <c r="AB1" s="11"/>
      <c r="AC1" s="11" t="s">
        <v>162</v>
      </c>
      <c r="AD1" s="11" t="s">
        <v>163</v>
      </c>
      <c r="AE1" s="11" t="s">
        <v>164</v>
      </c>
      <c r="AF1" s="11"/>
      <c r="AG1" s="11" t="s">
        <v>36</v>
      </c>
      <c r="AH1" s="11" t="s">
        <v>37</v>
      </c>
      <c r="AI1" s="11" t="s">
        <v>38</v>
      </c>
      <c r="AJ1" s="11" t="s">
        <v>39</v>
      </c>
      <c r="AK1" s="11"/>
      <c r="AL1" s="11" t="s">
        <v>40</v>
      </c>
      <c r="AM1" s="11" t="s">
        <v>41</v>
      </c>
      <c r="AN1" s="11"/>
      <c r="AO1" s="11" t="s">
        <v>42</v>
      </c>
      <c r="AP1" s="11"/>
      <c r="AQ1" s="11" t="s">
        <v>43</v>
      </c>
      <c r="AR1" s="11"/>
      <c r="AS1" s="11" t="s">
        <v>44</v>
      </c>
      <c r="AT1" s="11"/>
      <c r="AU1" s="11" t="s">
        <v>45</v>
      </c>
      <c r="AV1" s="11"/>
      <c r="AW1" s="11" t="s">
        <v>46</v>
      </c>
      <c r="AX1" s="11"/>
      <c r="AY1" s="11" t="s">
        <v>47</v>
      </c>
      <c r="AZ1" s="11" t="s">
        <v>48</v>
      </c>
      <c r="BA1" s="11" t="s">
        <v>49</v>
      </c>
      <c r="BB1" s="11"/>
      <c r="BC1" s="11" t="s">
        <v>50</v>
      </c>
      <c r="BD1" s="11" t="s">
        <v>51</v>
      </c>
      <c r="BE1" s="11" t="s">
        <v>165</v>
      </c>
      <c r="BF1" s="11" t="s">
        <v>52</v>
      </c>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c r="A2" s="13" t="s">
        <v>53</v>
      </c>
      <c r="B2" s="14" t="s">
        <v>54</v>
      </c>
      <c r="C2" s="14" t="str">
        <f>_xlfn.IFNA(IF(MATCH("ERROR",D10:D110,0),"ERROR"),"")</f>
        <v/>
      </c>
      <c r="D2" s="14" t="s">
        <v>55</v>
      </c>
      <c r="E2" s="14" t="s">
        <v>166</v>
      </c>
      <c r="F2" s="14" t="s">
        <v>167</v>
      </c>
      <c r="G2" s="14" t="s">
        <v>56</v>
      </c>
      <c r="H2" s="14" t="s">
        <v>57</v>
      </c>
      <c r="I2" s="14" t="s">
        <v>58</v>
      </c>
      <c r="J2" s="14" t="s">
        <v>59</v>
      </c>
      <c r="K2" s="14" t="str">
        <f>_xlfn.IFNA(IF(MATCH("ERROR",L10:L110,0),"ERROR"),"")</f>
        <v/>
      </c>
      <c r="L2" s="14" t="s">
        <v>60</v>
      </c>
      <c r="M2" s="14" t="s">
        <v>61</v>
      </c>
      <c r="N2" s="14" t="s">
        <v>63</v>
      </c>
      <c r="O2" s="14" t="s">
        <v>64</v>
      </c>
      <c r="P2" s="14" t="str">
        <f>_xlfn.IFNA(IF(MATCH("ERROR",Q10:Q110,0),"ERROR"),"")</f>
        <v/>
      </c>
      <c r="Q2" s="14" t="s">
        <v>65</v>
      </c>
      <c r="R2" s="14" t="s">
        <v>66</v>
      </c>
      <c r="S2" s="14" t="s">
        <v>67</v>
      </c>
      <c r="T2" s="14" t="s">
        <v>68</v>
      </c>
      <c r="U2" s="14" t="str">
        <f>_xlfn.IFNA(IF(MATCH("ERROR",V10:V110,0),"ERROR"),"")</f>
        <v/>
      </c>
      <c r="V2" s="14" t="s">
        <v>168</v>
      </c>
      <c r="W2" s="14" t="str">
        <f>_xlfn.IFNA(IF(MATCH("ERROR",X10:X110,0),"ERROR"),"")</f>
        <v/>
      </c>
      <c r="X2" s="14" t="s">
        <v>169</v>
      </c>
      <c r="Y2" s="14" t="s">
        <v>170</v>
      </c>
      <c r="Z2" s="14" t="s">
        <v>171</v>
      </c>
      <c r="AA2" s="14" t="str">
        <f>_xlfn.IFNA(IF(MATCH("ERROR",AB10:AB110,0),"ERROR"),"")</f>
        <v/>
      </c>
      <c r="AB2" s="14" t="s">
        <v>172</v>
      </c>
      <c r="AC2" s="14" t="s">
        <v>173</v>
      </c>
      <c r="AD2" s="14" t="s">
        <v>174</v>
      </c>
      <c r="AE2" s="14" t="str">
        <f>_xlfn.IFNA(IF(MATCH("ERROR",AF10:AF110,0),"ERROR"),"")</f>
        <v/>
      </c>
      <c r="AF2" s="14" t="s">
        <v>175</v>
      </c>
      <c r="AG2" s="14" t="s">
        <v>90</v>
      </c>
      <c r="AH2" s="14" t="s">
        <v>91</v>
      </c>
      <c r="AI2" s="14" t="s">
        <v>92</v>
      </c>
      <c r="AJ2" s="14" t="str">
        <f>_xlfn.IFNA(IF(MATCH("ERROR",AK10:AK110,0),"ERROR"),"")</f>
        <v/>
      </c>
      <c r="AK2" s="14" t="s">
        <v>93</v>
      </c>
      <c r="AL2" s="14" t="s">
        <v>94</v>
      </c>
      <c r="AM2" s="14" t="str">
        <f>_xlfn.IFNA(IF(MATCH("ERROR",AN10:AN110,0),"ERROR"),"")</f>
        <v/>
      </c>
      <c r="AN2" s="14" t="s">
        <v>95</v>
      </c>
      <c r="AO2" s="14" t="str">
        <f>_xlfn.IFNA(IF(MATCH("ERROR",AP10:AP110,0),"ERROR"),"")</f>
        <v/>
      </c>
      <c r="AP2" s="14" t="s">
        <v>96</v>
      </c>
      <c r="AQ2" s="14" t="str">
        <f>_xlfn.IFNA(IF(MATCH("ERROR",AR10:AR110,0),"ERROR"),"")</f>
        <v/>
      </c>
      <c r="AR2" s="14" t="s">
        <v>97</v>
      </c>
      <c r="AS2" s="14" t="str">
        <f>_xlfn.IFNA(IF(MATCH("ERROR",AT10:AT110,0),"ERROR"),"")</f>
        <v/>
      </c>
      <c r="AT2" s="14" t="s">
        <v>98</v>
      </c>
      <c r="AU2" s="14" t="str">
        <f>_xlfn.IFNA(IF(MATCH("ERROR",AV10:AV110,0),"ERROR"),"")</f>
        <v/>
      </c>
      <c r="AV2" s="14" t="s">
        <v>99</v>
      </c>
      <c r="AW2" s="14" t="str">
        <f>_xlfn.IFNA(IF(MATCH("ERROR",AX10:AX110,0),"ERROR"),"")</f>
        <v/>
      </c>
      <c r="AX2" s="14" t="s">
        <v>100</v>
      </c>
      <c r="AY2" s="14" t="s">
        <v>101</v>
      </c>
      <c r="AZ2" s="14" t="s">
        <v>102</v>
      </c>
      <c r="BA2" s="14" t="str">
        <f>_xlfn.IFNA(IF(MATCH("ERROR",BB10:BB110,0),"ERROR"),"")</f>
        <v/>
      </c>
      <c r="BB2" s="14" t="s">
        <v>103</v>
      </c>
      <c r="BC2" s="14" t="s">
        <v>104</v>
      </c>
      <c r="BD2" s="14" t="s">
        <v>105</v>
      </c>
      <c r="BE2" s="14" t="s">
        <v>176</v>
      </c>
      <c r="BF2" s="14" t="s">
        <v>106</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c r="A3" s="15" t="s">
        <v>107</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c r="A4" s="13" t="s">
        <v>108</v>
      </c>
      <c r="B4" s="12" t="s">
        <v>109</v>
      </c>
      <c r="C4" s="12" t="s">
        <v>110</v>
      </c>
      <c r="E4" s="12" t="s">
        <v>177</v>
      </c>
      <c r="F4" s="12" t="s">
        <v>177</v>
      </c>
      <c r="G4" s="12" t="s">
        <v>110</v>
      </c>
      <c r="H4" s="12" t="s">
        <v>110</v>
      </c>
      <c r="I4" s="12" t="s">
        <v>111</v>
      </c>
      <c r="J4" s="12" t="s">
        <v>111</v>
      </c>
      <c r="K4" s="12" t="s">
        <v>112</v>
      </c>
      <c r="M4" s="12" t="s">
        <v>113</v>
      </c>
      <c r="N4" s="12" t="s">
        <v>115</v>
      </c>
      <c r="O4" s="12" t="s">
        <v>116</v>
      </c>
      <c r="P4" s="12" t="s">
        <v>117</v>
      </c>
      <c r="R4" s="12" t="s">
        <v>118</v>
      </c>
      <c r="S4" s="12" t="s">
        <v>118</v>
      </c>
      <c r="T4" s="12" t="s">
        <v>118</v>
      </c>
      <c r="U4" s="12" t="s">
        <v>120</v>
      </c>
      <c r="W4" s="12" t="s">
        <v>120</v>
      </c>
      <c r="Y4" s="12" t="s">
        <v>123</v>
      </c>
      <c r="Z4" s="12" t="s">
        <v>123</v>
      </c>
      <c r="AA4" s="12" t="s">
        <v>120</v>
      </c>
      <c r="AC4" s="12" t="s">
        <v>178</v>
      </c>
      <c r="AD4" s="12" t="s">
        <v>121</v>
      </c>
      <c r="AE4" s="12" t="s">
        <v>179</v>
      </c>
      <c r="AG4" s="12" t="s">
        <v>121</v>
      </c>
      <c r="AH4" s="12" t="s">
        <v>124</v>
      </c>
      <c r="AI4" s="12" t="s">
        <v>119</v>
      </c>
      <c r="AJ4" s="12" t="s">
        <v>120</v>
      </c>
      <c r="AL4" s="12" t="s">
        <v>121</v>
      </c>
      <c r="AM4" s="12" t="s">
        <v>117</v>
      </c>
      <c r="AO4" s="12" t="s">
        <v>120</v>
      </c>
      <c r="AQ4" s="12" t="s">
        <v>120</v>
      </c>
      <c r="AS4" s="12" t="s">
        <v>120</v>
      </c>
      <c r="AU4" s="12" t="s">
        <v>120</v>
      </c>
      <c r="AW4" s="12" t="s">
        <v>120</v>
      </c>
      <c r="AY4" s="12" t="s">
        <v>125</v>
      </c>
      <c r="AZ4" s="12" t="s">
        <v>123</v>
      </c>
      <c r="BA4" s="12" t="s">
        <v>112</v>
      </c>
      <c r="BC4" s="12" t="s">
        <v>121</v>
      </c>
      <c r="BD4" s="12" t="s">
        <v>126</v>
      </c>
      <c r="BE4" s="12" t="s">
        <v>177</v>
      </c>
      <c r="BF4" s="12" t="s">
        <v>127</v>
      </c>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c r="A5" s="13" t="s">
        <v>128</v>
      </c>
      <c r="B5" s="12" t="b">
        <v>0</v>
      </c>
      <c r="C5" s="12" t="b">
        <v>1</v>
      </c>
      <c r="E5" s="12" t="b">
        <v>1</v>
      </c>
      <c r="F5" s="12" t="b">
        <v>1</v>
      </c>
      <c r="G5" s="12" t="b">
        <v>1</v>
      </c>
      <c r="H5" s="12" t="b">
        <v>1</v>
      </c>
      <c r="I5" s="12" t="b">
        <v>1</v>
      </c>
      <c r="J5" s="12" t="b">
        <v>0</v>
      </c>
      <c r="K5" s="12" t="b">
        <v>1</v>
      </c>
      <c r="M5" s="12" t="b">
        <v>1</v>
      </c>
      <c r="N5" s="12" t="b">
        <v>0</v>
      </c>
      <c r="O5" s="12" t="b">
        <v>0</v>
      </c>
      <c r="P5" s="12" t="str">
        <f>IF(O10&lt;&gt;"","COND","COND")</f>
        <v>COND</v>
      </c>
      <c r="R5" s="12" t="b">
        <v>0</v>
      </c>
      <c r="S5" s="12" t="b">
        <v>0</v>
      </c>
      <c r="T5" s="12" t="b">
        <v>1</v>
      </c>
      <c r="U5" s="12" t="b">
        <v>1</v>
      </c>
      <c r="W5" s="12" t="b">
        <v>1</v>
      </c>
      <c r="Y5" s="12" t="b">
        <v>1</v>
      </c>
      <c r="Z5" s="12" t="b">
        <v>1</v>
      </c>
      <c r="AA5" s="12" t="b">
        <v>1</v>
      </c>
      <c r="AC5" s="12" t="b">
        <v>0</v>
      </c>
      <c r="AD5" s="12" t="b">
        <v>0</v>
      </c>
      <c r="AE5" s="12" t="b">
        <v>0</v>
      </c>
      <c r="AG5" s="12" t="b">
        <v>1</v>
      </c>
      <c r="AH5" s="12" t="b">
        <v>0</v>
      </c>
      <c r="AI5" s="12" t="b">
        <v>1</v>
      </c>
      <c r="AJ5" s="12" t="b">
        <v>1</v>
      </c>
      <c r="AL5" s="12" t="b">
        <v>0</v>
      </c>
      <c r="AM5" s="12" t="b">
        <v>0</v>
      </c>
      <c r="AO5" s="12" t="b">
        <v>1</v>
      </c>
      <c r="AQ5" s="12" t="b">
        <v>1</v>
      </c>
      <c r="AS5" s="12" t="b">
        <v>0</v>
      </c>
      <c r="AU5" s="12" t="b">
        <v>0</v>
      </c>
      <c r="AW5" s="12" t="b">
        <v>0</v>
      </c>
      <c r="AY5" s="12" t="b">
        <v>0</v>
      </c>
      <c r="AZ5" s="12" t="b">
        <v>1</v>
      </c>
      <c r="BA5" s="12" t="b">
        <v>1</v>
      </c>
      <c r="BC5" s="12" t="b">
        <v>1</v>
      </c>
      <c r="BD5" s="12" t="b">
        <v>0</v>
      </c>
      <c r="BE5" s="12" t="b">
        <v>0</v>
      </c>
      <c r="BF5" s="12" t="b">
        <v>0</v>
      </c>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c r="A6" s="13" t="s">
        <v>129</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M6" s="12" t="b">
        <v>0</v>
      </c>
      <c r="AO6" s="12" t="b">
        <v>0</v>
      </c>
      <c r="AQ6" s="12" t="b">
        <v>0</v>
      </c>
      <c r="AS6" s="12" t="b">
        <v>0</v>
      </c>
      <c r="AU6" s="12" t="b">
        <v>0</v>
      </c>
      <c r="AW6" s="12" t="b">
        <v>0</v>
      </c>
      <c r="AY6" s="12" t="b">
        <v>0</v>
      </c>
      <c r="AZ6" s="12" t="b">
        <v>0</v>
      </c>
      <c r="BA6" s="12" t="b">
        <v>0</v>
      </c>
      <c r="BC6" s="12" t="b">
        <v>0</v>
      </c>
      <c r="BD6" s="12" t="b">
        <v>0</v>
      </c>
      <c r="BE6" s="12" t="b">
        <v>0</v>
      </c>
      <c r="BF6" s="12" t="b">
        <v>0</v>
      </c>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c r="A7" s="13" t="s">
        <v>130</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0</v>
      </c>
      <c r="AM7" s="12" t="b">
        <v>1</v>
      </c>
      <c r="AO7" s="12" t="b">
        <v>1</v>
      </c>
      <c r="AQ7" s="12" t="b">
        <v>1</v>
      </c>
      <c r="AS7" s="12" t="b">
        <v>1</v>
      </c>
      <c r="AU7" s="12" t="b">
        <v>1</v>
      </c>
      <c r="AW7" s="12" t="b">
        <v>1</v>
      </c>
      <c r="AY7" s="12" t="b">
        <v>0</v>
      </c>
      <c r="AZ7" s="12" t="b">
        <v>0</v>
      </c>
      <c r="BA7" s="12" t="b">
        <v>1</v>
      </c>
      <c r="BC7" s="12" t="b">
        <v>0</v>
      </c>
      <c r="BD7" s="12" t="b">
        <v>0</v>
      </c>
      <c r="BE7" s="12" t="b">
        <v>0</v>
      </c>
      <c r="BF7" s="12" t="b">
        <v>0</v>
      </c>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c r="A8" s="13" t="s">
        <v>131</v>
      </c>
      <c r="C8" s="12" t="s">
        <v>132</v>
      </c>
      <c r="K8" s="12" t="s">
        <v>60</v>
      </c>
      <c r="P8" s="12" t="s">
        <v>65</v>
      </c>
      <c r="U8" s="12" t="s">
        <v>180</v>
      </c>
      <c r="W8" s="12" t="s">
        <v>138</v>
      </c>
      <c r="AA8" s="12" t="s">
        <v>181</v>
      </c>
      <c r="AE8" s="12" t="s">
        <v>175</v>
      </c>
      <c r="AJ8" s="12" t="s">
        <v>143</v>
      </c>
      <c r="AM8" s="12" t="s">
        <v>144</v>
      </c>
      <c r="AO8" s="12" t="s">
        <v>145</v>
      </c>
      <c r="AQ8" s="12" t="s">
        <v>145</v>
      </c>
      <c r="AS8" s="12" t="s">
        <v>146</v>
      </c>
      <c r="AU8" s="12" t="s">
        <v>147</v>
      </c>
      <c r="AW8" s="12" t="s">
        <v>148</v>
      </c>
      <c r="BA8" s="12" t="s">
        <v>103</v>
      </c>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c r="A9" s="13" t="s">
        <v>149</v>
      </c>
      <c r="B9" s="18"/>
      <c r="C9" s="18"/>
      <c r="D9" s="18"/>
      <c r="E9" s="18"/>
      <c r="F9" s="18"/>
      <c r="G9" s="18" t="s">
        <v>150</v>
      </c>
      <c r="H9" s="18" t="s">
        <v>150</v>
      </c>
      <c r="I9" s="18" t="s">
        <v>150</v>
      </c>
      <c r="J9" s="18" t="s">
        <v>150</v>
      </c>
      <c r="K9" s="18"/>
      <c r="L9" s="18"/>
      <c r="M9" s="18" t="s">
        <v>150</v>
      </c>
      <c r="N9" s="18" t="s">
        <v>150</v>
      </c>
      <c r="O9" s="18" t="s">
        <v>150</v>
      </c>
      <c r="P9" s="18"/>
      <c r="Q9" s="18"/>
      <c r="R9" s="18" t="s">
        <v>151</v>
      </c>
      <c r="S9" s="18" t="s">
        <v>151</v>
      </c>
      <c r="T9" s="18" t="s">
        <v>151</v>
      </c>
      <c r="U9" s="18"/>
      <c r="V9" s="18"/>
      <c r="W9" s="18"/>
      <c r="X9" s="18"/>
      <c r="Y9" s="18"/>
      <c r="Z9" s="18"/>
      <c r="AA9" s="18"/>
      <c r="AB9" s="18"/>
      <c r="AC9" s="18"/>
      <c r="AD9" s="18"/>
      <c r="AE9" s="18"/>
      <c r="AF9" s="18"/>
      <c r="AG9" s="18"/>
      <c r="AH9" s="18" t="s">
        <v>153</v>
      </c>
      <c r="AI9" s="18" t="s">
        <v>154</v>
      </c>
      <c r="AJ9" s="18"/>
      <c r="AK9" s="18"/>
      <c r="AL9" s="18"/>
      <c r="AM9" s="18"/>
      <c r="AN9" s="18"/>
      <c r="AO9" s="18"/>
      <c r="AP9" s="18"/>
      <c r="AQ9" s="18"/>
      <c r="AR9" s="18"/>
      <c r="AS9" s="18"/>
      <c r="AT9" s="18"/>
      <c r="AU9" s="18"/>
      <c r="AV9" s="18"/>
      <c r="AW9" s="18"/>
      <c r="AX9" s="18"/>
      <c r="AY9" s="18"/>
      <c r="AZ9" s="18"/>
      <c r="BA9" s="18"/>
      <c r="BB9" s="18"/>
      <c r="BC9" s="18"/>
      <c r="BD9" s="18"/>
      <c r="BE9" s="18"/>
      <c r="BF9" s="18"/>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L10" s="7"/>
      <c r="AN10" s="3" t="str">
        <f>IF($A10="ADD",IF(NOT(ISBLANK(AM10)),_xlfn.XLOOKUP(AM10,ar_replace_reason[lookupValue],ar_replace_reason[lookupKey],"ERROR"),""), "")</f>
        <v/>
      </c>
      <c r="AO10" s="3" t="str">
        <f>IF($A10="ADD","Queenstown-Lakes District Council","")</f>
        <v/>
      </c>
      <c r="AP10" s="3" t="str">
        <f>IF($A10="","",IF((AND($A10="ADD",OR(AO10="",AO10="Queenstown-Lakes District Council"))),"70",(_xlfn.XLOOKUP(AO10,ud_organisation_owner[lookupValue],ud_organisation_owner[lookupKey],""))))</f>
        <v/>
      </c>
      <c r="AQ10" s="3" t="str">
        <f>IF($A10="ADD","Queenstown-Lakes District Council","")</f>
        <v/>
      </c>
      <c r="AR10" s="3" t="str">
        <f>IF($A10="","",IF((AND($A10="ADD",OR(AQ10="",AQ10="Queenstown-Lakes District Council"))),"70",(_xlfn.XLOOKUP(AQ10,ud_organisation_owner[lookupValue],ud_organisation_owner[lookupKey],""))))</f>
        <v/>
      </c>
      <c r="AS10" s="3" t="str">
        <f>IF($A10="ADD","Local Authority","")</f>
        <v/>
      </c>
      <c r="AT10" s="3" t="str">
        <f>IF($A10="","",IF((AND($A10="ADD",OR(AS10="",AS10="Local Authority"))),"17",(_xlfn.XLOOKUP(AS10,ud_sub_organisation[lookupValue],ud_sub_organisation[lookupKey],""))))</f>
        <v/>
      </c>
      <c r="AV10" s="3" t="str">
        <f>IF($A10="ADD",IF(NOT(ISBLANK(AU10)),_xlfn.XLOOKUP(AU10,ud_maintenance_organisation[lookupValue],ud_maintenance_organisation[lookupKey],"ERROR"),""), "")</f>
        <v/>
      </c>
      <c r="AW10" s="3" t="str">
        <f>IF($A10="ADD","Vested Assets","")</f>
        <v/>
      </c>
      <c r="AX10" s="3" t="str">
        <f>IF($A10="","",IF((AND($A10="ADD",OR(AW10="",AW10="Vested Assets"))),"12",(_xlfn.XLOOKUP(AW10,ud_work_category[lookupValue],ud_work_category[lookupKey],""))))</f>
        <v/>
      </c>
      <c r="AY10" s="6"/>
      <c r="AZ10" s="2" t="str">
        <f>IF($A10="ADD","TRUE","")</f>
        <v/>
      </c>
      <c r="BA10" s="3" t="str">
        <f>IF($A10="ADD","Excellent","")</f>
        <v/>
      </c>
      <c r="BB10" s="3" t="str">
        <f>IF($A10="","",IF((AND($A10="ADD",OR(BA10="",BA10="Excellent"))),"1",(_xlfn.XLOOKUP(BA10,condition[lookupValue],condition[lookupKey],""))))</f>
        <v/>
      </c>
      <c r="BC10" s="7" t="str">
        <f>IF(AG10&lt;&gt;"",AG10,"")</f>
        <v/>
      </c>
      <c r="BD10" s="8"/>
    </row>
    <row r="11" spans="1:132">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L11" s="7"/>
      <c r="AN11" s="3" t="str">
        <f>IF($A11="ADD",IF(NOT(ISBLANK(AM11)),_xlfn.XLOOKUP(AM11,ar_replace_reason[lookupValue],ar_replace_reason[lookupKey],"ERROR"),""), "")</f>
        <v/>
      </c>
      <c r="AO11" s="3" t="str">
        <f t="shared" ref="AO11:AO74" si="5">IF($A11="ADD","Queenstown-Lakes District Council","")</f>
        <v/>
      </c>
      <c r="AP11" s="3" t="str">
        <f>IF($A11="","",IF((AND($A11="ADD",OR(AO11="",AO11="Queenstown-Lakes District Council"))),"70",(_xlfn.XLOOKUP(AO11,ud_organisation_owner[lookupValue],ud_organisation_owner[lookupKey],""))))</f>
        <v/>
      </c>
      <c r="AQ11" s="3" t="str">
        <f t="shared" ref="AQ11:AQ74" si="6">IF($A11="ADD","Queenstown-Lakes District Council","")</f>
        <v/>
      </c>
      <c r="AR11" s="3" t="str">
        <f>IF($A11="","",IF((AND($A11="ADD",OR(AQ11="",AQ11="Queenstown-Lakes District Council"))),"70",(_xlfn.XLOOKUP(AQ11,ud_organisation_owner[lookupValue],ud_organisation_owner[lookupKey],""))))</f>
        <v/>
      </c>
      <c r="AS11" s="3" t="str">
        <f t="shared" ref="AS11:AS74" si="7">IF($A11="ADD","Local Authority","")</f>
        <v/>
      </c>
      <c r="AT11" s="3" t="str">
        <f>IF($A11="","",IF((AND($A11="ADD",OR(AS11="",AS11="Local Authority"))),"17",(_xlfn.XLOOKUP(AS11,ud_sub_organisation[lookupValue],ud_sub_organisation[lookupKey],""))))</f>
        <v/>
      </c>
      <c r="AV11" s="3" t="str">
        <f>IF($A11="ADD",IF(NOT(ISBLANK(AU11)),_xlfn.XLOOKUP(AU11,ud_maintenance_organisation[lookupValue],ud_maintenance_organisation[lookupKey],"ERROR"),""), "")</f>
        <v/>
      </c>
      <c r="AW11" s="3" t="str">
        <f t="shared" ref="AW11:AW74" si="8">IF($A11="ADD","Vested Assets","")</f>
        <v/>
      </c>
      <c r="AX11" s="3" t="str">
        <f>IF($A11="","",IF((AND($A11="ADD",OR(AW11="",AW11="Vested Assets"))),"12",(_xlfn.XLOOKUP(AW11,ud_work_category[lookupValue],ud_work_category[lookupKey],""))))</f>
        <v/>
      </c>
      <c r="AY11" s="6"/>
      <c r="AZ11" s="2" t="str">
        <f t="shared" ref="AZ11:AZ74" si="9">IF($A11="ADD","TRUE","")</f>
        <v/>
      </c>
      <c r="BA11" s="3" t="str">
        <f t="shared" ref="BA11:BA74" si="10">IF($A11="ADD","Excellent","")</f>
        <v/>
      </c>
      <c r="BB11" s="3" t="str">
        <f>IF($A11="","",IF((AND($A11="ADD",OR(BA11="",BA11="Excellent"))),"1",(_xlfn.XLOOKUP(BA11,condition[lookupValue],condition[lookupKey],""))))</f>
        <v/>
      </c>
      <c r="BC11" s="7" t="str">
        <f t="shared" ref="BC11:BC74" si="11">IF(AG11&lt;&gt;"",AG11,"")</f>
        <v/>
      </c>
      <c r="BD11" s="8"/>
    </row>
    <row r="12" spans="1:132">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L12" s="7"/>
      <c r="AN12" s="3" t="str">
        <f>IF($A12="ADD",IF(NOT(ISBLANK(AM12)),_xlfn.XLOOKUP(AM12,ar_replace_reason[lookupValue],ar_replace_reason[lookupKey],"ERROR"),""), "")</f>
        <v/>
      </c>
      <c r="AO12" s="3" t="str">
        <f t="shared" si="5"/>
        <v/>
      </c>
      <c r="AP12" s="3" t="str">
        <f>IF($A12="","",IF((AND($A12="ADD",OR(AO12="",AO12="Queenstown-Lakes District Council"))),"70",(_xlfn.XLOOKUP(AO12,ud_organisation_owner[lookupValue],ud_organisation_owner[lookupKey],""))))</f>
        <v/>
      </c>
      <c r="AQ12" s="3" t="str">
        <f t="shared" si="6"/>
        <v/>
      </c>
      <c r="AR12" s="3" t="str">
        <f>IF($A12="","",IF((AND($A12="ADD",OR(AQ12="",AQ12="Queenstown-Lakes District Council"))),"70",(_xlfn.XLOOKUP(AQ12,ud_organisation_owner[lookupValue],ud_organisation_owner[lookupKey],""))))</f>
        <v/>
      </c>
      <c r="AS12" s="3" t="str">
        <f t="shared" si="7"/>
        <v/>
      </c>
      <c r="AT12" s="3" t="str">
        <f>IF($A12="","",IF((AND($A12="ADD",OR(AS12="",AS12="Local Authority"))),"17",(_xlfn.XLOOKUP(AS12,ud_sub_organisation[lookupValue],ud_sub_organisation[lookupKey],""))))</f>
        <v/>
      </c>
      <c r="AV12" s="3" t="str">
        <f>IF($A12="ADD",IF(NOT(ISBLANK(AU12)),_xlfn.XLOOKUP(AU12,ud_maintenance_organisation[lookupValue],ud_maintenance_organisation[lookupKey],"ERROR"),""), "")</f>
        <v/>
      </c>
      <c r="AW12" s="3" t="str">
        <f t="shared" si="8"/>
        <v/>
      </c>
      <c r="AX12" s="3" t="str">
        <f>IF($A12="","",IF((AND($A12="ADD",OR(AW12="",AW12="Vested Assets"))),"12",(_xlfn.XLOOKUP(AW12,ud_work_category[lookupValue],ud_work_category[lookupKey],""))))</f>
        <v/>
      </c>
      <c r="AY12" s="6"/>
      <c r="AZ12" s="2" t="str">
        <f t="shared" si="9"/>
        <v/>
      </c>
      <c r="BA12" s="3" t="str">
        <f t="shared" si="10"/>
        <v/>
      </c>
      <c r="BB12" s="3" t="str">
        <f>IF($A12="","",IF((AND($A12="ADD",OR(BA12="",BA12="Excellent"))),"1",(_xlfn.XLOOKUP(BA12,condition[lookupValue],condition[lookupKey],""))))</f>
        <v/>
      </c>
      <c r="BC12" s="7" t="str">
        <f t="shared" si="11"/>
        <v/>
      </c>
      <c r="BD12" s="8"/>
    </row>
    <row r="13" spans="1:132">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L13" s="7"/>
      <c r="AN13" s="3" t="str">
        <f>IF($A13="ADD",IF(NOT(ISBLANK(AM13)),_xlfn.XLOOKUP(AM13,ar_replace_reason[lookupValue],ar_replace_reason[lookupKey],"ERROR"),""), "")</f>
        <v/>
      </c>
      <c r="AO13" s="3" t="str">
        <f t="shared" si="5"/>
        <v/>
      </c>
      <c r="AP13" s="3" t="str">
        <f>IF($A13="","",IF((AND($A13="ADD",OR(AO13="",AO13="Queenstown-Lakes District Council"))),"70",(_xlfn.XLOOKUP(AO13,ud_organisation_owner[lookupValue],ud_organisation_owner[lookupKey],""))))</f>
        <v/>
      </c>
      <c r="AQ13" s="3" t="str">
        <f t="shared" si="6"/>
        <v/>
      </c>
      <c r="AR13" s="3" t="str">
        <f>IF($A13="","",IF((AND($A13="ADD",OR(AQ13="",AQ13="Queenstown-Lakes District Council"))),"70",(_xlfn.XLOOKUP(AQ13,ud_organisation_owner[lookupValue],ud_organisation_owner[lookupKey],""))))</f>
        <v/>
      </c>
      <c r="AS13" s="3" t="str">
        <f t="shared" si="7"/>
        <v/>
      </c>
      <c r="AT13" s="3" t="str">
        <f>IF($A13="","",IF((AND($A13="ADD",OR(AS13="",AS13="Local Authority"))),"17",(_xlfn.XLOOKUP(AS13,ud_sub_organisation[lookupValue],ud_sub_organisation[lookupKey],""))))</f>
        <v/>
      </c>
      <c r="AV13" s="3" t="str">
        <f>IF($A13="ADD",IF(NOT(ISBLANK(AU13)),_xlfn.XLOOKUP(AU13,ud_maintenance_organisation[lookupValue],ud_maintenance_organisation[lookupKey],"ERROR"),""), "")</f>
        <v/>
      </c>
      <c r="AW13" s="3" t="str">
        <f t="shared" si="8"/>
        <v/>
      </c>
      <c r="AX13" s="3" t="str">
        <f>IF($A13="","",IF((AND($A13="ADD",OR(AW13="",AW13="Vested Assets"))),"12",(_xlfn.XLOOKUP(AW13,ud_work_category[lookupValue],ud_work_category[lookupKey],""))))</f>
        <v/>
      </c>
      <c r="AY13" s="6"/>
      <c r="AZ13" s="2" t="str">
        <f t="shared" si="9"/>
        <v/>
      </c>
      <c r="BA13" s="3" t="str">
        <f t="shared" si="10"/>
        <v/>
      </c>
      <c r="BB13" s="3" t="str">
        <f>IF($A13="","",IF((AND($A13="ADD",OR(BA13="",BA13="Excellent"))),"1",(_xlfn.XLOOKUP(BA13,condition[lookupValue],condition[lookupKey],""))))</f>
        <v/>
      </c>
      <c r="BC13" s="7" t="str">
        <f t="shared" si="11"/>
        <v/>
      </c>
      <c r="BD13" s="8"/>
    </row>
    <row r="14" spans="1:132">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L14" s="7"/>
      <c r="AN14" s="3" t="str">
        <f>IF($A14="ADD",IF(NOT(ISBLANK(AM14)),_xlfn.XLOOKUP(AM14,ar_replace_reason[lookupValue],ar_replace_reason[lookupKey],"ERROR"),""), "")</f>
        <v/>
      </c>
      <c r="AO14" s="3" t="str">
        <f t="shared" si="5"/>
        <v/>
      </c>
      <c r="AP14" s="3" t="str">
        <f>IF($A14="","",IF((AND($A14="ADD",OR(AO14="",AO14="Queenstown-Lakes District Council"))),"70",(_xlfn.XLOOKUP(AO14,ud_organisation_owner[lookupValue],ud_organisation_owner[lookupKey],""))))</f>
        <v/>
      </c>
      <c r="AQ14" s="3" t="str">
        <f t="shared" si="6"/>
        <v/>
      </c>
      <c r="AR14" s="3" t="str">
        <f>IF($A14="","",IF((AND($A14="ADD",OR(AQ14="",AQ14="Queenstown-Lakes District Council"))),"70",(_xlfn.XLOOKUP(AQ14,ud_organisation_owner[lookupValue],ud_organisation_owner[lookupKey],""))))</f>
        <v/>
      </c>
      <c r="AS14" s="3" t="str">
        <f t="shared" si="7"/>
        <v/>
      </c>
      <c r="AT14" s="3" t="str">
        <f>IF($A14="","",IF((AND($A14="ADD",OR(AS14="",AS14="Local Authority"))),"17",(_xlfn.XLOOKUP(AS14,ud_sub_organisation[lookupValue],ud_sub_organisation[lookupKey],""))))</f>
        <v/>
      </c>
      <c r="AV14" s="3" t="str">
        <f>IF($A14="ADD",IF(NOT(ISBLANK(AU14)),_xlfn.XLOOKUP(AU14,ud_maintenance_organisation[lookupValue],ud_maintenance_organisation[lookupKey],"ERROR"),""), "")</f>
        <v/>
      </c>
      <c r="AW14" s="3" t="str">
        <f t="shared" si="8"/>
        <v/>
      </c>
      <c r="AX14" s="3" t="str">
        <f>IF($A14="","",IF((AND($A14="ADD",OR(AW14="",AW14="Vested Assets"))),"12",(_xlfn.XLOOKUP(AW14,ud_work_category[lookupValue],ud_work_category[lookupKey],""))))</f>
        <v/>
      </c>
      <c r="AY14" s="6"/>
      <c r="AZ14" s="2" t="str">
        <f t="shared" si="9"/>
        <v/>
      </c>
      <c r="BA14" s="3" t="str">
        <f t="shared" si="10"/>
        <v/>
      </c>
      <c r="BB14" s="3" t="str">
        <f>IF($A14="","",IF((AND($A14="ADD",OR(BA14="",BA14="Excellent"))),"1",(_xlfn.XLOOKUP(BA14,condition[lookupValue],condition[lookupKey],""))))</f>
        <v/>
      </c>
      <c r="BC14" s="7" t="str">
        <f t="shared" si="11"/>
        <v/>
      </c>
      <c r="BD14" s="8"/>
    </row>
    <row r="15" spans="1:132">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L15" s="7"/>
      <c r="AN15" s="3" t="str">
        <f>IF($A15="ADD",IF(NOT(ISBLANK(AM15)),_xlfn.XLOOKUP(AM15,ar_replace_reason[lookupValue],ar_replace_reason[lookupKey],"ERROR"),""), "")</f>
        <v/>
      </c>
      <c r="AO15" s="3" t="str">
        <f t="shared" si="5"/>
        <v/>
      </c>
      <c r="AP15" s="3" t="str">
        <f>IF($A15="","",IF((AND($A15="ADD",OR(AO15="",AO15="Queenstown-Lakes District Council"))),"70",(_xlfn.XLOOKUP(AO15,ud_organisation_owner[lookupValue],ud_organisation_owner[lookupKey],""))))</f>
        <v/>
      </c>
      <c r="AQ15" s="3" t="str">
        <f t="shared" si="6"/>
        <v/>
      </c>
      <c r="AR15" s="3" t="str">
        <f>IF($A15="","",IF((AND($A15="ADD",OR(AQ15="",AQ15="Queenstown-Lakes District Council"))),"70",(_xlfn.XLOOKUP(AQ15,ud_organisation_owner[lookupValue],ud_organisation_owner[lookupKey],""))))</f>
        <v/>
      </c>
      <c r="AS15" s="3" t="str">
        <f t="shared" si="7"/>
        <v/>
      </c>
      <c r="AT15" s="3" t="str">
        <f>IF($A15="","",IF((AND($A15="ADD",OR(AS15="",AS15="Local Authority"))),"17",(_xlfn.XLOOKUP(AS15,ud_sub_organisation[lookupValue],ud_sub_organisation[lookupKey],""))))</f>
        <v/>
      </c>
      <c r="AV15" s="3" t="str">
        <f>IF($A15="ADD",IF(NOT(ISBLANK(AU15)),_xlfn.XLOOKUP(AU15,ud_maintenance_organisation[lookupValue],ud_maintenance_organisation[lookupKey],"ERROR"),""), "")</f>
        <v/>
      </c>
      <c r="AW15" s="3" t="str">
        <f t="shared" si="8"/>
        <v/>
      </c>
      <c r="AX15" s="3" t="str">
        <f>IF($A15="","",IF((AND($A15="ADD",OR(AW15="",AW15="Vested Assets"))),"12",(_xlfn.XLOOKUP(AW15,ud_work_category[lookupValue],ud_work_category[lookupKey],""))))</f>
        <v/>
      </c>
      <c r="AY15" s="6"/>
      <c r="AZ15" s="2" t="str">
        <f t="shared" si="9"/>
        <v/>
      </c>
      <c r="BA15" s="3" t="str">
        <f t="shared" si="10"/>
        <v/>
      </c>
      <c r="BB15" s="3" t="str">
        <f>IF($A15="","",IF((AND($A15="ADD",OR(BA15="",BA15="Excellent"))),"1",(_xlfn.XLOOKUP(BA15,condition[lookupValue],condition[lookupKey],""))))</f>
        <v/>
      </c>
      <c r="BC15" s="7" t="str">
        <f t="shared" si="11"/>
        <v/>
      </c>
      <c r="BD15" s="8"/>
    </row>
    <row r="16" spans="1:132">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L16" s="7"/>
      <c r="AN16" s="3" t="str">
        <f>IF($A16="ADD",IF(NOT(ISBLANK(AM16)),_xlfn.XLOOKUP(AM16,ar_replace_reason[lookupValue],ar_replace_reason[lookupKey],"ERROR"),""), "")</f>
        <v/>
      </c>
      <c r="AO16" s="3" t="str">
        <f t="shared" si="5"/>
        <v/>
      </c>
      <c r="AP16" s="3" t="str">
        <f>IF($A16="","",IF((AND($A16="ADD",OR(AO16="",AO16="Queenstown-Lakes District Council"))),"70",(_xlfn.XLOOKUP(AO16,ud_organisation_owner[lookupValue],ud_organisation_owner[lookupKey],""))))</f>
        <v/>
      </c>
      <c r="AQ16" s="3" t="str">
        <f t="shared" si="6"/>
        <v/>
      </c>
      <c r="AR16" s="3" t="str">
        <f>IF($A16="","",IF((AND($A16="ADD",OR(AQ16="",AQ16="Queenstown-Lakes District Council"))),"70",(_xlfn.XLOOKUP(AQ16,ud_organisation_owner[lookupValue],ud_organisation_owner[lookupKey],""))))</f>
        <v/>
      </c>
      <c r="AS16" s="3" t="str">
        <f t="shared" si="7"/>
        <v/>
      </c>
      <c r="AT16" s="3" t="str">
        <f>IF($A16="","",IF((AND($A16="ADD",OR(AS16="",AS16="Local Authority"))),"17",(_xlfn.XLOOKUP(AS16,ud_sub_organisation[lookupValue],ud_sub_organisation[lookupKey],""))))</f>
        <v/>
      </c>
      <c r="AV16" s="3" t="str">
        <f>IF($A16="ADD",IF(NOT(ISBLANK(AU16)),_xlfn.XLOOKUP(AU16,ud_maintenance_organisation[lookupValue],ud_maintenance_organisation[lookupKey],"ERROR"),""), "")</f>
        <v/>
      </c>
      <c r="AW16" s="3" t="str">
        <f t="shared" si="8"/>
        <v/>
      </c>
      <c r="AX16" s="3" t="str">
        <f>IF($A16="","",IF((AND($A16="ADD",OR(AW16="",AW16="Vested Assets"))),"12",(_xlfn.XLOOKUP(AW16,ud_work_category[lookupValue],ud_work_category[lookupKey],""))))</f>
        <v/>
      </c>
      <c r="AY16" s="6"/>
      <c r="AZ16" s="2" t="str">
        <f t="shared" si="9"/>
        <v/>
      </c>
      <c r="BA16" s="3" t="str">
        <f t="shared" si="10"/>
        <v/>
      </c>
      <c r="BB16" s="3" t="str">
        <f>IF($A16="","",IF((AND($A16="ADD",OR(BA16="",BA16="Excellent"))),"1",(_xlfn.XLOOKUP(BA16,condition[lookupValue],condition[lookupKey],""))))</f>
        <v/>
      </c>
      <c r="BC16" s="7" t="str">
        <f t="shared" si="11"/>
        <v/>
      </c>
      <c r="BD16" s="8"/>
    </row>
    <row r="17" spans="2:56">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L17" s="7"/>
      <c r="AN17" s="3" t="str">
        <f>IF($A17="ADD",IF(NOT(ISBLANK(AM17)),_xlfn.XLOOKUP(AM17,ar_replace_reason[lookupValue],ar_replace_reason[lookupKey],"ERROR"),""), "")</f>
        <v/>
      </c>
      <c r="AO17" s="3" t="str">
        <f t="shared" si="5"/>
        <v/>
      </c>
      <c r="AP17" s="3" t="str">
        <f>IF($A17="","",IF((AND($A17="ADD",OR(AO17="",AO17="Queenstown-Lakes District Council"))),"70",(_xlfn.XLOOKUP(AO17,ud_organisation_owner[lookupValue],ud_organisation_owner[lookupKey],""))))</f>
        <v/>
      </c>
      <c r="AQ17" s="3" t="str">
        <f t="shared" si="6"/>
        <v/>
      </c>
      <c r="AR17" s="3" t="str">
        <f>IF($A17="","",IF((AND($A17="ADD",OR(AQ17="",AQ17="Queenstown-Lakes District Council"))),"70",(_xlfn.XLOOKUP(AQ17,ud_organisation_owner[lookupValue],ud_organisation_owner[lookupKey],""))))</f>
        <v/>
      </c>
      <c r="AS17" s="3" t="str">
        <f t="shared" si="7"/>
        <v/>
      </c>
      <c r="AT17" s="3" t="str">
        <f>IF($A17="","",IF((AND($A17="ADD",OR(AS17="",AS17="Local Authority"))),"17",(_xlfn.XLOOKUP(AS17,ud_sub_organisation[lookupValue],ud_sub_organisation[lookupKey],""))))</f>
        <v/>
      </c>
      <c r="AV17" s="3" t="str">
        <f>IF($A17="ADD",IF(NOT(ISBLANK(AU17)),_xlfn.XLOOKUP(AU17,ud_maintenance_organisation[lookupValue],ud_maintenance_organisation[lookupKey],"ERROR"),""), "")</f>
        <v/>
      </c>
      <c r="AW17" s="3" t="str">
        <f t="shared" si="8"/>
        <v/>
      </c>
      <c r="AX17" s="3" t="str">
        <f>IF($A17="","",IF((AND($A17="ADD",OR(AW17="",AW17="Vested Assets"))),"12",(_xlfn.XLOOKUP(AW17,ud_work_category[lookupValue],ud_work_category[lookupKey],""))))</f>
        <v/>
      </c>
      <c r="AY17" s="6"/>
      <c r="AZ17" s="2" t="str">
        <f t="shared" si="9"/>
        <v/>
      </c>
      <c r="BA17" s="3" t="str">
        <f t="shared" si="10"/>
        <v/>
      </c>
      <c r="BB17" s="3" t="str">
        <f>IF($A17="","",IF((AND($A17="ADD",OR(BA17="",BA17="Excellent"))),"1",(_xlfn.XLOOKUP(BA17,condition[lookupValue],condition[lookupKey],""))))</f>
        <v/>
      </c>
      <c r="BC17" s="7" t="str">
        <f t="shared" si="11"/>
        <v/>
      </c>
      <c r="BD17" s="8"/>
    </row>
    <row r="18" spans="2:56">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L18" s="7"/>
      <c r="AN18" s="3" t="str">
        <f>IF($A18="ADD",IF(NOT(ISBLANK(AM18)),_xlfn.XLOOKUP(AM18,ar_replace_reason[lookupValue],ar_replace_reason[lookupKey],"ERROR"),""), "")</f>
        <v/>
      </c>
      <c r="AO18" s="3" t="str">
        <f t="shared" si="5"/>
        <v/>
      </c>
      <c r="AP18" s="3" t="str">
        <f>IF($A18="","",IF((AND($A18="ADD",OR(AO18="",AO18="Queenstown-Lakes District Council"))),"70",(_xlfn.XLOOKUP(AO18,ud_organisation_owner[lookupValue],ud_organisation_owner[lookupKey],""))))</f>
        <v/>
      </c>
      <c r="AQ18" s="3" t="str">
        <f t="shared" si="6"/>
        <v/>
      </c>
      <c r="AR18" s="3" t="str">
        <f>IF($A18="","",IF((AND($A18="ADD",OR(AQ18="",AQ18="Queenstown-Lakes District Council"))),"70",(_xlfn.XLOOKUP(AQ18,ud_organisation_owner[lookupValue],ud_organisation_owner[lookupKey],""))))</f>
        <v/>
      </c>
      <c r="AS18" s="3" t="str">
        <f t="shared" si="7"/>
        <v/>
      </c>
      <c r="AT18" s="3" t="str">
        <f>IF($A18="","",IF((AND($A18="ADD",OR(AS18="",AS18="Local Authority"))),"17",(_xlfn.XLOOKUP(AS18,ud_sub_organisation[lookupValue],ud_sub_organisation[lookupKey],""))))</f>
        <v/>
      </c>
      <c r="AV18" s="3" t="str">
        <f>IF($A18="ADD",IF(NOT(ISBLANK(AU18)),_xlfn.XLOOKUP(AU18,ud_maintenance_organisation[lookupValue],ud_maintenance_organisation[lookupKey],"ERROR"),""), "")</f>
        <v/>
      </c>
      <c r="AW18" s="3" t="str">
        <f t="shared" si="8"/>
        <v/>
      </c>
      <c r="AX18" s="3" t="str">
        <f>IF($A18="","",IF((AND($A18="ADD",OR(AW18="",AW18="Vested Assets"))),"12",(_xlfn.XLOOKUP(AW18,ud_work_category[lookupValue],ud_work_category[lookupKey],""))))</f>
        <v/>
      </c>
      <c r="AY18" s="6"/>
      <c r="AZ18" s="2" t="str">
        <f t="shared" si="9"/>
        <v/>
      </c>
      <c r="BA18" s="3" t="str">
        <f t="shared" si="10"/>
        <v/>
      </c>
      <c r="BB18" s="3" t="str">
        <f>IF($A18="","",IF((AND($A18="ADD",OR(BA18="",BA18="Excellent"))),"1",(_xlfn.XLOOKUP(BA18,condition[lookupValue],condition[lookupKey],""))))</f>
        <v/>
      </c>
      <c r="BC18" s="7" t="str">
        <f t="shared" si="11"/>
        <v/>
      </c>
      <c r="BD18" s="8"/>
    </row>
    <row r="19" spans="2:56">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L19" s="7"/>
      <c r="AN19" s="3" t="str">
        <f>IF($A19="ADD",IF(NOT(ISBLANK(AM19)),_xlfn.XLOOKUP(AM19,ar_replace_reason[lookupValue],ar_replace_reason[lookupKey],"ERROR"),""), "")</f>
        <v/>
      </c>
      <c r="AO19" s="3" t="str">
        <f t="shared" si="5"/>
        <v/>
      </c>
      <c r="AP19" s="3" t="str">
        <f>IF($A19="","",IF((AND($A19="ADD",OR(AO19="",AO19="Queenstown-Lakes District Council"))),"70",(_xlfn.XLOOKUP(AO19,ud_organisation_owner[lookupValue],ud_organisation_owner[lookupKey],""))))</f>
        <v/>
      </c>
      <c r="AQ19" s="3" t="str">
        <f t="shared" si="6"/>
        <v/>
      </c>
      <c r="AR19" s="3" t="str">
        <f>IF($A19="","",IF((AND($A19="ADD",OR(AQ19="",AQ19="Queenstown-Lakes District Council"))),"70",(_xlfn.XLOOKUP(AQ19,ud_organisation_owner[lookupValue],ud_organisation_owner[lookupKey],""))))</f>
        <v/>
      </c>
      <c r="AS19" s="3" t="str">
        <f t="shared" si="7"/>
        <v/>
      </c>
      <c r="AT19" s="3" t="str">
        <f>IF($A19="","",IF((AND($A19="ADD",OR(AS19="",AS19="Local Authority"))),"17",(_xlfn.XLOOKUP(AS19,ud_sub_organisation[lookupValue],ud_sub_organisation[lookupKey],""))))</f>
        <v/>
      </c>
      <c r="AV19" s="3" t="str">
        <f>IF($A19="ADD",IF(NOT(ISBLANK(AU19)),_xlfn.XLOOKUP(AU19,ud_maintenance_organisation[lookupValue],ud_maintenance_organisation[lookupKey],"ERROR"),""), "")</f>
        <v/>
      </c>
      <c r="AW19" s="3" t="str">
        <f t="shared" si="8"/>
        <v/>
      </c>
      <c r="AX19" s="3" t="str">
        <f>IF($A19="","",IF((AND($A19="ADD",OR(AW19="",AW19="Vested Assets"))),"12",(_xlfn.XLOOKUP(AW19,ud_work_category[lookupValue],ud_work_category[lookupKey],""))))</f>
        <v/>
      </c>
      <c r="AY19" s="6"/>
      <c r="AZ19" s="2" t="str">
        <f t="shared" si="9"/>
        <v/>
      </c>
      <c r="BA19" s="3" t="str">
        <f t="shared" si="10"/>
        <v/>
      </c>
      <c r="BB19" s="3" t="str">
        <f>IF($A19="","",IF((AND($A19="ADD",OR(BA19="",BA19="Excellent"))),"1",(_xlfn.XLOOKUP(BA19,condition[lookupValue],condition[lookupKey],""))))</f>
        <v/>
      </c>
      <c r="BC19" s="7" t="str">
        <f t="shared" si="11"/>
        <v/>
      </c>
      <c r="BD19" s="8"/>
    </row>
    <row r="20" spans="2:56">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L20" s="7"/>
      <c r="AN20" s="3" t="str">
        <f>IF($A20="ADD",IF(NOT(ISBLANK(AM20)),_xlfn.XLOOKUP(AM20,ar_replace_reason[lookupValue],ar_replace_reason[lookupKey],"ERROR"),""), "")</f>
        <v/>
      </c>
      <c r="AO20" s="3" t="str">
        <f t="shared" si="5"/>
        <v/>
      </c>
      <c r="AP20" s="3" t="str">
        <f>IF($A20="","",IF((AND($A20="ADD",OR(AO20="",AO20="Queenstown-Lakes District Council"))),"70",(_xlfn.XLOOKUP(AO20,ud_organisation_owner[lookupValue],ud_organisation_owner[lookupKey],""))))</f>
        <v/>
      </c>
      <c r="AQ20" s="3" t="str">
        <f t="shared" si="6"/>
        <v/>
      </c>
      <c r="AR20" s="3" t="str">
        <f>IF($A20="","",IF((AND($A20="ADD",OR(AQ20="",AQ20="Queenstown-Lakes District Council"))),"70",(_xlfn.XLOOKUP(AQ20,ud_organisation_owner[lookupValue],ud_organisation_owner[lookupKey],""))))</f>
        <v/>
      </c>
      <c r="AS20" s="3" t="str">
        <f t="shared" si="7"/>
        <v/>
      </c>
      <c r="AT20" s="3" t="str">
        <f>IF($A20="","",IF((AND($A20="ADD",OR(AS20="",AS20="Local Authority"))),"17",(_xlfn.XLOOKUP(AS20,ud_sub_organisation[lookupValue],ud_sub_organisation[lookupKey],""))))</f>
        <v/>
      </c>
      <c r="AV20" s="3" t="str">
        <f>IF($A20="ADD",IF(NOT(ISBLANK(AU20)),_xlfn.XLOOKUP(AU20,ud_maintenance_organisation[lookupValue],ud_maintenance_organisation[lookupKey],"ERROR"),""), "")</f>
        <v/>
      </c>
      <c r="AW20" s="3" t="str">
        <f t="shared" si="8"/>
        <v/>
      </c>
      <c r="AX20" s="3" t="str">
        <f>IF($A20="","",IF((AND($A20="ADD",OR(AW20="",AW20="Vested Assets"))),"12",(_xlfn.XLOOKUP(AW20,ud_work_category[lookupValue],ud_work_category[lookupKey],""))))</f>
        <v/>
      </c>
      <c r="AY20" s="6"/>
      <c r="AZ20" s="2" t="str">
        <f t="shared" si="9"/>
        <v/>
      </c>
      <c r="BA20" s="3" t="str">
        <f t="shared" si="10"/>
        <v/>
      </c>
      <c r="BB20" s="3" t="str">
        <f>IF($A20="","",IF((AND($A20="ADD",OR(BA20="",BA20="Excellent"))),"1",(_xlfn.XLOOKUP(BA20,condition[lookupValue],condition[lookupKey],""))))</f>
        <v/>
      </c>
      <c r="BC20" s="7" t="str">
        <f t="shared" si="11"/>
        <v/>
      </c>
      <c r="BD20" s="8"/>
    </row>
    <row r="21" spans="2:56">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L21" s="7"/>
      <c r="AN21" s="3" t="str">
        <f>IF($A21="ADD",IF(NOT(ISBLANK(AM21)),_xlfn.XLOOKUP(AM21,ar_replace_reason[lookupValue],ar_replace_reason[lookupKey],"ERROR"),""), "")</f>
        <v/>
      </c>
      <c r="AO21" s="3" t="str">
        <f t="shared" si="5"/>
        <v/>
      </c>
      <c r="AP21" s="3" t="str">
        <f>IF($A21="","",IF((AND($A21="ADD",OR(AO21="",AO21="Queenstown-Lakes District Council"))),"70",(_xlfn.XLOOKUP(AO21,ud_organisation_owner[lookupValue],ud_organisation_owner[lookupKey],""))))</f>
        <v/>
      </c>
      <c r="AQ21" s="3" t="str">
        <f t="shared" si="6"/>
        <v/>
      </c>
      <c r="AR21" s="3" t="str">
        <f>IF($A21="","",IF((AND($A21="ADD",OR(AQ21="",AQ21="Queenstown-Lakes District Council"))),"70",(_xlfn.XLOOKUP(AQ21,ud_organisation_owner[lookupValue],ud_organisation_owner[lookupKey],""))))</f>
        <v/>
      </c>
      <c r="AS21" s="3" t="str">
        <f t="shared" si="7"/>
        <v/>
      </c>
      <c r="AT21" s="3" t="str">
        <f>IF($A21="","",IF((AND($A21="ADD",OR(AS21="",AS21="Local Authority"))),"17",(_xlfn.XLOOKUP(AS21,ud_sub_organisation[lookupValue],ud_sub_organisation[lookupKey],""))))</f>
        <v/>
      </c>
      <c r="AV21" s="3" t="str">
        <f>IF($A21="ADD",IF(NOT(ISBLANK(AU21)),_xlfn.XLOOKUP(AU21,ud_maintenance_organisation[lookupValue],ud_maintenance_organisation[lookupKey],"ERROR"),""), "")</f>
        <v/>
      </c>
      <c r="AW21" s="3" t="str">
        <f t="shared" si="8"/>
        <v/>
      </c>
      <c r="AX21" s="3" t="str">
        <f>IF($A21="","",IF((AND($A21="ADD",OR(AW21="",AW21="Vested Assets"))),"12",(_xlfn.XLOOKUP(AW21,ud_work_category[lookupValue],ud_work_category[lookupKey],""))))</f>
        <v/>
      </c>
      <c r="AY21" s="6"/>
      <c r="AZ21" s="2" t="str">
        <f t="shared" si="9"/>
        <v/>
      </c>
      <c r="BA21" s="3" t="str">
        <f t="shared" si="10"/>
        <v/>
      </c>
      <c r="BB21" s="3" t="str">
        <f>IF($A21="","",IF((AND($A21="ADD",OR(BA21="",BA21="Excellent"))),"1",(_xlfn.XLOOKUP(BA21,condition[lookupValue],condition[lookupKey],""))))</f>
        <v/>
      </c>
      <c r="BC21" s="7" t="str">
        <f t="shared" si="11"/>
        <v/>
      </c>
      <c r="BD21" s="8"/>
    </row>
    <row r="22" spans="2:56">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L22" s="7"/>
      <c r="AN22" s="3" t="str">
        <f>IF($A22="ADD",IF(NOT(ISBLANK(AM22)),_xlfn.XLOOKUP(AM22,ar_replace_reason[lookupValue],ar_replace_reason[lookupKey],"ERROR"),""), "")</f>
        <v/>
      </c>
      <c r="AO22" s="3" t="str">
        <f t="shared" si="5"/>
        <v/>
      </c>
      <c r="AP22" s="3" t="str">
        <f>IF($A22="","",IF((AND($A22="ADD",OR(AO22="",AO22="Queenstown-Lakes District Council"))),"70",(_xlfn.XLOOKUP(AO22,ud_organisation_owner[lookupValue],ud_organisation_owner[lookupKey],""))))</f>
        <v/>
      </c>
      <c r="AQ22" s="3" t="str">
        <f t="shared" si="6"/>
        <v/>
      </c>
      <c r="AR22" s="3" t="str">
        <f>IF($A22="","",IF((AND($A22="ADD",OR(AQ22="",AQ22="Queenstown-Lakes District Council"))),"70",(_xlfn.XLOOKUP(AQ22,ud_organisation_owner[lookupValue],ud_organisation_owner[lookupKey],""))))</f>
        <v/>
      </c>
      <c r="AS22" s="3" t="str">
        <f t="shared" si="7"/>
        <v/>
      </c>
      <c r="AT22" s="3" t="str">
        <f>IF($A22="","",IF((AND($A22="ADD",OR(AS22="",AS22="Local Authority"))),"17",(_xlfn.XLOOKUP(AS22,ud_sub_organisation[lookupValue],ud_sub_organisation[lookupKey],""))))</f>
        <v/>
      </c>
      <c r="AV22" s="3" t="str">
        <f>IF($A22="ADD",IF(NOT(ISBLANK(AU22)),_xlfn.XLOOKUP(AU22,ud_maintenance_organisation[lookupValue],ud_maintenance_organisation[lookupKey],"ERROR"),""), "")</f>
        <v/>
      </c>
      <c r="AW22" s="3" t="str">
        <f t="shared" si="8"/>
        <v/>
      </c>
      <c r="AX22" s="3" t="str">
        <f>IF($A22="","",IF((AND($A22="ADD",OR(AW22="",AW22="Vested Assets"))),"12",(_xlfn.XLOOKUP(AW22,ud_work_category[lookupValue],ud_work_category[lookupKey],""))))</f>
        <v/>
      </c>
      <c r="AY22" s="6"/>
      <c r="AZ22" s="2" t="str">
        <f t="shared" si="9"/>
        <v/>
      </c>
      <c r="BA22" s="3" t="str">
        <f t="shared" si="10"/>
        <v/>
      </c>
      <c r="BB22" s="3" t="str">
        <f>IF($A22="","",IF((AND($A22="ADD",OR(BA22="",BA22="Excellent"))),"1",(_xlfn.XLOOKUP(BA22,condition[lookupValue],condition[lookupKey],""))))</f>
        <v/>
      </c>
      <c r="BC22" s="7" t="str">
        <f t="shared" si="11"/>
        <v/>
      </c>
      <c r="BD22" s="8"/>
    </row>
    <row r="23" spans="2:56">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L23" s="7"/>
      <c r="AN23" s="3" t="str">
        <f>IF($A23="ADD",IF(NOT(ISBLANK(AM23)),_xlfn.XLOOKUP(AM23,ar_replace_reason[lookupValue],ar_replace_reason[lookupKey],"ERROR"),""), "")</f>
        <v/>
      </c>
      <c r="AO23" s="3" t="str">
        <f t="shared" si="5"/>
        <v/>
      </c>
      <c r="AP23" s="3" t="str">
        <f>IF($A23="","",IF((AND($A23="ADD",OR(AO23="",AO23="Queenstown-Lakes District Council"))),"70",(_xlfn.XLOOKUP(AO23,ud_organisation_owner[lookupValue],ud_organisation_owner[lookupKey],""))))</f>
        <v/>
      </c>
      <c r="AQ23" s="3" t="str">
        <f t="shared" si="6"/>
        <v/>
      </c>
      <c r="AR23" s="3" t="str">
        <f>IF($A23="","",IF((AND($A23="ADD",OR(AQ23="",AQ23="Queenstown-Lakes District Council"))),"70",(_xlfn.XLOOKUP(AQ23,ud_organisation_owner[lookupValue],ud_organisation_owner[lookupKey],""))))</f>
        <v/>
      </c>
      <c r="AS23" s="3" t="str">
        <f t="shared" si="7"/>
        <v/>
      </c>
      <c r="AT23" s="3" t="str">
        <f>IF($A23="","",IF((AND($A23="ADD",OR(AS23="",AS23="Local Authority"))),"17",(_xlfn.XLOOKUP(AS23,ud_sub_organisation[lookupValue],ud_sub_organisation[lookupKey],""))))</f>
        <v/>
      </c>
      <c r="AV23" s="3" t="str">
        <f>IF($A23="ADD",IF(NOT(ISBLANK(AU23)),_xlfn.XLOOKUP(AU23,ud_maintenance_organisation[lookupValue],ud_maintenance_organisation[lookupKey],"ERROR"),""), "")</f>
        <v/>
      </c>
      <c r="AW23" s="3" t="str">
        <f t="shared" si="8"/>
        <v/>
      </c>
      <c r="AX23" s="3" t="str">
        <f>IF($A23="","",IF((AND($A23="ADD",OR(AW23="",AW23="Vested Assets"))),"12",(_xlfn.XLOOKUP(AW23,ud_work_category[lookupValue],ud_work_category[lookupKey],""))))</f>
        <v/>
      </c>
      <c r="AY23" s="6"/>
      <c r="AZ23" s="2" t="str">
        <f t="shared" si="9"/>
        <v/>
      </c>
      <c r="BA23" s="3" t="str">
        <f t="shared" si="10"/>
        <v/>
      </c>
      <c r="BB23" s="3" t="str">
        <f>IF($A23="","",IF((AND($A23="ADD",OR(BA23="",BA23="Excellent"))),"1",(_xlfn.XLOOKUP(BA23,condition[lookupValue],condition[lookupKey],""))))</f>
        <v/>
      </c>
      <c r="BC23" s="7" t="str">
        <f t="shared" si="11"/>
        <v/>
      </c>
      <c r="BD23" s="8"/>
    </row>
    <row r="24" spans="2:56">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L24" s="7"/>
      <c r="AN24" s="3" t="str">
        <f>IF($A24="ADD",IF(NOT(ISBLANK(AM24)),_xlfn.XLOOKUP(AM24,ar_replace_reason[lookupValue],ar_replace_reason[lookupKey],"ERROR"),""), "")</f>
        <v/>
      </c>
      <c r="AO24" s="3" t="str">
        <f t="shared" si="5"/>
        <v/>
      </c>
      <c r="AP24" s="3" t="str">
        <f>IF($A24="","",IF((AND($A24="ADD",OR(AO24="",AO24="Queenstown-Lakes District Council"))),"70",(_xlfn.XLOOKUP(AO24,ud_organisation_owner[lookupValue],ud_organisation_owner[lookupKey],""))))</f>
        <v/>
      </c>
      <c r="AQ24" s="3" t="str">
        <f t="shared" si="6"/>
        <v/>
      </c>
      <c r="AR24" s="3" t="str">
        <f>IF($A24="","",IF((AND($A24="ADD",OR(AQ24="",AQ24="Queenstown-Lakes District Council"))),"70",(_xlfn.XLOOKUP(AQ24,ud_organisation_owner[lookupValue],ud_organisation_owner[lookupKey],""))))</f>
        <v/>
      </c>
      <c r="AS24" s="3" t="str">
        <f t="shared" si="7"/>
        <v/>
      </c>
      <c r="AT24" s="3" t="str">
        <f>IF($A24="","",IF((AND($A24="ADD",OR(AS24="",AS24="Local Authority"))),"17",(_xlfn.XLOOKUP(AS24,ud_sub_organisation[lookupValue],ud_sub_organisation[lookupKey],""))))</f>
        <v/>
      </c>
      <c r="AV24" s="3" t="str">
        <f>IF($A24="ADD",IF(NOT(ISBLANK(AU24)),_xlfn.XLOOKUP(AU24,ud_maintenance_organisation[lookupValue],ud_maintenance_organisation[lookupKey],"ERROR"),""), "")</f>
        <v/>
      </c>
      <c r="AW24" s="3" t="str">
        <f t="shared" si="8"/>
        <v/>
      </c>
      <c r="AX24" s="3" t="str">
        <f>IF($A24="","",IF((AND($A24="ADD",OR(AW24="",AW24="Vested Assets"))),"12",(_xlfn.XLOOKUP(AW24,ud_work_category[lookupValue],ud_work_category[lookupKey],""))))</f>
        <v/>
      </c>
      <c r="AY24" s="6"/>
      <c r="AZ24" s="2" t="str">
        <f t="shared" si="9"/>
        <v/>
      </c>
      <c r="BA24" s="3" t="str">
        <f t="shared" si="10"/>
        <v/>
      </c>
      <c r="BB24" s="3" t="str">
        <f>IF($A24="","",IF((AND($A24="ADD",OR(BA24="",BA24="Excellent"))),"1",(_xlfn.XLOOKUP(BA24,condition[lookupValue],condition[lookupKey],""))))</f>
        <v/>
      </c>
      <c r="BC24" s="7" t="str">
        <f t="shared" si="11"/>
        <v/>
      </c>
      <c r="BD24" s="8"/>
    </row>
    <row r="25" spans="2:56">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L25" s="7"/>
      <c r="AN25" s="3" t="str">
        <f>IF($A25="ADD",IF(NOT(ISBLANK(AM25)),_xlfn.XLOOKUP(AM25,ar_replace_reason[lookupValue],ar_replace_reason[lookupKey],"ERROR"),""), "")</f>
        <v/>
      </c>
      <c r="AO25" s="3" t="str">
        <f t="shared" si="5"/>
        <v/>
      </c>
      <c r="AP25" s="3" t="str">
        <f>IF($A25="","",IF((AND($A25="ADD",OR(AO25="",AO25="Queenstown-Lakes District Council"))),"70",(_xlfn.XLOOKUP(AO25,ud_organisation_owner[lookupValue],ud_organisation_owner[lookupKey],""))))</f>
        <v/>
      </c>
      <c r="AQ25" s="3" t="str">
        <f t="shared" si="6"/>
        <v/>
      </c>
      <c r="AR25" s="3" t="str">
        <f>IF($A25="","",IF((AND($A25="ADD",OR(AQ25="",AQ25="Queenstown-Lakes District Council"))),"70",(_xlfn.XLOOKUP(AQ25,ud_organisation_owner[lookupValue],ud_organisation_owner[lookupKey],""))))</f>
        <v/>
      </c>
      <c r="AS25" s="3" t="str">
        <f t="shared" si="7"/>
        <v/>
      </c>
      <c r="AT25" s="3" t="str">
        <f>IF($A25="","",IF((AND($A25="ADD",OR(AS25="",AS25="Local Authority"))),"17",(_xlfn.XLOOKUP(AS25,ud_sub_organisation[lookupValue],ud_sub_organisation[lookupKey],""))))</f>
        <v/>
      </c>
      <c r="AV25" s="3" t="str">
        <f>IF($A25="ADD",IF(NOT(ISBLANK(AU25)),_xlfn.XLOOKUP(AU25,ud_maintenance_organisation[lookupValue],ud_maintenance_organisation[lookupKey],"ERROR"),""), "")</f>
        <v/>
      </c>
      <c r="AW25" s="3" t="str">
        <f t="shared" si="8"/>
        <v/>
      </c>
      <c r="AX25" s="3" t="str">
        <f>IF($A25="","",IF((AND($A25="ADD",OR(AW25="",AW25="Vested Assets"))),"12",(_xlfn.XLOOKUP(AW25,ud_work_category[lookupValue],ud_work_category[lookupKey],""))))</f>
        <v/>
      </c>
      <c r="AY25" s="6"/>
      <c r="AZ25" s="2" t="str">
        <f t="shared" si="9"/>
        <v/>
      </c>
      <c r="BA25" s="3" t="str">
        <f t="shared" si="10"/>
        <v/>
      </c>
      <c r="BB25" s="3" t="str">
        <f>IF($A25="","",IF((AND($A25="ADD",OR(BA25="",BA25="Excellent"))),"1",(_xlfn.XLOOKUP(BA25,condition[lookupValue],condition[lookupKey],""))))</f>
        <v/>
      </c>
      <c r="BC25" s="7" t="str">
        <f t="shared" si="11"/>
        <v/>
      </c>
      <c r="BD25" s="8"/>
    </row>
    <row r="26" spans="2:56">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L26" s="7"/>
      <c r="AN26" s="3" t="str">
        <f>IF($A26="ADD",IF(NOT(ISBLANK(AM26)),_xlfn.XLOOKUP(AM26,ar_replace_reason[lookupValue],ar_replace_reason[lookupKey],"ERROR"),""), "")</f>
        <v/>
      </c>
      <c r="AO26" s="3" t="str">
        <f t="shared" si="5"/>
        <v/>
      </c>
      <c r="AP26" s="3" t="str">
        <f>IF($A26="","",IF((AND($A26="ADD",OR(AO26="",AO26="Queenstown-Lakes District Council"))),"70",(_xlfn.XLOOKUP(AO26,ud_organisation_owner[lookupValue],ud_organisation_owner[lookupKey],""))))</f>
        <v/>
      </c>
      <c r="AQ26" s="3" t="str">
        <f t="shared" si="6"/>
        <v/>
      </c>
      <c r="AR26" s="3" t="str">
        <f>IF($A26="","",IF((AND($A26="ADD",OR(AQ26="",AQ26="Queenstown-Lakes District Council"))),"70",(_xlfn.XLOOKUP(AQ26,ud_organisation_owner[lookupValue],ud_organisation_owner[lookupKey],""))))</f>
        <v/>
      </c>
      <c r="AS26" s="3" t="str">
        <f t="shared" si="7"/>
        <v/>
      </c>
      <c r="AT26" s="3" t="str">
        <f>IF($A26="","",IF((AND($A26="ADD",OR(AS26="",AS26="Local Authority"))),"17",(_xlfn.XLOOKUP(AS26,ud_sub_organisation[lookupValue],ud_sub_organisation[lookupKey],""))))</f>
        <v/>
      </c>
      <c r="AV26" s="3" t="str">
        <f>IF($A26="ADD",IF(NOT(ISBLANK(AU26)),_xlfn.XLOOKUP(AU26,ud_maintenance_organisation[lookupValue],ud_maintenance_organisation[lookupKey],"ERROR"),""), "")</f>
        <v/>
      </c>
      <c r="AW26" s="3" t="str">
        <f t="shared" si="8"/>
        <v/>
      </c>
      <c r="AX26" s="3" t="str">
        <f>IF($A26="","",IF((AND($A26="ADD",OR(AW26="",AW26="Vested Assets"))),"12",(_xlfn.XLOOKUP(AW26,ud_work_category[lookupValue],ud_work_category[lookupKey],""))))</f>
        <v/>
      </c>
      <c r="AY26" s="6"/>
      <c r="AZ26" s="2" t="str">
        <f t="shared" si="9"/>
        <v/>
      </c>
      <c r="BA26" s="3" t="str">
        <f t="shared" si="10"/>
        <v/>
      </c>
      <c r="BB26" s="3" t="str">
        <f>IF($A26="","",IF((AND($A26="ADD",OR(BA26="",BA26="Excellent"))),"1",(_xlfn.XLOOKUP(BA26,condition[lookupValue],condition[lookupKey],""))))</f>
        <v/>
      </c>
      <c r="BC26" s="7" t="str">
        <f t="shared" si="11"/>
        <v/>
      </c>
      <c r="BD26" s="8"/>
    </row>
    <row r="27" spans="2:56">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L27" s="7"/>
      <c r="AN27" s="3" t="str">
        <f>IF($A27="ADD",IF(NOT(ISBLANK(AM27)),_xlfn.XLOOKUP(AM27,ar_replace_reason[lookupValue],ar_replace_reason[lookupKey],"ERROR"),""), "")</f>
        <v/>
      </c>
      <c r="AO27" s="3" t="str">
        <f t="shared" si="5"/>
        <v/>
      </c>
      <c r="AP27" s="3" t="str">
        <f>IF($A27="","",IF((AND($A27="ADD",OR(AO27="",AO27="Queenstown-Lakes District Council"))),"70",(_xlfn.XLOOKUP(AO27,ud_organisation_owner[lookupValue],ud_organisation_owner[lookupKey],""))))</f>
        <v/>
      </c>
      <c r="AQ27" s="3" t="str">
        <f t="shared" si="6"/>
        <v/>
      </c>
      <c r="AR27" s="3" t="str">
        <f>IF($A27="","",IF((AND($A27="ADD",OR(AQ27="",AQ27="Queenstown-Lakes District Council"))),"70",(_xlfn.XLOOKUP(AQ27,ud_organisation_owner[lookupValue],ud_organisation_owner[lookupKey],""))))</f>
        <v/>
      </c>
      <c r="AS27" s="3" t="str">
        <f t="shared" si="7"/>
        <v/>
      </c>
      <c r="AT27" s="3" t="str">
        <f>IF($A27="","",IF((AND($A27="ADD",OR(AS27="",AS27="Local Authority"))),"17",(_xlfn.XLOOKUP(AS27,ud_sub_organisation[lookupValue],ud_sub_organisation[lookupKey],""))))</f>
        <v/>
      </c>
      <c r="AV27" s="3" t="str">
        <f>IF($A27="ADD",IF(NOT(ISBLANK(AU27)),_xlfn.XLOOKUP(AU27,ud_maintenance_organisation[lookupValue],ud_maintenance_organisation[lookupKey],"ERROR"),""), "")</f>
        <v/>
      </c>
      <c r="AW27" s="3" t="str">
        <f t="shared" si="8"/>
        <v/>
      </c>
      <c r="AX27" s="3" t="str">
        <f>IF($A27="","",IF((AND($A27="ADD",OR(AW27="",AW27="Vested Assets"))),"12",(_xlfn.XLOOKUP(AW27,ud_work_category[lookupValue],ud_work_category[lookupKey],""))))</f>
        <v/>
      </c>
      <c r="AY27" s="6"/>
      <c r="AZ27" s="2" t="str">
        <f t="shared" si="9"/>
        <v/>
      </c>
      <c r="BA27" s="3" t="str">
        <f t="shared" si="10"/>
        <v/>
      </c>
      <c r="BB27" s="3" t="str">
        <f>IF($A27="","",IF((AND($A27="ADD",OR(BA27="",BA27="Excellent"))),"1",(_xlfn.XLOOKUP(BA27,condition[lookupValue],condition[lookupKey],""))))</f>
        <v/>
      </c>
      <c r="BC27" s="7" t="str">
        <f t="shared" si="11"/>
        <v/>
      </c>
      <c r="BD27" s="8"/>
    </row>
    <row r="28" spans="2:56">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L28" s="7"/>
      <c r="AN28" s="3" t="str">
        <f>IF($A28="ADD",IF(NOT(ISBLANK(AM28)),_xlfn.XLOOKUP(AM28,ar_replace_reason[lookupValue],ar_replace_reason[lookupKey],"ERROR"),""), "")</f>
        <v/>
      </c>
      <c r="AO28" s="3" t="str">
        <f t="shared" si="5"/>
        <v/>
      </c>
      <c r="AP28" s="3" t="str">
        <f>IF($A28="","",IF((AND($A28="ADD",OR(AO28="",AO28="Queenstown-Lakes District Council"))),"70",(_xlfn.XLOOKUP(AO28,ud_organisation_owner[lookupValue],ud_organisation_owner[lookupKey],""))))</f>
        <v/>
      </c>
      <c r="AQ28" s="3" t="str">
        <f t="shared" si="6"/>
        <v/>
      </c>
      <c r="AR28" s="3" t="str">
        <f>IF($A28="","",IF((AND($A28="ADD",OR(AQ28="",AQ28="Queenstown-Lakes District Council"))),"70",(_xlfn.XLOOKUP(AQ28,ud_organisation_owner[lookupValue],ud_organisation_owner[lookupKey],""))))</f>
        <v/>
      </c>
      <c r="AS28" s="3" t="str">
        <f t="shared" si="7"/>
        <v/>
      </c>
      <c r="AT28" s="3" t="str">
        <f>IF($A28="","",IF((AND($A28="ADD",OR(AS28="",AS28="Local Authority"))),"17",(_xlfn.XLOOKUP(AS28,ud_sub_organisation[lookupValue],ud_sub_organisation[lookupKey],""))))</f>
        <v/>
      </c>
      <c r="AV28" s="3" t="str">
        <f>IF($A28="ADD",IF(NOT(ISBLANK(AU28)),_xlfn.XLOOKUP(AU28,ud_maintenance_organisation[lookupValue],ud_maintenance_organisation[lookupKey],"ERROR"),""), "")</f>
        <v/>
      </c>
      <c r="AW28" s="3" t="str">
        <f t="shared" si="8"/>
        <v/>
      </c>
      <c r="AX28" s="3" t="str">
        <f>IF($A28="","",IF((AND($A28="ADD",OR(AW28="",AW28="Vested Assets"))),"12",(_xlfn.XLOOKUP(AW28,ud_work_category[lookupValue],ud_work_category[lookupKey],""))))</f>
        <v/>
      </c>
      <c r="AY28" s="6"/>
      <c r="AZ28" s="2" t="str">
        <f t="shared" si="9"/>
        <v/>
      </c>
      <c r="BA28" s="3" t="str">
        <f t="shared" si="10"/>
        <v/>
      </c>
      <c r="BB28" s="3" t="str">
        <f>IF($A28="","",IF((AND($A28="ADD",OR(BA28="",BA28="Excellent"))),"1",(_xlfn.XLOOKUP(BA28,condition[lookupValue],condition[lookupKey],""))))</f>
        <v/>
      </c>
      <c r="BC28" s="7" t="str">
        <f t="shared" si="11"/>
        <v/>
      </c>
      <c r="BD28" s="8"/>
    </row>
    <row r="29" spans="2:56">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L29" s="7"/>
      <c r="AN29" s="3" t="str">
        <f>IF($A29="ADD",IF(NOT(ISBLANK(AM29)),_xlfn.XLOOKUP(AM29,ar_replace_reason[lookupValue],ar_replace_reason[lookupKey],"ERROR"),""), "")</f>
        <v/>
      </c>
      <c r="AO29" s="3" t="str">
        <f t="shared" si="5"/>
        <v/>
      </c>
      <c r="AP29" s="3" t="str">
        <f>IF($A29="","",IF((AND($A29="ADD",OR(AO29="",AO29="Queenstown-Lakes District Council"))),"70",(_xlfn.XLOOKUP(AO29,ud_organisation_owner[lookupValue],ud_organisation_owner[lookupKey],""))))</f>
        <v/>
      </c>
      <c r="AQ29" s="3" t="str">
        <f t="shared" si="6"/>
        <v/>
      </c>
      <c r="AR29" s="3" t="str">
        <f>IF($A29="","",IF((AND($A29="ADD",OR(AQ29="",AQ29="Queenstown-Lakes District Council"))),"70",(_xlfn.XLOOKUP(AQ29,ud_organisation_owner[lookupValue],ud_organisation_owner[lookupKey],""))))</f>
        <v/>
      </c>
      <c r="AS29" s="3" t="str">
        <f t="shared" si="7"/>
        <v/>
      </c>
      <c r="AT29" s="3" t="str">
        <f>IF($A29="","",IF((AND($A29="ADD",OR(AS29="",AS29="Local Authority"))),"17",(_xlfn.XLOOKUP(AS29,ud_sub_organisation[lookupValue],ud_sub_organisation[lookupKey],""))))</f>
        <v/>
      </c>
      <c r="AV29" s="3" t="str">
        <f>IF($A29="ADD",IF(NOT(ISBLANK(AU29)),_xlfn.XLOOKUP(AU29,ud_maintenance_organisation[lookupValue],ud_maintenance_organisation[lookupKey],"ERROR"),""), "")</f>
        <v/>
      </c>
      <c r="AW29" s="3" t="str">
        <f t="shared" si="8"/>
        <v/>
      </c>
      <c r="AX29" s="3" t="str">
        <f>IF($A29="","",IF((AND($A29="ADD",OR(AW29="",AW29="Vested Assets"))),"12",(_xlfn.XLOOKUP(AW29,ud_work_category[lookupValue],ud_work_category[lookupKey],""))))</f>
        <v/>
      </c>
      <c r="AY29" s="6"/>
      <c r="AZ29" s="2" t="str">
        <f t="shared" si="9"/>
        <v/>
      </c>
      <c r="BA29" s="3" t="str">
        <f t="shared" si="10"/>
        <v/>
      </c>
      <c r="BB29" s="3" t="str">
        <f>IF($A29="","",IF((AND($A29="ADD",OR(BA29="",BA29="Excellent"))),"1",(_xlfn.XLOOKUP(BA29,condition[lookupValue],condition[lookupKey],""))))</f>
        <v/>
      </c>
      <c r="BC29" s="7" t="str">
        <f t="shared" si="11"/>
        <v/>
      </c>
      <c r="BD29" s="8"/>
    </row>
    <row r="30" spans="2:56">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L30" s="7"/>
      <c r="AN30" s="3" t="str">
        <f>IF($A30="ADD",IF(NOT(ISBLANK(AM30)),_xlfn.XLOOKUP(AM30,ar_replace_reason[lookupValue],ar_replace_reason[lookupKey],"ERROR"),""), "")</f>
        <v/>
      </c>
      <c r="AO30" s="3" t="str">
        <f t="shared" si="5"/>
        <v/>
      </c>
      <c r="AP30" s="3" t="str">
        <f>IF($A30="","",IF((AND($A30="ADD",OR(AO30="",AO30="Queenstown-Lakes District Council"))),"70",(_xlfn.XLOOKUP(AO30,ud_organisation_owner[lookupValue],ud_organisation_owner[lookupKey],""))))</f>
        <v/>
      </c>
      <c r="AQ30" s="3" t="str">
        <f t="shared" si="6"/>
        <v/>
      </c>
      <c r="AR30" s="3" t="str">
        <f>IF($A30="","",IF((AND($A30="ADD",OR(AQ30="",AQ30="Queenstown-Lakes District Council"))),"70",(_xlfn.XLOOKUP(AQ30,ud_organisation_owner[lookupValue],ud_organisation_owner[lookupKey],""))))</f>
        <v/>
      </c>
      <c r="AS30" s="3" t="str">
        <f t="shared" si="7"/>
        <v/>
      </c>
      <c r="AT30" s="3" t="str">
        <f>IF($A30="","",IF((AND($A30="ADD",OR(AS30="",AS30="Local Authority"))),"17",(_xlfn.XLOOKUP(AS30,ud_sub_organisation[lookupValue],ud_sub_organisation[lookupKey],""))))</f>
        <v/>
      </c>
      <c r="AV30" s="3" t="str">
        <f>IF($A30="ADD",IF(NOT(ISBLANK(AU30)),_xlfn.XLOOKUP(AU30,ud_maintenance_organisation[lookupValue],ud_maintenance_organisation[lookupKey],"ERROR"),""), "")</f>
        <v/>
      </c>
      <c r="AW30" s="3" t="str">
        <f t="shared" si="8"/>
        <v/>
      </c>
      <c r="AX30" s="3" t="str">
        <f>IF($A30="","",IF((AND($A30="ADD",OR(AW30="",AW30="Vested Assets"))),"12",(_xlfn.XLOOKUP(AW30,ud_work_category[lookupValue],ud_work_category[lookupKey],""))))</f>
        <v/>
      </c>
      <c r="AY30" s="6"/>
      <c r="AZ30" s="2" t="str">
        <f t="shared" si="9"/>
        <v/>
      </c>
      <c r="BA30" s="3" t="str">
        <f t="shared" si="10"/>
        <v/>
      </c>
      <c r="BB30" s="3" t="str">
        <f>IF($A30="","",IF((AND($A30="ADD",OR(BA30="",BA30="Excellent"))),"1",(_xlfn.XLOOKUP(BA30,condition[lookupValue],condition[lookupKey],""))))</f>
        <v/>
      </c>
      <c r="BC30" s="7" t="str">
        <f t="shared" si="11"/>
        <v/>
      </c>
      <c r="BD30" s="8"/>
    </row>
    <row r="31" spans="2:56">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L31" s="7"/>
      <c r="AN31" s="3" t="str">
        <f>IF($A31="ADD",IF(NOT(ISBLANK(AM31)),_xlfn.XLOOKUP(AM31,ar_replace_reason[lookupValue],ar_replace_reason[lookupKey],"ERROR"),""), "")</f>
        <v/>
      </c>
      <c r="AO31" s="3" t="str">
        <f t="shared" si="5"/>
        <v/>
      </c>
      <c r="AP31" s="3" t="str">
        <f>IF($A31="","",IF((AND($A31="ADD",OR(AO31="",AO31="Queenstown-Lakes District Council"))),"70",(_xlfn.XLOOKUP(AO31,ud_organisation_owner[lookupValue],ud_organisation_owner[lookupKey],""))))</f>
        <v/>
      </c>
      <c r="AQ31" s="3" t="str">
        <f t="shared" si="6"/>
        <v/>
      </c>
      <c r="AR31" s="3" t="str">
        <f>IF($A31="","",IF((AND($A31="ADD",OR(AQ31="",AQ31="Queenstown-Lakes District Council"))),"70",(_xlfn.XLOOKUP(AQ31,ud_organisation_owner[lookupValue],ud_organisation_owner[lookupKey],""))))</f>
        <v/>
      </c>
      <c r="AS31" s="3" t="str">
        <f t="shared" si="7"/>
        <v/>
      </c>
      <c r="AT31" s="3" t="str">
        <f>IF($A31="","",IF((AND($A31="ADD",OR(AS31="",AS31="Local Authority"))),"17",(_xlfn.XLOOKUP(AS31,ud_sub_organisation[lookupValue],ud_sub_organisation[lookupKey],""))))</f>
        <v/>
      </c>
      <c r="AV31" s="3" t="str">
        <f>IF($A31="ADD",IF(NOT(ISBLANK(AU31)),_xlfn.XLOOKUP(AU31,ud_maintenance_organisation[lookupValue],ud_maintenance_organisation[lookupKey],"ERROR"),""), "")</f>
        <v/>
      </c>
      <c r="AW31" s="3" t="str">
        <f t="shared" si="8"/>
        <v/>
      </c>
      <c r="AX31" s="3" t="str">
        <f>IF($A31="","",IF((AND($A31="ADD",OR(AW31="",AW31="Vested Assets"))),"12",(_xlfn.XLOOKUP(AW31,ud_work_category[lookupValue],ud_work_category[lookupKey],""))))</f>
        <v/>
      </c>
      <c r="AY31" s="6"/>
      <c r="AZ31" s="2" t="str">
        <f t="shared" si="9"/>
        <v/>
      </c>
      <c r="BA31" s="3" t="str">
        <f t="shared" si="10"/>
        <v/>
      </c>
      <c r="BB31" s="3" t="str">
        <f>IF($A31="","",IF((AND($A31="ADD",OR(BA31="",BA31="Excellent"))),"1",(_xlfn.XLOOKUP(BA31,condition[lookupValue],condition[lookupKey],""))))</f>
        <v/>
      </c>
      <c r="BC31" s="7" t="str">
        <f t="shared" si="11"/>
        <v/>
      </c>
      <c r="BD31" s="8"/>
    </row>
    <row r="32" spans="2:56">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L32" s="7"/>
      <c r="AN32" s="3" t="str">
        <f>IF($A32="ADD",IF(NOT(ISBLANK(AM32)),_xlfn.XLOOKUP(AM32,ar_replace_reason[lookupValue],ar_replace_reason[lookupKey],"ERROR"),""), "")</f>
        <v/>
      </c>
      <c r="AO32" s="3" t="str">
        <f t="shared" si="5"/>
        <v/>
      </c>
      <c r="AP32" s="3" t="str">
        <f>IF($A32="","",IF((AND($A32="ADD",OR(AO32="",AO32="Queenstown-Lakes District Council"))),"70",(_xlfn.XLOOKUP(AO32,ud_organisation_owner[lookupValue],ud_organisation_owner[lookupKey],""))))</f>
        <v/>
      </c>
      <c r="AQ32" s="3" t="str">
        <f t="shared" si="6"/>
        <v/>
      </c>
      <c r="AR32" s="3" t="str">
        <f>IF($A32="","",IF((AND($A32="ADD",OR(AQ32="",AQ32="Queenstown-Lakes District Council"))),"70",(_xlfn.XLOOKUP(AQ32,ud_organisation_owner[lookupValue],ud_organisation_owner[lookupKey],""))))</f>
        <v/>
      </c>
      <c r="AS32" s="3" t="str">
        <f t="shared" si="7"/>
        <v/>
      </c>
      <c r="AT32" s="3" t="str">
        <f>IF($A32="","",IF((AND($A32="ADD",OR(AS32="",AS32="Local Authority"))),"17",(_xlfn.XLOOKUP(AS32,ud_sub_organisation[lookupValue],ud_sub_organisation[lookupKey],""))))</f>
        <v/>
      </c>
      <c r="AV32" s="3" t="str">
        <f>IF($A32="ADD",IF(NOT(ISBLANK(AU32)),_xlfn.XLOOKUP(AU32,ud_maintenance_organisation[lookupValue],ud_maintenance_organisation[lookupKey],"ERROR"),""), "")</f>
        <v/>
      </c>
      <c r="AW32" s="3" t="str">
        <f t="shared" si="8"/>
        <v/>
      </c>
      <c r="AX32" s="3" t="str">
        <f>IF($A32="","",IF((AND($A32="ADD",OR(AW32="",AW32="Vested Assets"))),"12",(_xlfn.XLOOKUP(AW32,ud_work_category[lookupValue],ud_work_category[lookupKey],""))))</f>
        <v/>
      </c>
      <c r="AY32" s="6"/>
      <c r="AZ32" s="2" t="str">
        <f t="shared" si="9"/>
        <v/>
      </c>
      <c r="BA32" s="3" t="str">
        <f t="shared" si="10"/>
        <v/>
      </c>
      <c r="BB32" s="3" t="str">
        <f>IF($A32="","",IF((AND($A32="ADD",OR(BA32="",BA32="Excellent"))),"1",(_xlfn.XLOOKUP(BA32,condition[lookupValue],condition[lookupKey],""))))</f>
        <v/>
      </c>
      <c r="BC32" s="7" t="str">
        <f t="shared" si="11"/>
        <v/>
      </c>
      <c r="BD32" s="8"/>
    </row>
    <row r="33" spans="2:56">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L33" s="7"/>
      <c r="AN33" s="3" t="str">
        <f>IF($A33="ADD",IF(NOT(ISBLANK(AM33)),_xlfn.XLOOKUP(AM33,ar_replace_reason[lookupValue],ar_replace_reason[lookupKey],"ERROR"),""), "")</f>
        <v/>
      </c>
      <c r="AO33" s="3" t="str">
        <f t="shared" si="5"/>
        <v/>
      </c>
      <c r="AP33" s="3" t="str">
        <f>IF($A33="","",IF((AND($A33="ADD",OR(AO33="",AO33="Queenstown-Lakes District Council"))),"70",(_xlfn.XLOOKUP(AO33,ud_organisation_owner[lookupValue],ud_organisation_owner[lookupKey],""))))</f>
        <v/>
      </c>
      <c r="AQ33" s="3" t="str">
        <f t="shared" si="6"/>
        <v/>
      </c>
      <c r="AR33" s="3" t="str">
        <f>IF($A33="","",IF((AND($A33="ADD",OR(AQ33="",AQ33="Queenstown-Lakes District Council"))),"70",(_xlfn.XLOOKUP(AQ33,ud_organisation_owner[lookupValue],ud_organisation_owner[lookupKey],""))))</f>
        <v/>
      </c>
      <c r="AS33" s="3" t="str">
        <f t="shared" si="7"/>
        <v/>
      </c>
      <c r="AT33" s="3" t="str">
        <f>IF($A33="","",IF((AND($A33="ADD",OR(AS33="",AS33="Local Authority"))),"17",(_xlfn.XLOOKUP(AS33,ud_sub_organisation[lookupValue],ud_sub_organisation[lookupKey],""))))</f>
        <v/>
      </c>
      <c r="AV33" s="3" t="str">
        <f>IF($A33="ADD",IF(NOT(ISBLANK(AU33)),_xlfn.XLOOKUP(AU33,ud_maintenance_organisation[lookupValue],ud_maintenance_organisation[lookupKey],"ERROR"),""), "")</f>
        <v/>
      </c>
      <c r="AW33" s="3" t="str">
        <f t="shared" si="8"/>
        <v/>
      </c>
      <c r="AX33" s="3" t="str">
        <f>IF($A33="","",IF((AND($A33="ADD",OR(AW33="",AW33="Vested Assets"))),"12",(_xlfn.XLOOKUP(AW33,ud_work_category[lookupValue],ud_work_category[lookupKey],""))))</f>
        <v/>
      </c>
      <c r="AY33" s="6"/>
      <c r="AZ33" s="2" t="str">
        <f t="shared" si="9"/>
        <v/>
      </c>
      <c r="BA33" s="3" t="str">
        <f t="shared" si="10"/>
        <v/>
      </c>
      <c r="BB33" s="3" t="str">
        <f>IF($A33="","",IF((AND($A33="ADD",OR(BA33="",BA33="Excellent"))),"1",(_xlfn.XLOOKUP(BA33,condition[lookupValue],condition[lookupKey],""))))</f>
        <v/>
      </c>
      <c r="BC33" s="7" t="str">
        <f t="shared" si="11"/>
        <v/>
      </c>
      <c r="BD33" s="8"/>
    </row>
    <row r="34" spans="2:56">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L34" s="7"/>
      <c r="AN34" s="3" t="str">
        <f>IF($A34="ADD",IF(NOT(ISBLANK(AM34)),_xlfn.XLOOKUP(AM34,ar_replace_reason[lookupValue],ar_replace_reason[lookupKey],"ERROR"),""), "")</f>
        <v/>
      </c>
      <c r="AO34" s="3" t="str">
        <f t="shared" si="5"/>
        <v/>
      </c>
      <c r="AP34" s="3" t="str">
        <f>IF($A34="","",IF((AND($A34="ADD",OR(AO34="",AO34="Queenstown-Lakes District Council"))),"70",(_xlfn.XLOOKUP(AO34,ud_organisation_owner[lookupValue],ud_organisation_owner[lookupKey],""))))</f>
        <v/>
      </c>
      <c r="AQ34" s="3" t="str">
        <f t="shared" si="6"/>
        <v/>
      </c>
      <c r="AR34" s="3" t="str">
        <f>IF($A34="","",IF((AND($A34="ADD",OR(AQ34="",AQ34="Queenstown-Lakes District Council"))),"70",(_xlfn.XLOOKUP(AQ34,ud_organisation_owner[lookupValue],ud_organisation_owner[lookupKey],""))))</f>
        <v/>
      </c>
      <c r="AS34" s="3" t="str">
        <f t="shared" si="7"/>
        <v/>
      </c>
      <c r="AT34" s="3" t="str">
        <f>IF($A34="","",IF((AND($A34="ADD",OR(AS34="",AS34="Local Authority"))),"17",(_xlfn.XLOOKUP(AS34,ud_sub_organisation[lookupValue],ud_sub_organisation[lookupKey],""))))</f>
        <v/>
      </c>
      <c r="AV34" s="3" t="str">
        <f>IF($A34="ADD",IF(NOT(ISBLANK(AU34)),_xlfn.XLOOKUP(AU34,ud_maintenance_organisation[lookupValue],ud_maintenance_organisation[lookupKey],"ERROR"),""), "")</f>
        <v/>
      </c>
      <c r="AW34" s="3" t="str">
        <f t="shared" si="8"/>
        <v/>
      </c>
      <c r="AX34" s="3" t="str">
        <f>IF($A34="","",IF((AND($A34="ADD",OR(AW34="",AW34="Vested Assets"))),"12",(_xlfn.XLOOKUP(AW34,ud_work_category[lookupValue],ud_work_category[lookupKey],""))))</f>
        <v/>
      </c>
      <c r="AY34" s="6"/>
      <c r="AZ34" s="2" t="str">
        <f t="shared" si="9"/>
        <v/>
      </c>
      <c r="BA34" s="3" t="str">
        <f t="shared" si="10"/>
        <v/>
      </c>
      <c r="BB34" s="3" t="str">
        <f>IF($A34="","",IF((AND($A34="ADD",OR(BA34="",BA34="Excellent"))),"1",(_xlfn.XLOOKUP(BA34,condition[lookupValue],condition[lookupKey],""))))</f>
        <v/>
      </c>
      <c r="BC34" s="7" t="str">
        <f t="shared" si="11"/>
        <v/>
      </c>
      <c r="BD34" s="8"/>
    </row>
    <row r="35" spans="2:56">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L35" s="7"/>
      <c r="AN35" s="3" t="str">
        <f>IF($A35="ADD",IF(NOT(ISBLANK(AM35)),_xlfn.XLOOKUP(AM35,ar_replace_reason[lookupValue],ar_replace_reason[lookupKey],"ERROR"),""), "")</f>
        <v/>
      </c>
      <c r="AO35" s="3" t="str">
        <f t="shared" si="5"/>
        <v/>
      </c>
      <c r="AP35" s="3" t="str">
        <f>IF($A35="","",IF((AND($A35="ADD",OR(AO35="",AO35="Queenstown-Lakes District Council"))),"70",(_xlfn.XLOOKUP(AO35,ud_organisation_owner[lookupValue],ud_organisation_owner[lookupKey],""))))</f>
        <v/>
      </c>
      <c r="AQ35" s="3" t="str">
        <f t="shared" si="6"/>
        <v/>
      </c>
      <c r="AR35" s="3" t="str">
        <f>IF($A35="","",IF((AND($A35="ADD",OR(AQ35="",AQ35="Queenstown-Lakes District Council"))),"70",(_xlfn.XLOOKUP(AQ35,ud_organisation_owner[lookupValue],ud_organisation_owner[lookupKey],""))))</f>
        <v/>
      </c>
      <c r="AS35" s="3" t="str">
        <f t="shared" si="7"/>
        <v/>
      </c>
      <c r="AT35" s="3" t="str">
        <f>IF($A35="","",IF((AND($A35="ADD",OR(AS35="",AS35="Local Authority"))),"17",(_xlfn.XLOOKUP(AS35,ud_sub_organisation[lookupValue],ud_sub_organisation[lookupKey],""))))</f>
        <v/>
      </c>
      <c r="AV35" s="3" t="str">
        <f>IF($A35="ADD",IF(NOT(ISBLANK(AU35)),_xlfn.XLOOKUP(AU35,ud_maintenance_organisation[lookupValue],ud_maintenance_organisation[lookupKey],"ERROR"),""), "")</f>
        <v/>
      </c>
      <c r="AW35" s="3" t="str">
        <f t="shared" si="8"/>
        <v/>
      </c>
      <c r="AX35" s="3" t="str">
        <f>IF($A35="","",IF((AND($A35="ADD",OR(AW35="",AW35="Vested Assets"))),"12",(_xlfn.XLOOKUP(AW35,ud_work_category[lookupValue],ud_work_category[lookupKey],""))))</f>
        <v/>
      </c>
      <c r="AY35" s="6"/>
      <c r="AZ35" s="2" t="str">
        <f t="shared" si="9"/>
        <v/>
      </c>
      <c r="BA35" s="3" t="str">
        <f t="shared" si="10"/>
        <v/>
      </c>
      <c r="BB35" s="3" t="str">
        <f>IF($A35="","",IF((AND($A35="ADD",OR(BA35="",BA35="Excellent"))),"1",(_xlfn.XLOOKUP(BA35,condition[lookupValue],condition[lookupKey],""))))</f>
        <v/>
      </c>
      <c r="BC35" s="7" t="str">
        <f t="shared" si="11"/>
        <v/>
      </c>
      <c r="BD35" s="8"/>
    </row>
    <row r="36" spans="2:56">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L36" s="7"/>
      <c r="AN36" s="3" t="str">
        <f>IF($A36="ADD",IF(NOT(ISBLANK(AM36)),_xlfn.XLOOKUP(AM36,ar_replace_reason[lookupValue],ar_replace_reason[lookupKey],"ERROR"),""), "")</f>
        <v/>
      </c>
      <c r="AO36" s="3" t="str">
        <f t="shared" si="5"/>
        <v/>
      </c>
      <c r="AP36" s="3" t="str">
        <f>IF($A36="","",IF((AND($A36="ADD",OR(AO36="",AO36="Queenstown-Lakes District Council"))),"70",(_xlfn.XLOOKUP(AO36,ud_organisation_owner[lookupValue],ud_organisation_owner[lookupKey],""))))</f>
        <v/>
      </c>
      <c r="AQ36" s="3" t="str">
        <f t="shared" si="6"/>
        <v/>
      </c>
      <c r="AR36" s="3" t="str">
        <f>IF($A36="","",IF((AND($A36="ADD",OR(AQ36="",AQ36="Queenstown-Lakes District Council"))),"70",(_xlfn.XLOOKUP(AQ36,ud_organisation_owner[lookupValue],ud_organisation_owner[lookupKey],""))))</f>
        <v/>
      </c>
      <c r="AS36" s="3" t="str">
        <f t="shared" si="7"/>
        <v/>
      </c>
      <c r="AT36" s="3" t="str">
        <f>IF($A36="","",IF((AND($A36="ADD",OR(AS36="",AS36="Local Authority"))),"17",(_xlfn.XLOOKUP(AS36,ud_sub_organisation[lookupValue],ud_sub_organisation[lookupKey],""))))</f>
        <v/>
      </c>
      <c r="AV36" s="3" t="str">
        <f>IF($A36="ADD",IF(NOT(ISBLANK(AU36)),_xlfn.XLOOKUP(AU36,ud_maintenance_organisation[lookupValue],ud_maintenance_organisation[lookupKey],"ERROR"),""), "")</f>
        <v/>
      </c>
      <c r="AW36" s="3" t="str">
        <f t="shared" si="8"/>
        <v/>
      </c>
      <c r="AX36" s="3" t="str">
        <f>IF($A36="","",IF((AND($A36="ADD",OR(AW36="",AW36="Vested Assets"))),"12",(_xlfn.XLOOKUP(AW36,ud_work_category[lookupValue],ud_work_category[lookupKey],""))))</f>
        <v/>
      </c>
      <c r="AY36" s="6"/>
      <c r="AZ36" s="2" t="str">
        <f t="shared" si="9"/>
        <v/>
      </c>
      <c r="BA36" s="3" t="str">
        <f t="shared" si="10"/>
        <v/>
      </c>
      <c r="BB36" s="3" t="str">
        <f>IF($A36="","",IF((AND($A36="ADD",OR(BA36="",BA36="Excellent"))),"1",(_xlfn.XLOOKUP(BA36,condition[lookupValue],condition[lookupKey],""))))</f>
        <v/>
      </c>
      <c r="BC36" s="7" t="str">
        <f t="shared" si="11"/>
        <v/>
      </c>
      <c r="BD36" s="8"/>
    </row>
    <row r="37" spans="2:56">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L37" s="7"/>
      <c r="AN37" s="3" t="str">
        <f>IF($A37="ADD",IF(NOT(ISBLANK(AM37)),_xlfn.XLOOKUP(AM37,ar_replace_reason[lookupValue],ar_replace_reason[lookupKey],"ERROR"),""), "")</f>
        <v/>
      </c>
      <c r="AO37" s="3" t="str">
        <f t="shared" si="5"/>
        <v/>
      </c>
      <c r="AP37" s="3" t="str">
        <f>IF($A37="","",IF((AND($A37="ADD",OR(AO37="",AO37="Queenstown-Lakes District Council"))),"70",(_xlfn.XLOOKUP(AO37,ud_organisation_owner[lookupValue],ud_organisation_owner[lookupKey],""))))</f>
        <v/>
      </c>
      <c r="AQ37" s="3" t="str">
        <f t="shared" si="6"/>
        <v/>
      </c>
      <c r="AR37" s="3" t="str">
        <f>IF($A37="","",IF((AND($A37="ADD",OR(AQ37="",AQ37="Queenstown-Lakes District Council"))),"70",(_xlfn.XLOOKUP(AQ37,ud_organisation_owner[lookupValue],ud_organisation_owner[lookupKey],""))))</f>
        <v/>
      </c>
      <c r="AS37" s="3" t="str">
        <f t="shared" si="7"/>
        <v/>
      </c>
      <c r="AT37" s="3" t="str">
        <f>IF($A37="","",IF((AND($A37="ADD",OR(AS37="",AS37="Local Authority"))),"17",(_xlfn.XLOOKUP(AS37,ud_sub_organisation[lookupValue],ud_sub_organisation[lookupKey],""))))</f>
        <v/>
      </c>
      <c r="AV37" s="3" t="str">
        <f>IF($A37="ADD",IF(NOT(ISBLANK(AU37)),_xlfn.XLOOKUP(AU37,ud_maintenance_organisation[lookupValue],ud_maintenance_organisation[lookupKey],"ERROR"),""), "")</f>
        <v/>
      </c>
      <c r="AW37" s="3" t="str">
        <f t="shared" si="8"/>
        <v/>
      </c>
      <c r="AX37" s="3" t="str">
        <f>IF($A37="","",IF((AND($A37="ADD",OR(AW37="",AW37="Vested Assets"))),"12",(_xlfn.XLOOKUP(AW37,ud_work_category[lookupValue],ud_work_category[lookupKey],""))))</f>
        <v/>
      </c>
      <c r="AY37" s="6"/>
      <c r="AZ37" s="2" t="str">
        <f t="shared" si="9"/>
        <v/>
      </c>
      <c r="BA37" s="3" t="str">
        <f t="shared" si="10"/>
        <v/>
      </c>
      <c r="BB37" s="3" t="str">
        <f>IF($A37="","",IF((AND($A37="ADD",OR(BA37="",BA37="Excellent"))),"1",(_xlfn.XLOOKUP(BA37,condition[lookupValue],condition[lookupKey],""))))</f>
        <v/>
      </c>
      <c r="BC37" s="7" t="str">
        <f t="shared" si="11"/>
        <v/>
      </c>
      <c r="BD37" s="8"/>
    </row>
    <row r="38" spans="2:56">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L38" s="7"/>
      <c r="AN38" s="3" t="str">
        <f>IF($A38="ADD",IF(NOT(ISBLANK(AM38)),_xlfn.XLOOKUP(AM38,ar_replace_reason[lookupValue],ar_replace_reason[lookupKey],"ERROR"),""), "")</f>
        <v/>
      </c>
      <c r="AO38" s="3" t="str">
        <f t="shared" si="5"/>
        <v/>
      </c>
      <c r="AP38" s="3" t="str">
        <f>IF($A38="","",IF((AND($A38="ADD",OR(AO38="",AO38="Queenstown-Lakes District Council"))),"70",(_xlfn.XLOOKUP(AO38,ud_organisation_owner[lookupValue],ud_organisation_owner[lookupKey],""))))</f>
        <v/>
      </c>
      <c r="AQ38" s="3" t="str">
        <f t="shared" si="6"/>
        <v/>
      </c>
      <c r="AR38" s="3" t="str">
        <f>IF($A38="","",IF((AND($A38="ADD",OR(AQ38="",AQ38="Queenstown-Lakes District Council"))),"70",(_xlfn.XLOOKUP(AQ38,ud_organisation_owner[lookupValue],ud_organisation_owner[lookupKey],""))))</f>
        <v/>
      </c>
      <c r="AS38" s="3" t="str">
        <f t="shared" si="7"/>
        <v/>
      </c>
      <c r="AT38" s="3" t="str">
        <f>IF($A38="","",IF((AND($A38="ADD",OR(AS38="",AS38="Local Authority"))),"17",(_xlfn.XLOOKUP(AS38,ud_sub_organisation[lookupValue],ud_sub_organisation[lookupKey],""))))</f>
        <v/>
      </c>
      <c r="AV38" s="3" t="str">
        <f>IF($A38="ADD",IF(NOT(ISBLANK(AU38)),_xlfn.XLOOKUP(AU38,ud_maintenance_organisation[lookupValue],ud_maintenance_organisation[lookupKey],"ERROR"),""), "")</f>
        <v/>
      </c>
      <c r="AW38" s="3" t="str">
        <f t="shared" si="8"/>
        <v/>
      </c>
      <c r="AX38" s="3" t="str">
        <f>IF($A38="","",IF((AND($A38="ADD",OR(AW38="",AW38="Vested Assets"))),"12",(_xlfn.XLOOKUP(AW38,ud_work_category[lookupValue],ud_work_category[lookupKey],""))))</f>
        <v/>
      </c>
      <c r="AY38" s="6"/>
      <c r="AZ38" s="2" t="str">
        <f t="shared" si="9"/>
        <v/>
      </c>
      <c r="BA38" s="3" t="str">
        <f t="shared" si="10"/>
        <v/>
      </c>
      <c r="BB38" s="3" t="str">
        <f>IF($A38="","",IF((AND($A38="ADD",OR(BA38="",BA38="Excellent"))),"1",(_xlfn.XLOOKUP(BA38,condition[lookupValue],condition[lookupKey],""))))</f>
        <v/>
      </c>
      <c r="BC38" s="7" t="str">
        <f t="shared" si="11"/>
        <v/>
      </c>
      <c r="BD38" s="8"/>
    </row>
    <row r="39" spans="2:56">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L39" s="7"/>
      <c r="AN39" s="3" t="str">
        <f>IF($A39="ADD",IF(NOT(ISBLANK(AM39)),_xlfn.XLOOKUP(AM39,ar_replace_reason[lookupValue],ar_replace_reason[lookupKey],"ERROR"),""), "")</f>
        <v/>
      </c>
      <c r="AO39" s="3" t="str">
        <f t="shared" si="5"/>
        <v/>
      </c>
      <c r="AP39" s="3" t="str">
        <f>IF($A39="","",IF((AND($A39="ADD",OR(AO39="",AO39="Queenstown-Lakes District Council"))),"70",(_xlfn.XLOOKUP(AO39,ud_organisation_owner[lookupValue],ud_organisation_owner[lookupKey],""))))</f>
        <v/>
      </c>
      <c r="AQ39" s="3" t="str">
        <f t="shared" si="6"/>
        <v/>
      </c>
      <c r="AR39" s="3" t="str">
        <f>IF($A39="","",IF((AND($A39="ADD",OR(AQ39="",AQ39="Queenstown-Lakes District Council"))),"70",(_xlfn.XLOOKUP(AQ39,ud_organisation_owner[lookupValue],ud_organisation_owner[lookupKey],""))))</f>
        <v/>
      </c>
      <c r="AS39" s="3" t="str">
        <f t="shared" si="7"/>
        <v/>
      </c>
      <c r="AT39" s="3" t="str">
        <f>IF($A39="","",IF((AND($A39="ADD",OR(AS39="",AS39="Local Authority"))),"17",(_xlfn.XLOOKUP(AS39,ud_sub_organisation[lookupValue],ud_sub_organisation[lookupKey],""))))</f>
        <v/>
      </c>
      <c r="AV39" s="3" t="str">
        <f>IF($A39="ADD",IF(NOT(ISBLANK(AU39)),_xlfn.XLOOKUP(AU39,ud_maintenance_organisation[lookupValue],ud_maintenance_organisation[lookupKey],"ERROR"),""), "")</f>
        <v/>
      </c>
      <c r="AW39" s="3" t="str">
        <f t="shared" si="8"/>
        <v/>
      </c>
      <c r="AX39" s="3" t="str">
        <f>IF($A39="","",IF((AND($A39="ADD",OR(AW39="",AW39="Vested Assets"))),"12",(_xlfn.XLOOKUP(AW39,ud_work_category[lookupValue],ud_work_category[lookupKey],""))))</f>
        <v/>
      </c>
      <c r="AY39" s="6"/>
      <c r="AZ39" s="2" t="str">
        <f t="shared" si="9"/>
        <v/>
      </c>
      <c r="BA39" s="3" t="str">
        <f t="shared" si="10"/>
        <v/>
      </c>
      <c r="BB39" s="3" t="str">
        <f>IF($A39="","",IF((AND($A39="ADD",OR(BA39="",BA39="Excellent"))),"1",(_xlfn.XLOOKUP(BA39,condition[lookupValue],condition[lookupKey],""))))</f>
        <v/>
      </c>
      <c r="BC39" s="7" t="str">
        <f t="shared" si="11"/>
        <v/>
      </c>
      <c r="BD39" s="8"/>
    </row>
    <row r="40" spans="2:56">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L40" s="7"/>
      <c r="AN40" s="3" t="str">
        <f>IF($A40="ADD",IF(NOT(ISBLANK(AM40)),_xlfn.XLOOKUP(AM40,ar_replace_reason[lookupValue],ar_replace_reason[lookupKey],"ERROR"),""), "")</f>
        <v/>
      </c>
      <c r="AO40" s="3" t="str">
        <f t="shared" si="5"/>
        <v/>
      </c>
      <c r="AP40" s="3" t="str">
        <f>IF($A40="","",IF((AND($A40="ADD",OR(AO40="",AO40="Queenstown-Lakes District Council"))),"70",(_xlfn.XLOOKUP(AO40,ud_organisation_owner[lookupValue],ud_organisation_owner[lookupKey],""))))</f>
        <v/>
      </c>
      <c r="AQ40" s="3" t="str">
        <f t="shared" si="6"/>
        <v/>
      </c>
      <c r="AR40" s="3" t="str">
        <f>IF($A40="","",IF((AND($A40="ADD",OR(AQ40="",AQ40="Queenstown-Lakes District Council"))),"70",(_xlfn.XLOOKUP(AQ40,ud_organisation_owner[lookupValue],ud_organisation_owner[lookupKey],""))))</f>
        <v/>
      </c>
      <c r="AS40" s="3" t="str">
        <f t="shared" si="7"/>
        <v/>
      </c>
      <c r="AT40" s="3" t="str">
        <f>IF($A40="","",IF((AND($A40="ADD",OR(AS40="",AS40="Local Authority"))),"17",(_xlfn.XLOOKUP(AS40,ud_sub_organisation[lookupValue],ud_sub_organisation[lookupKey],""))))</f>
        <v/>
      </c>
      <c r="AV40" s="3" t="str">
        <f>IF($A40="ADD",IF(NOT(ISBLANK(AU40)),_xlfn.XLOOKUP(AU40,ud_maintenance_organisation[lookupValue],ud_maintenance_organisation[lookupKey],"ERROR"),""), "")</f>
        <v/>
      </c>
      <c r="AW40" s="3" t="str">
        <f t="shared" si="8"/>
        <v/>
      </c>
      <c r="AX40" s="3" t="str">
        <f>IF($A40="","",IF((AND($A40="ADD",OR(AW40="",AW40="Vested Assets"))),"12",(_xlfn.XLOOKUP(AW40,ud_work_category[lookupValue],ud_work_category[lookupKey],""))))</f>
        <v/>
      </c>
      <c r="AY40" s="6"/>
      <c r="AZ40" s="2" t="str">
        <f t="shared" si="9"/>
        <v/>
      </c>
      <c r="BA40" s="3" t="str">
        <f t="shared" si="10"/>
        <v/>
      </c>
      <c r="BB40" s="3" t="str">
        <f>IF($A40="","",IF((AND($A40="ADD",OR(BA40="",BA40="Excellent"))),"1",(_xlfn.XLOOKUP(BA40,condition[lookupValue],condition[lookupKey],""))))</f>
        <v/>
      </c>
      <c r="BC40" s="7" t="str">
        <f t="shared" si="11"/>
        <v/>
      </c>
      <c r="BD40" s="8"/>
    </row>
    <row r="41" spans="2:56">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L41" s="7"/>
      <c r="AN41" s="3" t="str">
        <f>IF($A41="ADD",IF(NOT(ISBLANK(AM41)),_xlfn.XLOOKUP(AM41,ar_replace_reason[lookupValue],ar_replace_reason[lookupKey],"ERROR"),""), "")</f>
        <v/>
      </c>
      <c r="AO41" s="3" t="str">
        <f t="shared" si="5"/>
        <v/>
      </c>
      <c r="AP41" s="3" t="str">
        <f>IF($A41="","",IF((AND($A41="ADD",OR(AO41="",AO41="Queenstown-Lakes District Council"))),"70",(_xlfn.XLOOKUP(AO41,ud_organisation_owner[lookupValue],ud_organisation_owner[lookupKey],""))))</f>
        <v/>
      </c>
      <c r="AQ41" s="3" t="str">
        <f t="shared" si="6"/>
        <v/>
      </c>
      <c r="AR41" s="3" t="str">
        <f>IF($A41="","",IF((AND($A41="ADD",OR(AQ41="",AQ41="Queenstown-Lakes District Council"))),"70",(_xlfn.XLOOKUP(AQ41,ud_organisation_owner[lookupValue],ud_organisation_owner[lookupKey],""))))</f>
        <v/>
      </c>
      <c r="AS41" s="3" t="str">
        <f t="shared" si="7"/>
        <v/>
      </c>
      <c r="AT41" s="3" t="str">
        <f>IF($A41="","",IF((AND($A41="ADD",OR(AS41="",AS41="Local Authority"))),"17",(_xlfn.XLOOKUP(AS41,ud_sub_organisation[lookupValue],ud_sub_organisation[lookupKey],""))))</f>
        <v/>
      </c>
      <c r="AV41" s="3" t="str">
        <f>IF($A41="ADD",IF(NOT(ISBLANK(AU41)),_xlfn.XLOOKUP(AU41,ud_maintenance_organisation[lookupValue],ud_maintenance_organisation[lookupKey],"ERROR"),""), "")</f>
        <v/>
      </c>
      <c r="AW41" s="3" t="str">
        <f t="shared" si="8"/>
        <v/>
      </c>
      <c r="AX41" s="3" t="str">
        <f>IF($A41="","",IF((AND($A41="ADD",OR(AW41="",AW41="Vested Assets"))),"12",(_xlfn.XLOOKUP(AW41,ud_work_category[lookupValue],ud_work_category[lookupKey],""))))</f>
        <v/>
      </c>
      <c r="AY41" s="6"/>
      <c r="AZ41" s="2" t="str">
        <f t="shared" si="9"/>
        <v/>
      </c>
      <c r="BA41" s="3" t="str">
        <f t="shared" si="10"/>
        <v/>
      </c>
      <c r="BB41" s="3" t="str">
        <f>IF($A41="","",IF((AND($A41="ADD",OR(BA41="",BA41="Excellent"))),"1",(_xlfn.XLOOKUP(BA41,condition[lookupValue],condition[lookupKey],""))))</f>
        <v/>
      </c>
      <c r="BC41" s="7" t="str">
        <f t="shared" si="11"/>
        <v/>
      </c>
      <c r="BD41" s="8"/>
    </row>
    <row r="42" spans="2:56">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L42" s="7"/>
      <c r="AN42" s="3" t="str">
        <f>IF($A42="ADD",IF(NOT(ISBLANK(AM42)),_xlfn.XLOOKUP(AM42,ar_replace_reason[lookupValue],ar_replace_reason[lookupKey],"ERROR"),""), "")</f>
        <v/>
      </c>
      <c r="AO42" s="3" t="str">
        <f t="shared" si="5"/>
        <v/>
      </c>
      <c r="AP42" s="3" t="str">
        <f>IF($A42="","",IF((AND($A42="ADD",OR(AO42="",AO42="Queenstown-Lakes District Council"))),"70",(_xlfn.XLOOKUP(AO42,ud_organisation_owner[lookupValue],ud_organisation_owner[lookupKey],""))))</f>
        <v/>
      </c>
      <c r="AQ42" s="3" t="str">
        <f t="shared" si="6"/>
        <v/>
      </c>
      <c r="AR42" s="3" t="str">
        <f>IF($A42="","",IF((AND($A42="ADD",OR(AQ42="",AQ42="Queenstown-Lakes District Council"))),"70",(_xlfn.XLOOKUP(AQ42,ud_organisation_owner[lookupValue],ud_organisation_owner[lookupKey],""))))</f>
        <v/>
      </c>
      <c r="AS42" s="3" t="str">
        <f t="shared" si="7"/>
        <v/>
      </c>
      <c r="AT42" s="3" t="str">
        <f>IF($A42="","",IF((AND($A42="ADD",OR(AS42="",AS42="Local Authority"))),"17",(_xlfn.XLOOKUP(AS42,ud_sub_organisation[lookupValue],ud_sub_organisation[lookupKey],""))))</f>
        <v/>
      </c>
      <c r="AV42" s="3" t="str">
        <f>IF($A42="ADD",IF(NOT(ISBLANK(AU42)),_xlfn.XLOOKUP(AU42,ud_maintenance_organisation[lookupValue],ud_maintenance_organisation[lookupKey],"ERROR"),""), "")</f>
        <v/>
      </c>
      <c r="AW42" s="3" t="str">
        <f t="shared" si="8"/>
        <v/>
      </c>
      <c r="AX42" s="3" t="str">
        <f>IF($A42="","",IF((AND($A42="ADD",OR(AW42="",AW42="Vested Assets"))),"12",(_xlfn.XLOOKUP(AW42,ud_work_category[lookupValue],ud_work_category[lookupKey],""))))</f>
        <v/>
      </c>
      <c r="AY42" s="6"/>
      <c r="AZ42" s="2" t="str">
        <f t="shared" si="9"/>
        <v/>
      </c>
      <c r="BA42" s="3" t="str">
        <f t="shared" si="10"/>
        <v/>
      </c>
      <c r="BB42" s="3" t="str">
        <f>IF($A42="","",IF((AND($A42="ADD",OR(BA42="",BA42="Excellent"))),"1",(_xlfn.XLOOKUP(BA42,condition[lookupValue],condition[lookupKey],""))))</f>
        <v/>
      </c>
      <c r="BC42" s="7" t="str">
        <f t="shared" si="11"/>
        <v/>
      </c>
      <c r="BD42" s="8"/>
    </row>
    <row r="43" spans="2:56">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L43" s="7"/>
      <c r="AN43" s="3" t="str">
        <f>IF($A43="ADD",IF(NOT(ISBLANK(AM43)),_xlfn.XLOOKUP(AM43,ar_replace_reason[lookupValue],ar_replace_reason[lookupKey],"ERROR"),""), "")</f>
        <v/>
      </c>
      <c r="AO43" s="3" t="str">
        <f t="shared" si="5"/>
        <v/>
      </c>
      <c r="AP43" s="3" t="str">
        <f>IF($A43="","",IF((AND($A43="ADD",OR(AO43="",AO43="Queenstown-Lakes District Council"))),"70",(_xlfn.XLOOKUP(AO43,ud_organisation_owner[lookupValue],ud_organisation_owner[lookupKey],""))))</f>
        <v/>
      </c>
      <c r="AQ43" s="3" t="str">
        <f t="shared" si="6"/>
        <v/>
      </c>
      <c r="AR43" s="3" t="str">
        <f>IF($A43="","",IF((AND($A43="ADD",OR(AQ43="",AQ43="Queenstown-Lakes District Council"))),"70",(_xlfn.XLOOKUP(AQ43,ud_organisation_owner[lookupValue],ud_organisation_owner[lookupKey],""))))</f>
        <v/>
      </c>
      <c r="AS43" s="3" t="str">
        <f t="shared" si="7"/>
        <v/>
      </c>
      <c r="AT43" s="3" t="str">
        <f>IF($A43="","",IF((AND($A43="ADD",OR(AS43="",AS43="Local Authority"))),"17",(_xlfn.XLOOKUP(AS43,ud_sub_organisation[lookupValue],ud_sub_organisation[lookupKey],""))))</f>
        <v/>
      </c>
      <c r="AV43" s="3" t="str">
        <f>IF($A43="ADD",IF(NOT(ISBLANK(AU43)),_xlfn.XLOOKUP(AU43,ud_maintenance_organisation[lookupValue],ud_maintenance_organisation[lookupKey],"ERROR"),""), "")</f>
        <v/>
      </c>
      <c r="AW43" s="3" t="str">
        <f t="shared" si="8"/>
        <v/>
      </c>
      <c r="AX43" s="3" t="str">
        <f>IF($A43="","",IF((AND($A43="ADD",OR(AW43="",AW43="Vested Assets"))),"12",(_xlfn.XLOOKUP(AW43,ud_work_category[lookupValue],ud_work_category[lookupKey],""))))</f>
        <v/>
      </c>
      <c r="AY43" s="6"/>
      <c r="AZ43" s="2" t="str">
        <f t="shared" si="9"/>
        <v/>
      </c>
      <c r="BA43" s="3" t="str">
        <f t="shared" si="10"/>
        <v/>
      </c>
      <c r="BB43" s="3" t="str">
        <f>IF($A43="","",IF((AND($A43="ADD",OR(BA43="",BA43="Excellent"))),"1",(_xlfn.XLOOKUP(BA43,condition[lookupValue],condition[lookupKey],""))))</f>
        <v/>
      </c>
      <c r="BC43" s="7" t="str">
        <f t="shared" si="11"/>
        <v/>
      </c>
      <c r="BD43" s="8"/>
    </row>
    <row r="44" spans="2:56">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L44" s="7"/>
      <c r="AN44" s="3" t="str">
        <f>IF($A44="ADD",IF(NOT(ISBLANK(AM44)),_xlfn.XLOOKUP(AM44,ar_replace_reason[lookupValue],ar_replace_reason[lookupKey],"ERROR"),""), "")</f>
        <v/>
      </c>
      <c r="AO44" s="3" t="str">
        <f t="shared" si="5"/>
        <v/>
      </c>
      <c r="AP44" s="3" t="str">
        <f>IF($A44="","",IF((AND($A44="ADD",OR(AO44="",AO44="Queenstown-Lakes District Council"))),"70",(_xlfn.XLOOKUP(AO44,ud_organisation_owner[lookupValue],ud_organisation_owner[lookupKey],""))))</f>
        <v/>
      </c>
      <c r="AQ44" s="3" t="str">
        <f t="shared" si="6"/>
        <v/>
      </c>
      <c r="AR44" s="3" t="str">
        <f>IF($A44="","",IF((AND($A44="ADD",OR(AQ44="",AQ44="Queenstown-Lakes District Council"))),"70",(_xlfn.XLOOKUP(AQ44,ud_organisation_owner[lookupValue],ud_organisation_owner[lookupKey],""))))</f>
        <v/>
      </c>
      <c r="AS44" s="3" t="str">
        <f t="shared" si="7"/>
        <v/>
      </c>
      <c r="AT44" s="3" t="str">
        <f>IF($A44="","",IF((AND($A44="ADD",OR(AS44="",AS44="Local Authority"))),"17",(_xlfn.XLOOKUP(AS44,ud_sub_organisation[lookupValue],ud_sub_organisation[lookupKey],""))))</f>
        <v/>
      </c>
      <c r="AV44" s="3" t="str">
        <f>IF($A44="ADD",IF(NOT(ISBLANK(AU44)),_xlfn.XLOOKUP(AU44,ud_maintenance_organisation[lookupValue],ud_maintenance_organisation[lookupKey],"ERROR"),""), "")</f>
        <v/>
      </c>
      <c r="AW44" s="3" t="str">
        <f t="shared" si="8"/>
        <v/>
      </c>
      <c r="AX44" s="3" t="str">
        <f>IF($A44="","",IF((AND($A44="ADD",OR(AW44="",AW44="Vested Assets"))),"12",(_xlfn.XLOOKUP(AW44,ud_work_category[lookupValue],ud_work_category[lookupKey],""))))</f>
        <v/>
      </c>
      <c r="AY44" s="6"/>
      <c r="AZ44" s="2" t="str">
        <f t="shared" si="9"/>
        <v/>
      </c>
      <c r="BA44" s="3" t="str">
        <f t="shared" si="10"/>
        <v/>
      </c>
      <c r="BB44" s="3" t="str">
        <f>IF($A44="","",IF((AND($A44="ADD",OR(BA44="",BA44="Excellent"))),"1",(_xlfn.XLOOKUP(BA44,condition[lookupValue],condition[lookupKey],""))))</f>
        <v/>
      </c>
      <c r="BC44" s="7" t="str">
        <f t="shared" si="11"/>
        <v/>
      </c>
      <c r="BD44" s="8"/>
    </row>
    <row r="45" spans="2:56">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L45" s="7"/>
      <c r="AN45" s="3" t="str">
        <f>IF($A45="ADD",IF(NOT(ISBLANK(AM45)),_xlfn.XLOOKUP(AM45,ar_replace_reason[lookupValue],ar_replace_reason[lookupKey],"ERROR"),""), "")</f>
        <v/>
      </c>
      <c r="AO45" s="3" t="str">
        <f t="shared" si="5"/>
        <v/>
      </c>
      <c r="AP45" s="3" t="str">
        <f>IF($A45="","",IF((AND($A45="ADD",OR(AO45="",AO45="Queenstown-Lakes District Council"))),"70",(_xlfn.XLOOKUP(AO45,ud_organisation_owner[lookupValue],ud_organisation_owner[lookupKey],""))))</f>
        <v/>
      </c>
      <c r="AQ45" s="3" t="str">
        <f t="shared" si="6"/>
        <v/>
      </c>
      <c r="AR45" s="3" t="str">
        <f>IF($A45="","",IF((AND($A45="ADD",OR(AQ45="",AQ45="Queenstown-Lakes District Council"))),"70",(_xlfn.XLOOKUP(AQ45,ud_organisation_owner[lookupValue],ud_organisation_owner[lookupKey],""))))</f>
        <v/>
      </c>
      <c r="AS45" s="3" t="str">
        <f t="shared" si="7"/>
        <v/>
      </c>
      <c r="AT45" s="3" t="str">
        <f>IF($A45="","",IF((AND($A45="ADD",OR(AS45="",AS45="Local Authority"))),"17",(_xlfn.XLOOKUP(AS45,ud_sub_organisation[lookupValue],ud_sub_organisation[lookupKey],""))))</f>
        <v/>
      </c>
      <c r="AV45" s="3" t="str">
        <f>IF($A45="ADD",IF(NOT(ISBLANK(AU45)),_xlfn.XLOOKUP(AU45,ud_maintenance_organisation[lookupValue],ud_maintenance_organisation[lookupKey],"ERROR"),""), "")</f>
        <v/>
      </c>
      <c r="AW45" s="3" t="str">
        <f t="shared" si="8"/>
        <v/>
      </c>
      <c r="AX45" s="3" t="str">
        <f>IF($A45="","",IF((AND($A45="ADD",OR(AW45="",AW45="Vested Assets"))),"12",(_xlfn.XLOOKUP(AW45,ud_work_category[lookupValue],ud_work_category[lookupKey],""))))</f>
        <v/>
      </c>
      <c r="AY45" s="6"/>
      <c r="AZ45" s="2" t="str">
        <f t="shared" si="9"/>
        <v/>
      </c>
      <c r="BA45" s="3" t="str">
        <f t="shared" si="10"/>
        <v/>
      </c>
      <c r="BB45" s="3" t="str">
        <f>IF($A45="","",IF((AND($A45="ADD",OR(BA45="",BA45="Excellent"))),"1",(_xlfn.XLOOKUP(BA45,condition[lookupValue],condition[lookupKey],""))))</f>
        <v/>
      </c>
      <c r="BC45" s="7" t="str">
        <f t="shared" si="11"/>
        <v/>
      </c>
      <c r="BD45" s="8"/>
    </row>
    <row r="46" spans="2:56">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L46" s="7"/>
      <c r="AN46" s="3" t="str">
        <f>IF($A46="ADD",IF(NOT(ISBLANK(AM46)),_xlfn.XLOOKUP(AM46,ar_replace_reason[lookupValue],ar_replace_reason[lookupKey],"ERROR"),""), "")</f>
        <v/>
      </c>
      <c r="AO46" s="3" t="str">
        <f t="shared" si="5"/>
        <v/>
      </c>
      <c r="AP46" s="3" t="str">
        <f>IF($A46="","",IF((AND($A46="ADD",OR(AO46="",AO46="Queenstown-Lakes District Council"))),"70",(_xlfn.XLOOKUP(AO46,ud_organisation_owner[lookupValue],ud_organisation_owner[lookupKey],""))))</f>
        <v/>
      </c>
      <c r="AQ46" s="3" t="str">
        <f t="shared" si="6"/>
        <v/>
      </c>
      <c r="AR46" s="3" t="str">
        <f>IF($A46="","",IF((AND($A46="ADD",OR(AQ46="",AQ46="Queenstown-Lakes District Council"))),"70",(_xlfn.XLOOKUP(AQ46,ud_organisation_owner[lookupValue],ud_organisation_owner[lookupKey],""))))</f>
        <v/>
      </c>
      <c r="AS46" s="3" t="str">
        <f t="shared" si="7"/>
        <v/>
      </c>
      <c r="AT46" s="3" t="str">
        <f>IF($A46="","",IF((AND($A46="ADD",OR(AS46="",AS46="Local Authority"))),"17",(_xlfn.XLOOKUP(AS46,ud_sub_organisation[lookupValue],ud_sub_organisation[lookupKey],""))))</f>
        <v/>
      </c>
      <c r="AV46" s="3" t="str">
        <f>IF($A46="ADD",IF(NOT(ISBLANK(AU46)),_xlfn.XLOOKUP(AU46,ud_maintenance_organisation[lookupValue],ud_maintenance_organisation[lookupKey],"ERROR"),""), "")</f>
        <v/>
      </c>
      <c r="AW46" s="3" t="str">
        <f t="shared" si="8"/>
        <v/>
      </c>
      <c r="AX46" s="3" t="str">
        <f>IF($A46="","",IF((AND($A46="ADD",OR(AW46="",AW46="Vested Assets"))),"12",(_xlfn.XLOOKUP(AW46,ud_work_category[lookupValue],ud_work_category[lookupKey],""))))</f>
        <v/>
      </c>
      <c r="AY46" s="6"/>
      <c r="AZ46" s="2" t="str">
        <f t="shared" si="9"/>
        <v/>
      </c>
      <c r="BA46" s="3" t="str">
        <f t="shared" si="10"/>
        <v/>
      </c>
      <c r="BB46" s="3" t="str">
        <f>IF($A46="","",IF((AND($A46="ADD",OR(BA46="",BA46="Excellent"))),"1",(_xlfn.XLOOKUP(BA46,condition[lookupValue],condition[lookupKey],""))))</f>
        <v/>
      </c>
      <c r="BC46" s="7" t="str">
        <f t="shared" si="11"/>
        <v/>
      </c>
      <c r="BD46" s="8"/>
    </row>
    <row r="47" spans="2:56">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L47" s="7"/>
      <c r="AN47" s="3" t="str">
        <f>IF($A47="ADD",IF(NOT(ISBLANK(AM47)),_xlfn.XLOOKUP(AM47,ar_replace_reason[lookupValue],ar_replace_reason[lookupKey],"ERROR"),""), "")</f>
        <v/>
      </c>
      <c r="AO47" s="3" t="str">
        <f t="shared" si="5"/>
        <v/>
      </c>
      <c r="AP47" s="3" t="str">
        <f>IF($A47="","",IF((AND($A47="ADD",OR(AO47="",AO47="Queenstown-Lakes District Council"))),"70",(_xlfn.XLOOKUP(AO47,ud_organisation_owner[lookupValue],ud_organisation_owner[lookupKey],""))))</f>
        <v/>
      </c>
      <c r="AQ47" s="3" t="str">
        <f t="shared" si="6"/>
        <v/>
      </c>
      <c r="AR47" s="3" t="str">
        <f>IF($A47="","",IF((AND($A47="ADD",OR(AQ47="",AQ47="Queenstown-Lakes District Council"))),"70",(_xlfn.XLOOKUP(AQ47,ud_organisation_owner[lookupValue],ud_organisation_owner[lookupKey],""))))</f>
        <v/>
      </c>
      <c r="AS47" s="3" t="str">
        <f t="shared" si="7"/>
        <v/>
      </c>
      <c r="AT47" s="3" t="str">
        <f>IF($A47="","",IF((AND($A47="ADD",OR(AS47="",AS47="Local Authority"))),"17",(_xlfn.XLOOKUP(AS47,ud_sub_organisation[lookupValue],ud_sub_organisation[lookupKey],""))))</f>
        <v/>
      </c>
      <c r="AV47" s="3" t="str">
        <f>IF($A47="ADD",IF(NOT(ISBLANK(AU47)),_xlfn.XLOOKUP(AU47,ud_maintenance_organisation[lookupValue],ud_maintenance_organisation[lookupKey],"ERROR"),""), "")</f>
        <v/>
      </c>
      <c r="AW47" s="3" t="str">
        <f t="shared" si="8"/>
        <v/>
      </c>
      <c r="AX47" s="3" t="str">
        <f>IF($A47="","",IF((AND($A47="ADD",OR(AW47="",AW47="Vested Assets"))),"12",(_xlfn.XLOOKUP(AW47,ud_work_category[lookupValue],ud_work_category[lookupKey],""))))</f>
        <v/>
      </c>
      <c r="AY47" s="6"/>
      <c r="AZ47" s="2" t="str">
        <f t="shared" si="9"/>
        <v/>
      </c>
      <c r="BA47" s="3" t="str">
        <f t="shared" si="10"/>
        <v/>
      </c>
      <c r="BB47" s="3" t="str">
        <f>IF($A47="","",IF((AND($A47="ADD",OR(BA47="",BA47="Excellent"))),"1",(_xlfn.XLOOKUP(BA47,condition[lookupValue],condition[lookupKey],""))))</f>
        <v/>
      </c>
      <c r="BC47" s="7" t="str">
        <f t="shared" si="11"/>
        <v/>
      </c>
      <c r="BD47" s="8"/>
    </row>
    <row r="48" spans="2:56">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L48" s="7"/>
      <c r="AN48" s="3" t="str">
        <f>IF($A48="ADD",IF(NOT(ISBLANK(AM48)),_xlfn.XLOOKUP(AM48,ar_replace_reason[lookupValue],ar_replace_reason[lookupKey],"ERROR"),""), "")</f>
        <v/>
      </c>
      <c r="AO48" s="3" t="str">
        <f t="shared" si="5"/>
        <v/>
      </c>
      <c r="AP48" s="3" t="str">
        <f>IF($A48="","",IF((AND($A48="ADD",OR(AO48="",AO48="Queenstown-Lakes District Council"))),"70",(_xlfn.XLOOKUP(AO48,ud_organisation_owner[lookupValue],ud_organisation_owner[lookupKey],""))))</f>
        <v/>
      </c>
      <c r="AQ48" s="3" t="str">
        <f t="shared" si="6"/>
        <v/>
      </c>
      <c r="AR48" s="3" t="str">
        <f>IF($A48="","",IF((AND($A48="ADD",OR(AQ48="",AQ48="Queenstown-Lakes District Council"))),"70",(_xlfn.XLOOKUP(AQ48,ud_organisation_owner[lookupValue],ud_organisation_owner[lookupKey],""))))</f>
        <v/>
      </c>
      <c r="AS48" s="3" t="str">
        <f t="shared" si="7"/>
        <v/>
      </c>
      <c r="AT48" s="3" t="str">
        <f>IF($A48="","",IF((AND($A48="ADD",OR(AS48="",AS48="Local Authority"))),"17",(_xlfn.XLOOKUP(AS48,ud_sub_organisation[lookupValue],ud_sub_organisation[lookupKey],""))))</f>
        <v/>
      </c>
      <c r="AV48" s="3" t="str">
        <f>IF($A48="ADD",IF(NOT(ISBLANK(AU48)),_xlfn.XLOOKUP(AU48,ud_maintenance_organisation[lookupValue],ud_maintenance_organisation[lookupKey],"ERROR"),""), "")</f>
        <v/>
      </c>
      <c r="AW48" s="3" t="str">
        <f t="shared" si="8"/>
        <v/>
      </c>
      <c r="AX48" s="3" t="str">
        <f>IF($A48="","",IF((AND($A48="ADD",OR(AW48="",AW48="Vested Assets"))),"12",(_xlfn.XLOOKUP(AW48,ud_work_category[lookupValue],ud_work_category[lookupKey],""))))</f>
        <v/>
      </c>
      <c r="AY48" s="6"/>
      <c r="AZ48" s="2" t="str">
        <f t="shared" si="9"/>
        <v/>
      </c>
      <c r="BA48" s="3" t="str">
        <f t="shared" si="10"/>
        <v/>
      </c>
      <c r="BB48" s="3" t="str">
        <f>IF($A48="","",IF((AND($A48="ADD",OR(BA48="",BA48="Excellent"))),"1",(_xlfn.XLOOKUP(BA48,condition[lookupValue],condition[lookupKey],""))))</f>
        <v/>
      </c>
      <c r="BC48" s="7" t="str">
        <f t="shared" si="11"/>
        <v/>
      </c>
      <c r="BD48" s="8"/>
    </row>
    <row r="49" spans="2:56">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L49" s="7"/>
      <c r="AN49" s="3" t="str">
        <f>IF($A49="ADD",IF(NOT(ISBLANK(AM49)),_xlfn.XLOOKUP(AM49,ar_replace_reason[lookupValue],ar_replace_reason[lookupKey],"ERROR"),""), "")</f>
        <v/>
      </c>
      <c r="AO49" s="3" t="str">
        <f t="shared" si="5"/>
        <v/>
      </c>
      <c r="AP49" s="3" t="str">
        <f>IF($A49="","",IF((AND($A49="ADD",OR(AO49="",AO49="Queenstown-Lakes District Council"))),"70",(_xlfn.XLOOKUP(AO49,ud_organisation_owner[lookupValue],ud_organisation_owner[lookupKey],""))))</f>
        <v/>
      </c>
      <c r="AQ49" s="3" t="str">
        <f t="shared" si="6"/>
        <v/>
      </c>
      <c r="AR49" s="3" t="str">
        <f>IF($A49="","",IF((AND($A49="ADD",OR(AQ49="",AQ49="Queenstown-Lakes District Council"))),"70",(_xlfn.XLOOKUP(AQ49,ud_organisation_owner[lookupValue],ud_organisation_owner[lookupKey],""))))</f>
        <v/>
      </c>
      <c r="AS49" s="3" t="str">
        <f t="shared" si="7"/>
        <v/>
      </c>
      <c r="AT49" s="3" t="str">
        <f>IF($A49="","",IF((AND($A49="ADD",OR(AS49="",AS49="Local Authority"))),"17",(_xlfn.XLOOKUP(AS49,ud_sub_organisation[lookupValue],ud_sub_organisation[lookupKey],""))))</f>
        <v/>
      </c>
      <c r="AV49" s="3" t="str">
        <f>IF($A49="ADD",IF(NOT(ISBLANK(AU49)),_xlfn.XLOOKUP(AU49,ud_maintenance_organisation[lookupValue],ud_maintenance_organisation[lookupKey],"ERROR"),""), "")</f>
        <v/>
      </c>
      <c r="AW49" s="3" t="str">
        <f t="shared" si="8"/>
        <v/>
      </c>
      <c r="AX49" s="3" t="str">
        <f>IF($A49="","",IF((AND($A49="ADD",OR(AW49="",AW49="Vested Assets"))),"12",(_xlfn.XLOOKUP(AW49,ud_work_category[lookupValue],ud_work_category[lookupKey],""))))</f>
        <v/>
      </c>
      <c r="AY49" s="6"/>
      <c r="AZ49" s="2" t="str">
        <f t="shared" si="9"/>
        <v/>
      </c>
      <c r="BA49" s="3" t="str">
        <f t="shared" si="10"/>
        <v/>
      </c>
      <c r="BB49" s="3" t="str">
        <f>IF($A49="","",IF((AND($A49="ADD",OR(BA49="",BA49="Excellent"))),"1",(_xlfn.XLOOKUP(BA49,condition[lookupValue],condition[lookupKey],""))))</f>
        <v/>
      </c>
      <c r="BC49" s="7" t="str">
        <f t="shared" si="11"/>
        <v/>
      </c>
      <c r="BD49" s="8"/>
    </row>
    <row r="50" spans="2:56">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L50" s="7"/>
      <c r="AN50" s="3" t="str">
        <f>IF($A50="ADD",IF(NOT(ISBLANK(AM50)),_xlfn.XLOOKUP(AM50,ar_replace_reason[lookupValue],ar_replace_reason[lookupKey],"ERROR"),""), "")</f>
        <v/>
      </c>
      <c r="AO50" s="3" t="str">
        <f t="shared" si="5"/>
        <v/>
      </c>
      <c r="AP50" s="3" t="str">
        <f>IF($A50="","",IF((AND($A50="ADD",OR(AO50="",AO50="Queenstown-Lakes District Council"))),"70",(_xlfn.XLOOKUP(AO50,ud_organisation_owner[lookupValue],ud_organisation_owner[lookupKey],""))))</f>
        <v/>
      </c>
      <c r="AQ50" s="3" t="str">
        <f t="shared" si="6"/>
        <v/>
      </c>
      <c r="AR50" s="3" t="str">
        <f>IF($A50="","",IF((AND($A50="ADD",OR(AQ50="",AQ50="Queenstown-Lakes District Council"))),"70",(_xlfn.XLOOKUP(AQ50,ud_organisation_owner[lookupValue],ud_organisation_owner[lookupKey],""))))</f>
        <v/>
      </c>
      <c r="AS50" s="3" t="str">
        <f t="shared" si="7"/>
        <v/>
      </c>
      <c r="AT50" s="3" t="str">
        <f>IF($A50="","",IF((AND($A50="ADD",OR(AS50="",AS50="Local Authority"))),"17",(_xlfn.XLOOKUP(AS50,ud_sub_organisation[lookupValue],ud_sub_organisation[lookupKey],""))))</f>
        <v/>
      </c>
      <c r="AV50" s="3" t="str">
        <f>IF($A50="ADD",IF(NOT(ISBLANK(AU50)),_xlfn.XLOOKUP(AU50,ud_maintenance_organisation[lookupValue],ud_maintenance_organisation[lookupKey],"ERROR"),""), "")</f>
        <v/>
      </c>
      <c r="AW50" s="3" t="str">
        <f t="shared" si="8"/>
        <v/>
      </c>
      <c r="AX50" s="3" t="str">
        <f>IF($A50="","",IF((AND($A50="ADD",OR(AW50="",AW50="Vested Assets"))),"12",(_xlfn.XLOOKUP(AW50,ud_work_category[lookupValue],ud_work_category[lookupKey],""))))</f>
        <v/>
      </c>
      <c r="AY50" s="6"/>
      <c r="AZ50" s="2" t="str">
        <f t="shared" si="9"/>
        <v/>
      </c>
      <c r="BA50" s="3" t="str">
        <f t="shared" si="10"/>
        <v/>
      </c>
      <c r="BB50" s="3" t="str">
        <f>IF($A50="","",IF((AND($A50="ADD",OR(BA50="",BA50="Excellent"))),"1",(_xlfn.XLOOKUP(BA50,condition[lookupValue],condition[lookupKey],""))))</f>
        <v/>
      </c>
      <c r="BC50" s="7" t="str">
        <f t="shared" si="11"/>
        <v/>
      </c>
      <c r="BD50" s="8"/>
    </row>
    <row r="51" spans="2:56">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L51" s="7"/>
      <c r="AN51" s="3" t="str">
        <f>IF($A51="ADD",IF(NOT(ISBLANK(AM51)),_xlfn.XLOOKUP(AM51,ar_replace_reason[lookupValue],ar_replace_reason[lookupKey],"ERROR"),""), "")</f>
        <v/>
      </c>
      <c r="AO51" s="3" t="str">
        <f t="shared" si="5"/>
        <v/>
      </c>
      <c r="AP51" s="3" t="str">
        <f>IF($A51="","",IF((AND($A51="ADD",OR(AO51="",AO51="Queenstown-Lakes District Council"))),"70",(_xlfn.XLOOKUP(AO51,ud_organisation_owner[lookupValue],ud_organisation_owner[lookupKey],""))))</f>
        <v/>
      </c>
      <c r="AQ51" s="3" t="str">
        <f t="shared" si="6"/>
        <v/>
      </c>
      <c r="AR51" s="3" t="str">
        <f>IF($A51="","",IF((AND($A51="ADD",OR(AQ51="",AQ51="Queenstown-Lakes District Council"))),"70",(_xlfn.XLOOKUP(AQ51,ud_organisation_owner[lookupValue],ud_organisation_owner[lookupKey],""))))</f>
        <v/>
      </c>
      <c r="AS51" s="3" t="str">
        <f t="shared" si="7"/>
        <v/>
      </c>
      <c r="AT51" s="3" t="str">
        <f>IF($A51="","",IF((AND($A51="ADD",OR(AS51="",AS51="Local Authority"))),"17",(_xlfn.XLOOKUP(AS51,ud_sub_organisation[lookupValue],ud_sub_organisation[lookupKey],""))))</f>
        <v/>
      </c>
      <c r="AV51" s="3" t="str">
        <f>IF($A51="ADD",IF(NOT(ISBLANK(AU51)),_xlfn.XLOOKUP(AU51,ud_maintenance_organisation[lookupValue],ud_maintenance_organisation[lookupKey],"ERROR"),""), "")</f>
        <v/>
      </c>
      <c r="AW51" s="3" t="str">
        <f t="shared" si="8"/>
        <v/>
      </c>
      <c r="AX51" s="3" t="str">
        <f>IF($A51="","",IF((AND($A51="ADD",OR(AW51="",AW51="Vested Assets"))),"12",(_xlfn.XLOOKUP(AW51,ud_work_category[lookupValue],ud_work_category[lookupKey],""))))</f>
        <v/>
      </c>
      <c r="AY51" s="6"/>
      <c r="AZ51" s="2" t="str">
        <f t="shared" si="9"/>
        <v/>
      </c>
      <c r="BA51" s="3" t="str">
        <f t="shared" si="10"/>
        <v/>
      </c>
      <c r="BB51" s="3" t="str">
        <f>IF($A51="","",IF((AND($A51="ADD",OR(BA51="",BA51="Excellent"))),"1",(_xlfn.XLOOKUP(BA51,condition[lookupValue],condition[lookupKey],""))))</f>
        <v/>
      </c>
      <c r="BC51" s="7" t="str">
        <f t="shared" si="11"/>
        <v/>
      </c>
      <c r="BD51" s="8"/>
    </row>
    <row r="52" spans="2:56">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L52" s="7"/>
      <c r="AN52" s="3" t="str">
        <f>IF($A52="ADD",IF(NOT(ISBLANK(AM52)),_xlfn.XLOOKUP(AM52,ar_replace_reason[lookupValue],ar_replace_reason[lookupKey],"ERROR"),""), "")</f>
        <v/>
      </c>
      <c r="AO52" s="3" t="str">
        <f t="shared" si="5"/>
        <v/>
      </c>
      <c r="AP52" s="3" t="str">
        <f>IF($A52="","",IF((AND($A52="ADD",OR(AO52="",AO52="Queenstown-Lakes District Council"))),"70",(_xlfn.XLOOKUP(AO52,ud_organisation_owner[lookupValue],ud_organisation_owner[lookupKey],""))))</f>
        <v/>
      </c>
      <c r="AQ52" s="3" t="str">
        <f t="shared" si="6"/>
        <v/>
      </c>
      <c r="AR52" s="3" t="str">
        <f>IF($A52="","",IF((AND($A52="ADD",OR(AQ52="",AQ52="Queenstown-Lakes District Council"))),"70",(_xlfn.XLOOKUP(AQ52,ud_organisation_owner[lookupValue],ud_organisation_owner[lookupKey],""))))</f>
        <v/>
      </c>
      <c r="AS52" s="3" t="str">
        <f t="shared" si="7"/>
        <v/>
      </c>
      <c r="AT52" s="3" t="str">
        <f>IF($A52="","",IF((AND($A52="ADD",OR(AS52="",AS52="Local Authority"))),"17",(_xlfn.XLOOKUP(AS52,ud_sub_organisation[lookupValue],ud_sub_organisation[lookupKey],""))))</f>
        <v/>
      </c>
      <c r="AV52" s="3" t="str">
        <f>IF($A52="ADD",IF(NOT(ISBLANK(AU52)),_xlfn.XLOOKUP(AU52,ud_maintenance_organisation[lookupValue],ud_maintenance_organisation[lookupKey],"ERROR"),""), "")</f>
        <v/>
      </c>
      <c r="AW52" s="3" t="str">
        <f t="shared" si="8"/>
        <v/>
      </c>
      <c r="AX52" s="3" t="str">
        <f>IF($A52="","",IF((AND($A52="ADD",OR(AW52="",AW52="Vested Assets"))),"12",(_xlfn.XLOOKUP(AW52,ud_work_category[lookupValue],ud_work_category[lookupKey],""))))</f>
        <v/>
      </c>
      <c r="AY52" s="6"/>
      <c r="AZ52" s="2" t="str">
        <f t="shared" si="9"/>
        <v/>
      </c>
      <c r="BA52" s="3" t="str">
        <f t="shared" si="10"/>
        <v/>
      </c>
      <c r="BB52" s="3" t="str">
        <f>IF($A52="","",IF((AND($A52="ADD",OR(BA52="",BA52="Excellent"))),"1",(_xlfn.XLOOKUP(BA52,condition[lookupValue],condition[lookupKey],""))))</f>
        <v/>
      </c>
      <c r="BC52" s="7" t="str">
        <f t="shared" si="11"/>
        <v/>
      </c>
      <c r="BD52" s="8"/>
    </row>
    <row r="53" spans="2:56">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L53" s="7"/>
      <c r="AN53" s="3" t="str">
        <f>IF($A53="ADD",IF(NOT(ISBLANK(AM53)),_xlfn.XLOOKUP(AM53,ar_replace_reason[lookupValue],ar_replace_reason[lookupKey],"ERROR"),""), "")</f>
        <v/>
      </c>
      <c r="AO53" s="3" t="str">
        <f t="shared" si="5"/>
        <v/>
      </c>
      <c r="AP53" s="3" t="str">
        <f>IF($A53="","",IF((AND($A53="ADD",OR(AO53="",AO53="Queenstown-Lakes District Council"))),"70",(_xlfn.XLOOKUP(AO53,ud_organisation_owner[lookupValue],ud_organisation_owner[lookupKey],""))))</f>
        <v/>
      </c>
      <c r="AQ53" s="3" t="str">
        <f t="shared" si="6"/>
        <v/>
      </c>
      <c r="AR53" s="3" t="str">
        <f>IF($A53="","",IF((AND($A53="ADD",OR(AQ53="",AQ53="Queenstown-Lakes District Council"))),"70",(_xlfn.XLOOKUP(AQ53,ud_organisation_owner[lookupValue],ud_organisation_owner[lookupKey],""))))</f>
        <v/>
      </c>
      <c r="AS53" s="3" t="str">
        <f t="shared" si="7"/>
        <v/>
      </c>
      <c r="AT53" s="3" t="str">
        <f>IF($A53="","",IF((AND($A53="ADD",OR(AS53="",AS53="Local Authority"))),"17",(_xlfn.XLOOKUP(AS53,ud_sub_organisation[lookupValue],ud_sub_organisation[lookupKey],""))))</f>
        <v/>
      </c>
      <c r="AV53" s="3" t="str">
        <f>IF($A53="ADD",IF(NOT(ISBLANK(AU53)),_xlfn.XLOOKUP(AU53,ud_maintenance_organisation[lookupValue],ud_maintenance_organisation[lookupKey],"ERROR"),""), "")</f>
        <v/>
      </c>
      <c r="AW53" s="3" t="str">
        <f t="shared" si="8"/>
        <v/>
      </c>
      <c r="AX53" s="3" t="str">
        <f>IF($A53="","",IF((AND($A53="ADD",OR(AW53="",AW53="Vested Assets"))),"12",(_xlfn.XLOOKUP(AW53,ud_work_category[lookupValue],ud_work_category[lookupKey],""))))</f>
        <v/>
      </c>
      <c r="AY53" s="6"/>
      <c r="AZ53" s="2" t="str">
        <f t="shared" si="9"/>
        <v/>
      </c>
      <c r="BA53" s="3" t="str">
        <f t="shared" si="10"/>
        <v/>
      </c>
      <c r="BB53" s="3" t="str">
        <f>IF($A53="","",IF((AND($A53="ADD",OR(BA53="",BA53="Excellent"))),"1",(_xlfn.XLOOKUP(BA53,condition[lookupValue],condition[lookupKey],""))))</f>
        <v/>
      </c>
      <c r="BC53" s="7" t="str">
        <f t="shared" si="11"/>
        <v/>
      </c>
      <c r="BD53" s="8"/>
    </row>
    <row r="54" spans="2:56">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L54" s="7"/>
      <c r="AN54" s="3" t="str">
        <f>IF($A54="ADD",IF(NOT(ISBLANK(AM54)),_xlfn.XLOOKUP(AM54,ar_replace_reason[lookupValue],ar_replace_reason[lookupKey],"ERROR"),""), "")</f>
        <v/>
      </c>
      <c r="AO54" s="3" t="str">
        <f t="shared" si="5"/>
        <v/>
      </c>
      <c r="AP54" s="3" t="str">
        <f>IF($A54="","",IF((AND($A54="ADD",OR(AO54="",AO54="Queenstown-Lakes District Council"))),"70",(_xlfn.XLOOKUP(AO54,ud_organisation_owner[lookupValue],ud_organisation_owner[lookupKey],""))))</f>
        <v/>
      </c>
      <c r="AQ54" s="3" t="str">
        <f t="shared" si="6"/>
        <v/>
      </c>
      <c r="AR54" s="3" t="str">
        <f>IF($A54="","",IF((AND($A54="ADD",OR(AQ54="",AQ54="Queenstown-Lakes District Council"))),"70",(_xlfn.XLOOKUP(AQ54,ud_organisation_owner[lookupValue],ud_organisation_owner[lookupKey],""))))</f>
        <v/>
      </c>
      <c r="AS54" s="3" t="str">
        <f t="shared" si="7"/>
        <v/>
      </c>
      <c r="AT54" s="3" t="str">
        <f>IF($A54="","",IF((AND($A54="ADD",OR(AS54="",AS54="Local Authority"))),"17",(_xlfn.XLOOKUP(AS54,ud_sub_organisation[lookupValue],ud_sub_organisation[lookupKey],""))))</f>
        <v/>
      </c>
      <c r="AV54" s="3" t="str">
        <f>IF($A54="ADD",IF(NOT(ISBLANK(AU54)),_xlfn.XLOOKUP(AU54,ud_maintenance_organisation[lookupValue],ud_maintenance_organisation[lookupKey],"ERROR"),""), "")</f>
        <v/>
      </c>
      <c r="AW54" s="3" t="str">
        <f t="shared" si="8"/>
        <v/>
      </c>
      <c r="AX54" s="3" t="str">
        <f>IF($A54="","",IF((AND($A54="ADD",OR(AW54="",AW54="Vested Assets"))),"12",(_xlfn.XLOOKUP(AW54,ud_work_category[lookupValue],ud_work_category[lookupKey],""))))</f>
        <v/>
      </c>
      <c r="AY54" s="6"/>
      <c r="AZ54" s="2" t="str">
        <f t="shared" si="9"/>
        <v/>
      </c>
      <c r="BA54" s="3" t="str">
        <f t="shared" si="10"/>
        <v/>
      </c>
      <c r="BB54" s="3" t="str">
        <f>IF($A54="","",IF((AND($A54="ADD",OR(BA54="",BA54="Excellent"))),"1",(_xlfn.XLOOKUP(BA54,condition[lookupValue],condition[lookupKey],""))))</f>
        <v/>
      </c>
      <c r="BC54" s="7" t="str">
        <f t="shared" si="11"/>
        <v/>
      </c>
      <c r="BD54" s="8"/>
    </row>
    <row r="55" spans="2:56">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L55" s="7"/>
      <c r="AN55" s="3" t="str">
        <f>IF($A55="ADD",IF(NOT(ISBLANK(AM55)),_xlfn.XLOOKUP(AM55,ar_replace_reason[lookupValue],ar_replace_reason[lookupKey],"ERROR"),""), "")</f>
        <v/>
      </c>
      <c r="AO55" s="3" t="str">
        <f t="shared" si="5"/>
        <v/>
      </c>
      <c r="AP55" s="3" t="str">
        <f>IF($A55="","",IF((AND($A55="ADD",OR(AO55="",AO55="Queenstown-Lakes District Council"))),"70",(_xlfn.XLOOKUP(AO55,ud_organisation_owner[lookupValue],ud_organisation_owner[lookupKey],""))))</f>
        <v/>
      </c>
      <c r="AQ55" s="3" t="str">
        <f t="shared" si="6"/>
        <v/>
      </c>
      <c r="AR55" s="3" t="str">
        <f>IF($A55="","",IF((AND($A55="ADD",OR(AQ55="",AQ55="Queenstown-Lakes District Council"))),"70",(_xlfn.XLOOKUP(AQ55,ud_organisation_owner[lookupValue],ud_organisation_owner[lookupKey],""))))</f>
        <v/>
      </c>
      <c r="AS55" s="3" t="str">
        <f t="shared" si="7"/>
        <v/>
      </c>
      <c r="AT55" s="3" t="str">
        <f>IF($A55="","",IF((AND($A55="ADD",OR(AS55="",AS55="Local Authority"))),"17",(_xlfn.XLOOKUP(AS55,ud_sub_organisation[lookupValue],ud_sub_organisation[lookupKey],""))))</f>
        <v/>
      </c>
      <c r="AV55" s="3" t="str">
        <f>IF($A55="ADD",IF(NOT(ISBLANK(AU55)),_xlfn.XLOOKUP(AU55,ud_maintenance_organisation[lookupValue],ud_maintenance_organisation[lookupKey],"ERROR"),""), "")</f>
        <v/>
      </c>
      <c r="AW55" s="3" t="str">
        <f t="shared" si="8"/>
        <v/>
      </c>
      <c r="AX55" s="3" t="str">
        <f>IF($A55="","",IF((AND($A55="ADD",OR(AW55="",AW55="Vested Assets"))),"12",(_xlfn.XLOOKUP(AW55,ud_work_category[lookupValue],ud_work_category[lookupKey],""))))</f>
        <v/>
      </c>
      <c r="AY55" s="6"/>
      <c r="AZ55" s="2" t="str">
        <f t="shared" si="9"/>
        <v/>
      </c>
      <c r="BA55" s="3" t="str">
        <f t="shared" si="10"/>
        <v/>
      </c>
      <c r="BB55" s="3" t="str">
        <f>IF($A55="","",IF((AND($A55="ADD",OR(BA55="",BA55="Excellent"))),"1",(_xlfn.XLOOKUP(BA55,condition[lookupValue],condition[lookupKey],""))))</f>
        <v/>
      </c>
      <c r="BC55" s="7" t="str">
        <f t="shared" si="11"/>
        <v/>
      </c>
      <c r="BD55" s="8"/>
    </row>
    <row r="56" spans="2:56">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L56" s="7"/>
      <c r="AN56" s="3" t="str">
        <f>IF($A56="ADD",IF(NOT(ISBLANK(AM56)),_xlfn.XLOOKUP(AM56,ar_replace_reason[lookupValue],ar_replace_reason[lookupKey],"ERROR"),""), "")</f>
        <v/>
      </c>
      <c r="AO56" s="3" t="str">
        <f t="shared" si="5"/>
        <v/>
      </c>
      <c r="AP56" s="3" t="str">
        <f>IF($A56="","",IF((AND($A56="ADD",OR(AO56="",AO56="Queenstown-Lakes District Council"))),"70",(_xlfn.XLOOKUP(AO56,ud_organisation_owner[lookupValue],ud_organisation_owner[lookupKey],""))))</f>
        <v/>
      </c>
      <c r="AQ56" s="3" t="str">
        <f t="shared" si="6"/>
        <v/>
      </c>
      <c r="AR56" s="3" t="str">
        <f>IF($A56="","",IF((AND($A56="ADD",OR(AQ56="",AQ56="Queenstown-Lakes District Council"))),"70",(_xlfn.XLOOKUP(AQ56,ud_organisation_owner[lookupValue],ud_organisation_owner[lookupKey],""))))</f>
        <v/>
      </c>
      <c r="AS56" s="3" t="str">
        <f t="shared" si="7"/>
        <v/>
      </c>
      <c r="AT56" s="3" t="str">
        <f>IF($A56="","",IF((AND($A56="ADD",OR(AS56="",AS56="Local Authority"))),"17",(_xlfn.XLOOKUP(AS56,ud_sub_organisation[lookupValue],ud_sub_organisation[lookupKey],""))))</f>
        <v/>
      </c>
      <c r="AV56" s="3" t="str">
        <f>IF($A56="ADD",IF(NOT(ISBLANK(AU56)),_xlfn.XLOOKUP(AU56,ud_maintenance_organisation[lookupValue],ud_maintenance_organisation[lookupKey],"ERROR"),""), "")</f>
        <v/>
      </c>
      <c r="AW56" s="3" t="str">
        <f t="shared" si="8"/>
        <v/>
      </c>
      <c r="AX56" s="3" t="str">
        <f>IF($A56="","",IF((AND($A56="ADD",OR(AW56="",AW56="Vested Assets"))),"12",(_xlfn.XLOOKUP(AW56,ud_work_category[lookupValue],ud_work_category[lookupKey],""))))</f>
        <v/>
      </c>
      <c r="AY56" s="6"/>
      <c r="AZ56" s="2" t="str">
        <f t="shared" si="9"/>
        <v/>
      </c>
      <c r="BA56" s="3" t="str">
        <f t="shared" si="10"/>
        <v/>
      </c>
      <c r="BB56" s="3" t="str">
        <f>IF($A56="","",IF((AND($A56="ADD",OR(BA56="",BA56="Excellent"))),"1",(_xlfn.XLOOKUP(BA56,condition[lookupValue],condition[lookupKey],""))))</f>
        <v/>
      </c>
      <c r="BC56" s="7" t="str">
        <f t="shared" si="11"/>
        <v/>
      </c>
      <c r="BD56" s="8"/>
    </row>
    <row r="57" spans="2:56">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L57" s="7"/>
      <c r="AN57" s="3" t="str">
        <f>IF($A57="ADD",IF(NOT(ISBLANK(AM57)),_xlfn.XLOOKUP(AM57,ar_replace_reason[lookupValue],ar_replace_reason[lookupKey],"ERROR"),""), "")</f>
        <v/>
      </c>
      <c r="AO57" s="3" t="str">
        <f t="shared" si="5"/>
        <v/>
      </c>
      <c r="AP57" s="3" t="str">
        <f>IF($A57="","",IF((AND($A57="ADD",OR(AO57="",AO57="Queenstown-Lakes District Council"))),"70",(_xlfn.XLOOKUP(AO57,ud_organisation_owner[lookupValue],ud_organisation_owner[lookupKey],""))))</f>
        <v/>
      </c>
      <c r="AQ57" s="3" t="str">
        <f t="shared" si="6"/>
        <v/>
      </c>
      <c r="AR57" s="3" t="str">
        <f>IF($A57="","",IF((AND($A57="ADD",OR(AQ57="",AQ57="Queenstown-Lakes District Council"))),"70",(_xlfn.XLOOKUP(AQ57,ud_organisation_owner[lookupValue],ud_organisation_owner[lookupKey],""))))</f>
        <v/>
      </c>
      <c r="AS57" s="3" t="str">
        <f t="shared" si="7"/>
        <v/>
      </c>
      <c r="AT57" s="3" t="str">
        <f>IF($A57="","",IF((AND($A57="ADD",OR(AS57="",AS57="Local Authority"))),"17",(_xlfn.XLOOKUP(AS57,ud_sub_organisation[lookupValue],ud_sub_organisation[lookupKey],""))))</f>
        <v/>
      </c>
      <c r="AV57" s="3" t="str">
        <f>IF($A57="ADD",IF(NOT(ISBLANK(AU57)),_xlfn.XLOOKUP(AU57,ud_maintenance_organisation[lookupValue],ud_maintenance_organisation[lookupKey],"ERROR"),""), "")</f>
        <v/>
      </c>
      <c r="AW57" s="3" t="str">
        <f t="shared" si="8"/>
        <v/>
      </c>
      <c r="AX57" s="3" t="str">
        <f>IF($A57="","",IF((AND($A57="ADD",OR(AW57="",AW57="Vested Assets"))),"12",(_xlfn.XLOOKUP(AW57,ud_work_category[lookupValue],ud_work_category[lookupKey],""))))</f>
        <v/>
      </c>
      <c r="AY57" s="6"/>
      <c r="AZ57" s="2" t="str">
        <f t="shared" si="9"/>
        <v/>
      </c>
      <c r="BA57" s="3" t="str">
        <f t="shared" si="10"/>
        <v/>
      </c>
      <c r="BB57" s="3" t="str">
        <f>IF($A57="","",IF((AND($A57="ADD",OR(BA57="",BA57="Excellent"))),"1",(_xlfn.XLOOKUP(BA57,condition[lookupValue],condition[lookupKey],""))))</f>
        <v/>
      </c>
      <c r="BC57" s="7" t="str">
        <f t="shared" si="11"/>
        <v/>
      </c>
      <c r="BD57" s="8"/>
    </row>
    <row r="58" spans="2:56">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L58" s="7"/>
      <c r="AN58" s="3" t="str">
        <f>IF($A58="ADD",IF(NOT(ISBLANK(AM58)),_xlfn.XLOOKUP(AM58,ar_replace_reason[lookupValue],ar_replace_reason[lookupKey],"ERROR"),""), "")</f>
        <v/>
      </c>
      <c r="AO58" s="3" t="str">
        <f t="shared" si="5"/>
        <v/>
      </c>
      <c r="AP58" s="3" t="str">
        <f>IF($A58="","",IF((AND($A58="ADD",OR(AO58="",AO58="Queenstown-Lakes District Council"))),"70",(_xlfn.XLOOKUP(AO58,ud_organisation_owner[lookupValue],ud_organisation_owner[lookupKey],""))))</f>
        <v/>
      </c>
      <c r="AQ58" s="3" t="str">
        <f t="shared" si="6"/>
        <v/>
      </c>
      <c r="AR58" s="3" t="str">
        <f>IF($A58="","",IF((AND($A58="ADD",OR(AQ58="",AQ58="Queenstown-Lakes District Council"))),"70",(_xlfn.XLOOKUP(AQ58,ud_organisation_owner[lookupValue],ud_organisation_owner[lookupKey],""))))</f>
        <v/>
      </c>
      <c r="AS58" s="3" t="str">
        <f t="shared" si="7"/>
        <v/>
      </c>
      <c r="AT58" s="3" t="str">
        <f>IF($A58="","",IF((AND($A58="ADD",OR(AS58="",AS58="Local Authority"))),"17",(_xlfn.XLOOKUP(AS58,ud_sub_organisation[lookupValue],ud_sub_organisation[lookupKey],""))))</f>
        <v/>
      </c>
      <c r="AV58" s="3" t="str">
        <f>IF($A58="ADD",IF(NOT(ISBLANK(AU58)),_xlfn.XLOOKUP(AU58,ud_maintenance_organisation[lookupValue],ud_maintenance_organisation[lookupKey],"ERROR"),""), "")</f>
        <v/>
      </c>
      <c r="AW58" s="3" t="str">
        <f t="shared" si="8"/>
        <v/>
      </c>
      <c r="AX58" s="3" t="str">
        <f>IF($A58="","",IF((AND($A58="ADD",OR(AW58="",AW58="Vested Assets"))),"12",(_xlfn.XLOOKUP(AW58,ud_work_category[lookupValue],ud_work_category[lookupKey],""))))</f>
        <v/>
      </c>
      <c r="AY58" s="6"/>
      <c r="AZ58" s="2" t="str">
        <f t="shared" si="9"/>
        <v/>
      </c>
      <c r="BA58" s="3" t="str">
        <f t="shared" si="10"/>
        <v/>
      </c>
      <c r="BB58" s="3" t="str">
        <f>IF($A58="","",IF((AND($A58="ADD",OR(BA58="",BA58="Excellent"))),"1",(_xlfn.XLOOKUP(BA58,condition[lookupValue],condition[lookupKey],""))))</f>
        <v/>
      </c>
      <c r="BC58" s="7" t="str">
        <f t="shared" si="11"/>
        <v/>
      </c>
      <c r="BD58" s="8"/>
    </row>
    <row r="59" spans="2:56">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L59" s="7"/>
      <c r="AN59" s="3" t="str">
        <f>IF($A59="ADD",IF(NOT(ISBLANK(AM59)),_xlfn.XLOOKUP(AM59,ar_replace_reason[lookupValue],ar_replace_reason[lookupKey],"ERROR"),""), "")</f>
        <v/>
      </c>
      <c r="AO59" s="3" t="str">
        <f t="shared" si="5"/>
        <v/>
      </c>
      <c r="AP59" s="3" t="str">
        <f>IF($A59="","",IF((AND($A59="ADD",OR(AO59="",AO59="Queenstown-Lakes District Council"))),"70",(_xlfn.XLOOKUP(AO59,ud_organisation_owner[lookupValue],ud_organisation_owner[lookupKey],""))))</f>
        <v/>
      </c>
      <c r="AQ59" s="3" t="str">
        <f t="shared" si="6"/>
        <v/>
      </c>
      <c r="AR59" s="3" t="str">
        <f>IF($A59="","",IF((AND($A59="ADD",OR(AQ59="",AQ59="Queenstown-Lakes District Council"))),"70",(_xlfn.XLOOKUP(AQ59,ud_organisation_owner[lookupValue],ud_organisation_owner[lookupKey],""))))</f>
        <v/>
      </c>
      <c r="AS59" s="3" t="str">
        <f t="shared" si="7"/>
        <v/>
      </c>
      <c r="AT59" s="3" t="str">
        <f>IF($A59="","",IF((AND($A59="ADD",OR(AS59="",AS59="Local Authority"))),"17",(_xlfn.XLOOKUP(AS59,ud_sub_organisation[lookupValue],ud_sub_organisation[lookupKey],""))))</f>
        <v/>
      </c>
      <c r="AV59" s="3" t="str">
        <f>IF($A59="ADD",IF(NOT(ISBLANK(AU59)),_xlfn.XLOOKUP(AU59,ud_maintenance_organisation[lookupValue],ud_maintenance_organisation[lookupKey],"ERROR"),""), "")</f>
        <v/>
      </c>
      <c r="AW59" s="3" t="str">
        <f t="shared" si="8"/>
        <v/>
      </c>
      <c r="AX59" s="3" t="str">
        <f>IF($A59="","",IF((AND($A59="ADD",OR(AW59="",AW59="Vested Assets"))),"12",(_xlfn.XLOOKUP(AW59,ud_work_category[lookupValue],ud_work_category[lookupKey],""))))</f>
        <v/>
      </c>
      <c r="AY59" s="6"/>
      <c r="AZ59" s="2" t="str">
        <f t="shared" si="9"/>
        <v/>
      </c>
      <c r="BA59" s="3" t="str">
        <f t="shared" si="10"/>
        <v/>
      </c>
      <c r="BB59" s="3" t="str">
        <f>IF($A59="","",IF((AND($A59="ADD",OR(BA59="",BA59="Excellent"))),"1",(_xlfn.XLOOKUP(BA59,condition[lookupValue],condition[lookupKey],""))))</f>
        <v/>
      </c>
      <c r="BC59" s="7" t="str">
        <f t="shared" si="11"/>
        <v/>
      </c>
      <c r="BD59" s="8"/>
    </row>
    <row r="60" spans="2:56">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L60" s="7"/>
      <c r="AN60" s="3" t="str">
        <f>IF($A60="ADD",IF(NOT(ISBLANK(AM60)),_xlfn.XLOOKUP(AM60,ar_replace_reason[lookupValue],ar_replace_reason[lookupKey],"ERROR"),""), "")</f>
        <v/>
      </c>
      <c r="AO60" s="3" t="str">
        <f t="shared" si="5"/>
        <v/>
      </c>
      <c r="AP60" s="3" t="str">
        <f>IF($A60="","",IF((AND($A60="ADD",OR(AO60="",AO60="Queenstown-Lakes District Council"))),"70",(_xlfn.XLOOKUP(AO60,ud_organisation_owner[lookupValue],ud_organisation_owner[lookupKey],""))))</f>
        <v/>
      </c>
      <c r="AQ60" s="3" t="str">
        <f t="shared" si="6"/>
        <v/>
      </c>
      <c r="AR60" s="3" t="str">
        <f>IF($A60="","",IF((AND($A60="ADD",OR(AQ60="",AQ60="Queenstown-Lakes District Council"))),"70",(_xlfn.XLOOKUP(AQ60,ud_organisation_owner[lookupValue],ud_organisation_owner[lookupKey],""))))</f>
        <v/>
      </c>
      <c r="AS60" s="3" t="str">
        <f t="shared" si="7"/>
        <v/>
      </c>
      <c r="AT60" s="3" t="str">
        <f>IF($A60="","",IF((AND($A60="ADD",OR(AS60="",AS60="Local Authority"))),"17",(_xlfn.XLOOKUP(AS60,ud_sub_organisation[lookupValue],ud_sub_organisation[lookupKey],""))))</f>
        <v/>
      </c>
      <c r="AV60" s="3" t="str">
        <f>IF($A60="ADD",IF(NOT(ISBLANK(AU60)),_xlfn.XLOOKUP(AU60,ud_maintenance_organisation[lookupValue],ud_maintenance_organisation[lookupKey],"ERROR"),""), "")</f>
        <v/>
      </c>
      <c r="AW60" s="3" t="str">
        <f t="shared" si="8"/>
        <v/>
      </c>
      <c r="AX60" s="3" t="str">
        <f>IF($A60="","",IF((AND($A60="ADD",OR(AW60="",AW60="Vested Assets"))),"12",(_xlfn.XLOOKUP(AW60,ud_work_category[lookupValue],ud_work_category[lookupKey],""))))</f>
        <v/>
      </c>
      <c r="AY60" s="6"/>
      <c r="AZ60" s="2" t="str">
        <f t="shared" si="9"/>
        <v/>
      </c>
      <c r="BA60" s="3" t="str">
        <f t="shared" si="10"/>
        <v/>
      </c>
      <c r="BB60" s="3" t="str">
        <f>IF($A60="","",IF((AND($A60="ADD",OR(BA60="",BA60="Excellent"))),"1",(_xlfn.XLOOKUP(BA60,condition[lookupValue],condition[lookupKey],""))))</f>
        <v/>
      </c>
      <c r="BC60" s="7" t="str">
        <f t="shared" si="11"/>
        <v/>
      </c>
      <c r="BD60" s="8"/>
    </row>
    <row r="61" spans="2:56">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L61" s="7"/>
      <c r="AN61" s="3" t="str">
        <f>IF($A61="ADD",IF(NOT(ISBLANK(AM61)),_xlfn.XLOOKUP(AM61,ar_replace_reason[lookupValue],ar_replace_reason[lookupKey],"ERROR"),""), "")</f>
        <v/>
      </c>
      <c r="AO61" s="3" t="str">
        <f t="shared" si="5"/>
        <v/>
      </c>
      <c r="AP61" s="3" t="str">
        <f>IF($A61="","",IF((AND($A61="ADD",OR(AO61="",AO61="Queenstown-Lakes District Council"))),"70",(_xlfn.XLOOKUP(AO61,ud_organisation_owner[lookupValue],ud_organisation_owner[lookupKey],""))))</f>
        <v/>
      </c>
      <c r="AQ61" s="3" t="str">
        <f t="shared" si="6"/>
        <v/>
      </c>
      <c r="AR61" s="3" t="str">
        <f>IF($A61="","",IF((AND($A61="ADD",OR(AQ61="",AQ61="Queenstown-Lakes District Council"))),"70",(_xlfn.XLOOKUP(AQ61,ud_organisation_owner[lookupValue],ud_organisation_owner[lookupKey],""))))</f>
        <v/>
      </c>
      <c r="AS61" s="3" t="str">
        <f t="shared" si="7"/>
        <v/>
      </c>
      <c r="AT61" s="3" t="str">
        <f>IF($A61="","",IF((AND($A61="ADD",OR(AS61="",AS61="Local Authority"))),"17",(_xlfn.XLOOKUP(AS61,ud_sub_organisation[lookupValue],ud_sub_organisation[lookupKey],""))))</f>
        <v/>
      </c>
      <c r="AV61" s="3" t="str">
        <f>IF($A61="ADD",IF(NOT(ISBLANK(AU61)),_xlfn.XLOOKUP(AU61,ud_maintenance_organisation[lookupValue],ud_maintenance_organisation[lookupKey],"ERROR"),""), "")</f>
        <v/>
      </c>
      <c r="AW61" s="3" t="str">
        <f t="shared" si="8"/>
        <v/>
      </c>
      <c r="AX61" s="3" t="str">
        <f>IF($A61="","",IF((AND($A61="ADD",OR(AW61="",AW61="Vested Assets"))),"12",(_xlfn.XLOOKUP(AW61,ud_work_category[lookupValue],ud_work_category[lookupKey],""))))</f>
        <v/>
      </c>
      <c r="AY61" s="6"/>
      <c r="AZ61" s="2" t="str">
        <f t="shared" si="9"/>
        <v/>
      </c>
      <c r="BA61" s="3" t="str">
        <f t="shared" si="10"/>
        <v/>
      </c>
      <c r="BB61" s="3" t="str">
        <f>IF($A61="","",IF((AND($A61="ADD",OR(BA61="",BA61="Excellent"))),"1",(_xlfn.XLOOKUP(BA61,condition[lookupValue],condition[lookupKey],""))))</f>
        <v/>
      </c>
      <c r="BC61" s="7" t="str">
        <f t="shared" si="11"/>
        <v/>
      </c>
      <c r="BD61" s="8"/>
    </row>
    <row r="62" spans="2:56">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L62" s="7"/>
      <c r="AN62" s="3" t="str">
        <f>IF($A62="ADD",IF(NOT(ISBLANK(AM62)),_xlfn.XLOOKUP(AM62,ar_replace_reason[lookupValue],ar_replace_reason[lookupKey],"ERROR"),""), "")</f>
        <v/>
      </c>
      <c r="AO62" s="3" t="str">
        <f t="shared" si="5"/>
        <v/>
      </c>
      <c r="AP62" s="3" t="str">
        <f>IF($A62="","",IF((AND($A62="ADD",OR(AO62="",AO62="Queenstown-Lakes District Council"))),"70",(_xlfn.XLOOKUP(AO62,ud_organisation_owner[lookupValue],ud_organisation_owner[lookupKey],""))))</f>
        <v/>
      </c>
      <c r="AQ62" s="3" t="str">
        <f t="shared" si="6"/>
        <v/>
      </c>
      <c r="AR62" s="3" t="str">
        <f>IF($A62="","",IF((AND($A62="ADD",OR(AQ62="",AQ62="Queenstown-Lakes District Council"))),"70",(_xlfn.XLOOKUP(AQ62,ud_organisation_owner[lookupValue],ud_organisation_owner[lookupKey],""))))</f>
        <v/>
      </c>
      <c r="AS62" s="3" t="str">
        <f t="shared" si="7"/>
        <v/>
      </c>
      <c r="AT62" s="3" t="str">
        <f>IF($A62="","",IF((AND($A62="ADD",OR(AS62="",AS62="Local Authority"))),"17",(_xlfn.XLOOKUP(AS62,ud_sub_organisation[lookupValue],ud_sub_organisation[lookupKey],""))))</f>
        <v/>
      </c>
      <c r="AV62" s="3" t="str">
        <f>IF($A62="ADD",IF(NOT(ISBLANK(AU62)),_xlfn.XLOOKUP(AU62,ud_maintenance_organisation[lookupValue],ud_maintenance_organisation[lookupKey],"ERROR"),""), "")</f>
        <v/>
      </c>
      <c r="AW62" s="3" t="str">
        <f t="shared" si="8"/>
        <v/>
      </c>
      <c r="AX62" s="3" t="str">
        <f>IF($A62="","",IF((AND($A62="ADD",OR(AW62="",AW62="Vested Assets"))),"12",(_xlfn.XLOOKUP(AW62,ud_work_category[lookupValue],ud_work_category[lookupKey],""))))</f>
        <v/>
      </c>
      <c r="AY62" s="6"/>
      <c r="AZ62" s="2" t="str">
        <f t="shared" si="9"/>
        <v/>
      </c>
      <c r="BA62" s="3" t="str">
        <f t="shared" si="10"/>
        <v/>
      </c>
      <c r="BB62" s="3" t="str">
        <f>IF($A62="","",IF((AND($A62="ADD",OR(BA62="",BA62="Excellent"))),"1",(_xlfn.XLOOKUP(BA62,condition[lookupValue],condition[lookupKey],""))))</f>
        <v/>
      </c>
      <c r="BC62" s="7" t="str">
        <f t="shared" si="11"/>
        <v/>
      </c>
      <c r="BD62" s="8"/>
    </row>
    <row r="63" spans="2:56">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L63" s="7"/>
      <c r="AN63" s="3" t="str">
        <f>IF($A63="ADD",IF(NOT(ISBLANK(AM63)),_xlfn.XLOOKUP(AM63,ar_replace_reason[lookupValue],ar_replace_reason[lookupKey],"ERROR"),""), "")</f>
        <v/>
      </c>
      <c r="AO63" s="3" t="str">
        <f t="shared" si="5"/>
        <v/>
      </c>
      <c r="AP63" s="3" t="str">
        <f>IF($A63="","",IF((AND($A63="ADD",OR(AO63="",AO63="Queenstown-Lakes District Council"))),"70",(_xlfn.XLOOKUP(AO63,ud_organisation_owner[lookupValue],ud_organisation_owner[lookupKey],""))))</f>
        <v/>
      </c>
      <c r="AQ63" s="3" t="str">
        <f t="shared" si="6"/>
        <v/>
      </c>
      <c r="AR63" s="3" t="str">
        <f>IF($A63="","",IF((AND($A63="ADD",OR(AQ63="",AQ63="Queenstown-Lakes District Council"))),"70",(_xlfn.XLOOKUP(AQ63,ud_organisation_owner[lookupValue],ud_organisation_owner[lookupKey],""))))</f>
        <v/>
      </c>
      <c r="AS63" s="3" t="str">
        <f t="shared" si="7"/>
        <v/>
      </c>
      <c r="AT63" s="3" t="str">
        <f>IF($A63="","",IF((AND($A63="ADD",OR(AS63="",AS63="Local Authority"))),"17",(_xlfn.XLOOKUP(AS63,ud_sub_organisation[lookupValue],ud_sub_organisation[lookupKey],""))))</f>
        <v/>
      </c>
      <c r="AV63" s="3" t="str">
        <f>IF($A63="ADD",IF(NOT(ISBLANK(AU63)),_xlfn.XLOOKUP(AU63,ud_maintenance_organisation[lookupValue],ud_maintenance_organisation[lookupKey],"ERROR"),""), "")</f>
        <v/>
      </c>
      <c r="AW63" s="3" t="str">
        <f t="shared" si="8"/>
        <v/>
      </c>
      <c r="AX63" s="3" t="str">
        <f>IF($A63="","",IF((AND($A63="ADD",OR(AW63="",AW63="Vested Assets"))),"12",(_xlfn.XLOOKUP(AW63,ud_work_category[lookupValue],ud_work_category[lookupKey],""))))</f>
        <v/>
      </c>
      <c r="AY63" s="6"/>
      <c r="AZ63" s="2" t="str">
        <f t="shared" si="9"/>
        <v/>
      </c>
      <c r="BA63" s="3" t="str">
        <f t="shared" si="10"/>
        <v/>
      </c>
      <c r="BB63" s="3" t="str">
        <f>IF($A63="","",IF((AND($A63="ADD",OR(BA63="",BA63="Excellent"))),"1",(_xlfn.XLOOKUP(BA63,condition[lookupValue],condition[lookupKey],""))))</f>
        <v/>
      </c>
      <c r="BC63" s="7" t="str">
        <f t="shared" si="11"/>
        <v/>
      </c>
      <c r="BD63" s="8"/>
    </row>
    <row r="64" spans="2:56">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L64" s="7"/>
      <c r="AN64" s="3" t="str">
        <f>IF($A64="ADD",IF(NOT(ISBLANK(AM64)),_xlfn.XLOOKUP(AM64,ar_replace_reason[lookupValue],ar_replace_reason[lookupKey],"ERROR"),""), "")</f>
        <v/>
      </c>
      <c r="AO64" s="3" t="str">
        <f t="shared" si="5"/>
        <v/>
      </c>
      <c r="AP64" s="3" t="str">
        <f>IF($A64="","",IF((AND($A64="ADD",OR(AO64="",AO64="Queenstown-Lakes District Council"))),"70",(_xlfn.XLOOKUP(AO64,ud_organisation_owner[lookupValue],ud_organisation_owner[lookupKey],""))))</f>
        <v/>
      </c>
      <c r="AQ64" s="3" t="str">
        <f t="shared" si="6"/>
        <v/>
      </c>
      <c r="AR64" s="3" t="str">
        <f>IF($A64="","",IF((AND($A64="ADD",OR(AQ64="",AQ64="Queenstown-Lakes District Council"))),"70",(_xlfn.XLOOKUP(AQ64,ud_organisation_owner[lookupValue],ud_organisation_owner[lookupKey],""))))</f>
        <v/>
      </c>
      <c r="AS64" s="3" t="str">
        <f t="shared" si="7"/>
        <v/>
      </c>
      <c r="AT64" s="3" t="str">
        <f>IF($A64="","",IF((AND($A64="ADD",OR(AS64="",AS64="Local Authority"))),"17",(_xlfn.XLOOKUP(AS64,ud_sub_organisation[lookupValue],ud_sub_organisation[lookupKey],""))))</f>
        <v/>
      </c>
      <c r="AV64" s="3" t="str">
        <f>IF($A64="ADD",IF(NOT(ISBLANK(AU64)),_xlfn.XLOOKUP(AU64,ud_maintenance_organisation[lookupValue],ud_maintenance_organisation[lookupKey],"ERROR"),""), "")</f>
        <v/>
      </c>
      <c r="AW64" s="3" t="str">
        <f t="shared" si="8"/>
        <v/>
      </c>
      <c r="AX64" s="3" t="str">
        <f>IF($A64="","",IF((AND($A64="ADD",OR(AW64="",AW64="Vested Assets"))),"12",(_xlfn.XLOOKUP(AW64,ud_work_category[lookupValue],ud_work_category[lookupKey],""))))</f>
        <v/>
      </c>
      <c r="AY64" s="6"/>
      <c r="AZ64" s="2" t="str">
        <f t="shared" si="9"/>
        <v/>
      </c>
      <c r="BA64" s="3" t="str">
        <f t="shared" si="10"/>
        <v/>
      </c>
      <c r="BB64" s="3" t="str">
        <f>IF($A64="","",IF((AND($A64="ADD",OR(BA64="",BA64="Excellent"))),"1",(_xlfn.XLOOKUP(BA64,condition[lookupValue],condition[lookupKey],""))))</f>
        <v/>
      </c>
      <c r="BC64" s="7" t="str">
        <f t="shared" si="11"/>
        <v/>
      </c>
      <c r="BD64" s="8"/>
    </row>
    <row r="65" spans="2:56">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L65" s="7"/>
      <c r="AN65" s="3" t="str">
        <f>IF($A65="ADD",IF(NOT(ISBLANK(AM65)),_xlfn.XLOOKUP(AM65,ar_replace_reason[lookupValue],ar_replace_reason[lookupKey],"ERROR"),""), "")</f>
        <v/>
      </c>
      <c r="AO65" s="3" t="str">
        <f t="shared" si="5"/>
        <v/>
      </c>
      <c r="AP65" s="3" t="str">
        <f>IF($A65="","",IF((AND($A65="ADD",OR(AO65="",AO65="Queenstown-Lakes District Council"))),"70",(_xlfn.XLOOKUP(AO65,ud_organisation_owner[lookupValue],ud_organisation_owner[lookupKey],""))))</f>
        <v/>
      </c>
      <c r="AQ65" s="3" t="str">
        <f t="shared" si="6"/>
        <v/>
      </c>
      <c r="AR65" s="3" t="str">
        <f>IF($A65="","",IF((AND($A65="ADD",OR(AQ65="",AQ65="Queenstown-Lakes District Council"))),"70",(_xlfn.XLOOKUP(AQ65,ud_organisation_owner[lookupValue],ud_organisation_owner[lookupKey],""))))</f>
        <v/>
      </c>
      <c r="AS65" s="3" t="str">
        <f t="shared" si="7"/>
        <v/>
      </c>
      <c r="AT65" s="3" t="str">
        <f>IF($A65="","",IF((AND($A65="ADD",OR(AS65="",AS65="Local Authority"))),"17",(_xlfn.XLOOKUP(AS65,ud_sub_organisation[lookupValue],ud_sub_organisation[lookupKey],""))))</f>
        <v/>
      </c>
      <c r="AV65" s="3" t="str">
        <f>IF($A65="ADD",IF(NOT(ISBLANK(AU65)),_xlfn.XLOOKUP(AU65,ud_maintenance_organisation[lookupValue],ud_maintenance_organisation[lookupKey],"ERROR"),""), "")</f>
        <v/>
      </c>
      <c r="AW65" s="3" t="str">
        <f t="shared" si="8"/>
        <v/>
      </c>
      <c r="AX65" s="3" t="str">
        <f>IF($A65="","",IF((AND($A65="ADD",OR(AW65="",AW65="Vested Assets"))),"12",(_xlfn.XLOOKUP(AW65,ud_work_category[lookupValue],ud_work_category[lookupKey],""))))</f>
        <v/>
      </c>
      <c r="AY65" s="6"/>
      <c r="AZ65" s="2" t="str">
        <f t="shared" si="9"/>
        <v/>
      </c>
      <c r="BA65" s="3" t="str">
        <f t="shared" si="10"/>
        <v/>
      </c>
      <c r="BB65" s="3" t="str">
        <f>IF($A65="","",IF((AND($A65="ADD",OR(BA65="",BA65="Excellent"))),"1",(_xlfn.XLOOKUP(BA65,condition[lookupValue],condition[lookupKey],""))))</f>
        <v/>
      </c>
      <c r="BC65" s="7" t="str">
        <f t="shared" si="11"/>
        <v/>
      </c>
      <c r="BD65" s="8"/>
    </row>
    <row r="66" spans="2:56">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L66" s="7"/>
      <c r="AN66" s="3" t="str">
        <f>IF($A66="ADD",IF(NOT(ISBLANK(AM66)),_xlfn.XLOOKUP(AM66,ar_replace_reason[lookupValue],ar_replace_reason[lookupKey],"ERROR"),""), "")</f>
        <v/>
      </c>
      <c r="AO66" s="3" t="str">
        <f t="shared" si="5"/>
        <v/>
      </c>
      <c r="AP66" s="3" t="str">
        <f>IF($A66="","",IF((AND($A66="ADD",OR(AO66="",AO66="Queenstown-Lakes District Council"))),"70",(_xlfn.XLOOKUP(AO66,ud_organisation_owner[lookupValue],ud_organisation_owner[lookupKey],""))))</f>
        <v/>
      </c>
      <c r="AQ66" s="3" t="str">
        <f t="shared" si="6"/>
        <v/>
      </c>
      <c r="AR66" s="3" t="str">
        <f>IF($A66="","",IF((AND($A66="ADD",OR(AQ66="",AQ66="Queenstown-Lakes District Council"))),"70",(_xlfn.XLOOKUP(AQ66,ud_organisation_owner[lookupValue],ud_organisation_owner[lookupKey],""))))</f>
        <v/>
      </c>
      <c r="AS66" s="3" t="str">
        <f t="shared" si="7"/>
        <v/>
      </c>
      <c r="AT66" s="3" t="str">
        <f>IF($A66="","",IF((AND($A66="ADD",OR(AS66="",AS66="Local Authority"))),"17",(_xlfn.XLOOKUP(AS66,ud_sub_organisation[lookupValue],ud_sub_organisation[lookupKey],""))))</f>
        <v/>
      </c>
      <c r="AV66" s="3" t="str">
        <f>IF($A66="ADD",IF(NOT(ISBLANK(AU66)),_xlfn.XLOOKUP(AU66,ud_maintenance_organisation[lookupValue],ud_maintenance_organisation[lookupKey],"ERROR"),""), "")</f>
        <v/>
      </c>
      <c r="AW66" s="3" t="str">
        <f t="shared" si="8"/>
        <v/>
      </c>
      <c r="AX66" s="3" t="str">
        <f>IF($A66="","",IF((AND($A66="ADD",OR(AW66="",AW66="Vested Assets"))),"12",(_xlfn.XLOOKUP(AW66,ud_work_category[lookupValue],ud_work_category[lookupKey],""))))</f>
        <v/>
      </c>
      <c r="AY66" s="6"/>
      <c r="AZ66" s="2" t="str">
        <f t="shared" si="9"/>
        <v/>
      </c>
      <c r="BA66" s="3" t="str">
        <f t="shared" si="10"/>
        <v/>
      </c>
      <c r="BB66" s="3" t="str">
        <f>IF($A66="","",IF((AND($A66="ADD",OR(BA66="",BA66="Excellent"))),"1",(_xlfn.XLOOKUP(BA66,condition[lookupValue],condition[lookupKey],""))))</f>
        <v/>
      </c>
      <c r="BC66" s="7" t="str">
        <f t="shared" si="11"/>
        <v/>
      </c>
      <c r="BD66" s="8"/>
    </row>
    <row r="67" spans="2:56">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L67" s="7"/>
      <c r="AN67" s="3" t="str">
        <f>IF($A67="ADD",IF(NOT(ISBLANK(AM67)),_xlfn.XLOOKUP(AM67,ar_replace_reason[lookupValue],ar_replace_reason[lookupKey],"ERROR"),""), "")</f>
        <v/>
      </c>
      <c r="AO67" s="3" t="str">
        <f t="shared" si="5"/>
        <v/>
      </c>
      <c r="AP67" s="3" t="str">
        <f>IF($A67="","",IF((AND($A67="ADD",OR(AO67="",AO67="Queenstown-Lakes District Council"))),"70",(_xlfn.XLOOKUP(AO67,ud_organisation_owner[lookupValue],ud_organisation_owner[lookupKey],""))))</f>
        <v/>
      </c>
      <c r="AQ67" s="3" t="str">
        <f t="shared" si="6"/>
        <v/>
      </c>
      <c r="AR67" s="3" t="str">
        <f>IF($A67="","",IF((AND($A67="ADD",OR(AQ67="",AQ67="Queenstown-Lakes District Council"))),"70",(_xlfn.XLOOKUP(AQ67,ud_organisation_owner[lookupValue],ud_organisation_owner[lookupKey],""))))</f>
        <v/>
      </c>
      <c r="AS67" s="3" t="str">
        <f t="shared" si="7"/>
        <v/>
      </c>
      <c r="AT67" s="3" t="str">
        <f>IF($A67="","",IF((AND($A67="ADD",OR(AS67="",AS67="Local Authority"))),"17",(_xlfn.XLOOKUP(AS67,ud_sub_organisation[lookupValue],ud_sub_organisation[lookupKey],""))))</f>
        <v/>
      </c>
      <c r="AV67" s="3" t="str">
        <f>IF($A67="ADD",IF(NOT(ISBLANK(AU67)),_xlfn.XLOOKUP(AU67,ud_maintenance_organisation[lookupValue],ud_maintenance_organisation[lookupKey],"ERROR"),""), "")</f>
        <v/>
      </c>
      <c r="AW67" s="3" t="str">
        <f t="shared" si="8"/>
        <v/>
      </c>
      <c r="AX67" s="3" t="str">
        <f>IF($A67="","",IF((AND($A67="ADD",OR(AW67="",AW67="Vested Assets"))),"12",(_xlfn.XLOOKUP(AW67,ud_work_category[lookupValue],ud_work_category[lookupKey],""))))</f>
        <v/>
      </c>
      <c r="AY67" s="6"/>
      <c r="AZ67" s="2" t="str">
        <f t="shared" si="9"/>
        <v/>
      </c>
      <c r="BA67" s="3" t="str">
        <f t="shared" si="10"/>
        <v/>
      </c>
      <c r="BB67" s="3" t="str">
        <f>IF($A67="","",IF((AND($A67="ADD",OR(BA67="",BA67="Excellent"))),"1",(_xlfn.XLOOKUP(BA67,condition[lookupValue],condition[lookupKey],""))))</f>
        <v/>
      </c>
      <c r="BC67" s="7" t="str">
        <f t="shared" si="11"/>
        <v/>
      </c>
      <c r="BD67" s="8"/>
    </row>
    <row r="68" spans="2:56">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L68" s="7"/>
      <c r="AN68" s="3" t="str">
        <f>IF($A68="ADD",IF(NOT(ISBLANK(AM68)),_xlfn.XLOOKUP(AM68,ar_replace_reason[lookupValue],ar_replace_reason[lookupKey],"ERROR"),""), "")</f>
        <v/>
      </c>
      <c r="AO68" s="3" t="str">
        <f t="shared" si="5"/>
        <v/>
      </c>
      <c r="AP68" s="3" t="str">
        <f>IF($A68="","",IF((AND($A68="ADD",OR(AO68="",AO68="Queenstown-Lakes District Council"))),"70",(_xlfn.XLOOKUP(AO68,ud_organisation_owner[lookupValue],ud_organisation_owner[lookupKey],""))))</f>
        <v/>
      </c>
      <c r="AQ68" s="3" t="str">
        <f t="shared" si="6"/>
        <v/>
      </c>
      <c r="AR68" s="3" t="str">
        <f>IF($A68="","",IF((AND($A68="ADD",OR(AQ68="",AQ68="Queenstown-Lakes District Council"))),"70",(_xlfn.XLOOKUP(AQ68,ud_organisation_owner[lookupValue],ud_organisation_owner[lookupKey],""))))</f>
        <v/>
      </c>
      <c r="AS68" s="3" t="str">
        <f t="shared" si="7"/>
        <v/>
      </c>
      <c r="AT68" s="3" t="str">
        <f>IF($A68="","",IF((AND($A68="ADD",OR(AS68="",AS68="Local Authority"))),"17",(_xlfn.XLOOKUP(AS68,ud_sub_organisation[lookupValue],ud_sub_organisation[lookupKey],""))))</f>
        <v/>
      </c>
      <c r="AV68" s="3" t="str">
        <f>IF($A68="ADD",IF(NOT(ISBLANK(AU68)),_xlfn.XLOOKUP(AU68,ud_maintenance_organisation[lookupValue],ud_maintenance_organisation[lookupKey],"ERROR"),""), "")</f>
        <v/>
      </c>
      <c r="AW68" s="3" t="str">
        <f t="shared" si="8"/>
        <v/>
      </c>
      <c r="AX68" s="3" t="str">
        <f>IF($A68="","",IF((AND($A68="ADD",OR(AW68="",AW68="Vested Assets"))),"12",(_xlfn.XLOOKUP(AW68,ud_work_category[lookupValue],ud_work_category[lookupKey],""))))</f>
        <v/>
      </c>
      <c r="AY68" s="6"/>
      <c r="AZ68" s="2" t="str">
        <f t="shared" si="9"/>
        <v/>
      </c>
      <c r="BA68" s="3" t="str">
        <f t="shared" si="10"/>
        <v/>
      </c>
      <c r="BB68" s="3" t="str">
        <f>IF($A68="","",IF((AND($A68="ADD",OR(BA68="",BA68="Excellent"))),"1",(_xlfn.XLOOKUP(BA68,condition[lookupValue],condition[lookupKey],""))))</f>
        <v/>
      </c>
      <c r="BC68" s="7" t="str">
        <f t="shared" si="11"/>
        <v/>
      </c>
      <c r="BD68" s="8"/>
    </row>
    <row r="69" spans="2:56">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L69" s="7"/>
      <c r="AN69" s="3" t="str">
        <f>IF($A69="ADD",IF(NOT(ISBLANK(AM69)),_xlfn.XLOOKUP(AM69,ar_replace_reason[lookupValue],ar_replace_reason[lookupKey],"ERROR"),""), "")</f>
        <v/>
      </c>
      <c r="AO69" s="3" t="str">
        <f t="shared" si="5"/>
        <v/>
      </c>
      <c r="AP69" s="3" t="str">
        <f>IF($A69="","",IF((AND($A69="ADD",OR(AO69="",AO69="Queenstown-Lakes District Council"))),"70",(_xlfn.XLOOKUP(AO69,ud_organisation_owner[lookupValue],ud_organisation_owner[lookupKey],""))))</f>
        <v/>
      </c>
      <c r="AQ69" s="3" t="str">
        <f t="shared" si="6"/>
        <v/>
      </c>
      <c r="AR69" s="3" t="str">
        <f>IF($A69="","",IF((AND($A69="ADD",OR(AQ69="",AQ69="Queenstown-Lakes District Council"))),"70",(_xlfn.XLOOKUP(AQ69,ud_organisation_owner[lookupValue],ud_organisation_owner[lookupKey],""))))</f>
        <v/>
      </c>
      <c r="AS69" s="3" t="str">
        <f t="shared" si="7"/>
        <v/>
      </c>
      <c r="AT69" s="3" t="str">
        <f>IF($A69="","",IF((AND($A69="ADD",OR(AS69="",AS69="Local Authority"))),"17",(_xlfn.XLOOKUP(AS69,ud_sub_organisation[lookupValue],ud_sub_organisation[lookupKey],""))))</f>
        <v/>
      </c>
      <c r="AV69" s="3" t="str">
        <f>IF($A69="ADD",IF(NOT(ISBLANK(AU69)),_xlfn.XLOOKUP(AU69,ud_maintenance_organisation[lookupValue],ud_maintenance_organisation[lookupKey],"ERROR"),""), "")</f>
        <v/>
      </c>
      <c r="AW69" s="3" t="str">
        <f t="shared" si="8"/>
        <v/>
      </c>
      <c r="AX69" s="3" t="str">
        <f>IF($A69="","",IF((AND($A69="ADD",OR(AW69="",AW69="Vested Assets"))),"12",(_xlfn.XLOOKUP(AW69,ud_work_category[lookupValue],ud_work_category[lookupKey],""))))</f>
        <v/>
      </c>
      <c r="AY69" s="6"/>
      <c r="AZ69" s="2" t="str">
        <f t="shared" si="9"/>
        <v/>
      </c>
      <c r="BA69" s="3" t="str">
        <f t="shared" si="10"/>
        <v/>
      </c>
      <c r="BB69" s="3" t="str">
        <f>IF($A69="","",IF((AND($A69="ADD",OR(BA69="",BA69="Excellent"))),"1",(_xlfn.XLOOKUP(BA69,condition[lookupValue],condition[lookupKey],""))))</f>
        <v/>
      </c>
      <c r="BC69" s="7" t="str">
        <f t="shared" si="11"/>
        <v/>
      </c>
      <c r="BD69" s="8"/>
    </row>
    <row r="70" spans="2:56">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L70" s="7"/>
      <c r="AN70" s="3" t="str">
        <f>IF($A70="ADD",IF(NOT(ISBLANK(AM70)),_xlfn.XLOOKUP(AM70,ar_replace_reason[lookupValue],ar_replace_reason[lookupKey],"ERROR"),""), "")</f>
        <v/>
      </c>
      <c r="AO70" s="3" t="str">
        <f t="shared" si="5"/>
        <v/>
      </c>
      <c r="AP70" s="3" t="str">
        <f>IF($A70="","",IF((AND($A70="ADD",OR(AO70="",AO70="Queenstown-Lakes District Council"))),"70",(_xlfn.XLOOKUP(AO70,ud_organisation_owner[lookupValue],ud_organisation_owner[lookupKey],""))))</f>
        <v/>
      </c>
      <c r="AQ70" s="3" t="str">
        <f t="shared" si="6"/>
        <v/>
      </c>
      <c r="AR70" s="3" t="str">
        <f>IF($A70="","",IF((AND($A70="ADD",OR(AQ70="",AQ70="Queenstown-Lakes District Council"))),"70",(_xlfn.XLOOKUP(AQ70,ud_organisation_owner[lookupValue],ud_organisation_owner[lookupKey],""))))</f>
        <v/>
      </c>
      <c r="AS70" s="3" t="str">
        <f t="shared" si="7"/>
        <v/>
      </c>
      <c r="AT70" s="3" t="str">
        <f>IF($A70="","",IF((AND($A70="ADD",OR(AS70="",AS70="Local Authority"))),"17",(_xlfn.XLOOKUP(AS70,ud_sub_organisation[lookupValue],ud_sub_organisation[lookupKey],""))))</f>
        <v/>
      </c>
      <c r="AV70" s="3" t="str">
        <f>IF($A70="ADD",IF(NOT(ISBLANK(AU70)),_xlfn.XLOOKUP(AU70,ud_maintenance_organisation[lookupValue],ud_maintenance_organisation[lookupKey],"ERROR"),""), "")</f>
        <v/>
      </c>
      <c r="AW70" s="3" t="str">
        <f t="shared" si="8"/>
        <v/>
      </c>
      <c r="AX70" s="3" t="str">
        <f>IF($A70="","",IF((AND($A70="ADD",OR(AW70="",AW70="Vested Assets"))),"12",(_xlfn.XLOOKUP(AW70,ud_work_category[lookupValue],ud_work_category[lookupKey],""))))</f>
        <v/>
      </c>
      <c r="AY70" s="6"/>
      <c r="AZ70" s="2" t="str">
        <f t="shared" si="9"/>
        <v/>
      </c>
      <c r="BA70" s="3" t="str">
        <f t="shared" si="10"/>
        <v/>
      </c>
      <c r="BB70" s="3" t="str">
        <f>IF($A70="","",IF((AND($A70="ADD",OR(BA70="",BA70="Excellent"))),"1",(_xlfn.XLOOKUP(BA70,condition[lookupValue],condition[lookupKey],""))))</f>
        <v/>
      </c>
      <c r="BC70" s="7" t="str">
        <f t="shared" si="11"/>
        <v/>
      </c>
      <c r="BD70" s="8"/>
    </row>
    <row r="71" spans="2:56">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L71" s="7"/>
      <c r="AN71" s="3" t="str">
        <f>IF($A71="ADD",IF(NOT(ISBLANK(AM71)),_xlfn.XLOOKUP(AM71,ar_replace_reason[lookupValue],ar_replace_reason[lookupKey],"ERROR"),""), "")</f>
        <v/>
      </c>
      <c r="AO71" s="3" t="str">
        <f t="shared" si="5"/>
        <v/>
      </c>
      <c r="AP71" s="3" t="str">
        <f>IF($A71="","",IF((AND($A71="ADD",OR(AO71="",AO71="Queenstown-Lakes District Council"))),"70",(_xlfn.XLOOKUP(AO71,ud_organisation_owner[lookupValue],ud_organisation_owner[lookupKey],""))))</f>
        <v/>
      </c>
      <c r="AQ71" s="3" t="str">
        <f t="shared" si="6"/>
        <v/>
      </c>
      <c r="AR71" s="3" t="str">
        <f>IF($A71="","",IF((AND($A71="ADD",OR(AQ71="",AQ71="Queenstown-Lakes District Council"))),"70",(_xlfn.XLOOKUP(AQ71,ud_organisation_owner[lookupValue],ud_organisation_owner[lookupKey],""))))</f>
        <v/>
      </c>
      <c r="AS71" s="3" t="str">
        <f t="shared" si="7"/>
        <v/>
      </c>
      <c r="AT71" s="3" t="str">
        <f>IF($A71="","",IF((AND($A71="ADD",OR(AS71="",AS71="Local Authority"))),"17",(_xlfn.XLOOKUP(AS71,ud_sub_organisation[lookupValue],ud_sub_organisation[lookupKey],""))))</f>
        <v/>
      </c>
      <c r="AV71" s="3" t="str">
        <f>IF($A71="ADD",IF(NOT(ISBLANK(AU71)),_xlfn.XLOOKUP(AU71,ud_maintenance_organisation[lookupValue],ud_maintenance_organisation[lookupKey],"ERROR"),""), "")</f>
        <v/>
      </c>
      <c r="AW71" s="3" t="str">
        <f t="shared" si="8"/>
        <v/>
      </c>
      <c r="AX71" s="3" t="str">
        <f>IF($A71="","",IF((AND($A71="ADD",OR(AW71="",AW71="Vested Assets"))),"12",(_xlfn.XLOOKUP(AW71,ud_work_category[lookupValue],ud_work_category[lookupKey],""))))</f>
        <v/>
      </c>
      <c r="AY71" s="6"/>
      <c r="AZ71" s="2" t="str">
        <f t="shared" si="9"/>
        <v/>
      </c>
      <c r="BA71" s="3" t="str">
        <f t="shared" si="10"/>
        <v/>
      </c>
      <c r="BB71" s="3" t="str">
        <f>IF($A71="","",IF((AND($A71="ADD",OR(BA71="",BA71="Excellent"))),"1",(_xlfn.XLOOKUP(BA71,condition[lookupValue],condition[lookupKey],""))))</f>
        <v/>
      </c>
      <c r="BC71" s="7" t="str">
        <f t="shared" si="11"/>
        <v/>
      </c>
      <c r="BD71" s="8"/>
    </row>
    <row r="72" spans="2:56">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L72" s="7"/>
      <c r="AN72" s="3" t="str">
        <f>IF($A72="ADD",IF(NOT(ISBLANK(AM72)),_xlfn.XLOOKUP(AM72,ar_replace_reason[lookupValue],ar_replace_reason[lookupKey],"ERROR"),""), "")</f>
        <v/>
      </c>
      <c r="AO72" s="3" t="str">
        <f t="shared" si="5"/>
        <v/>
      </c>
      <c r="AP72" s="3" t="str">
        <f>IF($A72="","",IF((AND($A72="ADD",OR(AO72="",AO72="Queenstown-Lakes District Council"))),"70",(_xlfn.XLOOKUP(AO72,ud_organisation_owner[lookupValue],ud_organisation_owner[lookupKey],""))))</f>
        <v/>
      </c>
      <c r="AQ72" s="3" t="str">
        <f t="shared" si="6"/>
        <v/>
      </c>
      <c r="AR72" s="3" t="str">
        <f>IF($A72="","",IF((AND($A72="ADD",OR(AQ72="",AQ72="Queenstown-Lakes District Council"))),"70",(_xlfn.XLOOKUP(AQ72,ud_organisation_owner[lookupValue],ud_organisation_owner[lookupKey],""))))</f>
        <v/>
      </c>
      <c r="AS72" s="3" t="str">
        <f t="shared" si="7"/>
        <v/>
      </c>
      <c r="AT72" s="3" t="str">
        <f>IF($A72="","",IF((AND($A72="ADD",OR(AS72="",AS72="Local Authority"))),"17",(_xlfn.XLOOKUP(AS72,ud_sub_organisation[lookupValue],ud_sub_organisation[lookupKey],""))))</f>
        <v/>
      </c>
      <c r="AV72" s="3" t="str">
        <f>IF($A72="ADD",IF(NOT(ISBLANK(AU72)),_xlfn.XLOOKUP(AU72,ud_maintenance_organisation[lookupValue],ud_maintenance_organisation[lookupKey],"ERROR"),""), "")</f>
        <v/>
      </c>
      <c r="AW72" s="3" t="str">
        <f t="shared" si="8"/>
        <v/>
      </c>
      <c r="AX72" s="3" t="str">
        <f>IF($A72="","",IF((AND($A72="ADD",OR(AW72="",AW72="Vested Assets"))),"12",(_xlfn.XLOOKUP(AW72,ud_work_category[lookupValue],ud_work_category[lookupKey],""))))</f>
        <v/>
      </c>
      <c r="AY72" s="6"/>
      <c r="AZ72" s="2" t="str">
        <f t="shared" si="9"/>
        <v/>
      </c>
      <c r="BA72" s="3" t="str">
        <f t="shared" si="10"/>
        <v/>
      </c>
      <c r="BB72" s="3" t="str">
        <f>IF($A72="","",IF((AND($A72="ADD",OR(BA72="",BA72="Excellent"))),"1",(_xlfn.XLOOKUP(BA72,condition[lookupValue],condition[lookupKey],""))))</f>
        <v/>
      </c>
      <c r="BC72" s="7" t="str">
        <f t="shared" si="11"/>
        <v/>
      </c>
      <c r="BD72" s="8"/>
    </row>
    <row r="73" spans="2:56">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L73" s="7"/>
      <c r="AN73" s="3" t="str">
        <f>IF($A73="ADD",IF(NOT(ISBLANK(AM73)),_xlfn.XLOOKUP(AM73,ar_replace_reason[lookupValue],ar_replace_reason[lookupKey],"ERROR"),""), "")</f>
        <v/>
      </c>
      <c r="AO73" s="3" t="str">
        <f t="shared" si="5"/>
        <v/>
      </c>
      <c r="AP73" s="3" t="str">
        <f>IF($A73="","",IF((AND($A73="ADD",OR(AO73="",AO73="Queenstown-Lakes District Council"))),"70",(_xlfn.XLOOKUP(AO73,ud_organisation_owner[lookupValue],ud_organisation_owner[lookupKey],""))))</f>
        <v/>
      </c>
      <c r="AQ73" s="3" t="str">
        <f t="shared" si="6"/>
        <v/>
      </c>
      <c r="AR73" s="3" t="str">
        <f>IF($A73="","",IF((AND($A73="ADD",OR(AQ73="",AQ73="Queenstown-Lakes District Council"))),"70",(_xlfn.XLOOKUP(AQ73,ud_organisation_owner[lookupValue],ud_organisation_owner[lookupKey],""))))</f>
        <v/>
      </c>
      <c r="AS73" s="3" t="str">
        <f t="shared" si="7"/>
        <v/>
      </c>
      <c r="AT73" s="3" t="str">
        <f>IF($A73="","",IF((AND($A73="ADD",OR(AS73="",AS73="Local Authority"))),"17",(_xlfn.XLOOKUP(AS73,ud_sub_organisation[lookupValue],ud_sub_organisation[lookupKey],""))))</f>
        <v/>
      </c>
      <c r="AV73" s="3" t="str">
        <f>IF($A73="ADD",IF(NOT(ISBLANK(AU73)),_xlfn.XLOOKUP(AU73,ud_maintenance_organisation[lookupValue],ud_maintenance_organisation[lookupKey],"ERROR"),""), "")</f>
        <v/>
      </c>
      <c r="AW73" s="3" t="str">
        <f t="shared" si="8"/>
        <v/>
      </c>
      <c r="AX73" s="3" t="str">
        <f>IF($A73="","",IF((AND($A73="ADD",OR(AW73="",AW73="Vested Assets"))),"12",(_xlfn.XLOOKUP(AW73,ud_work_category[lookupValue],ud_work_category[lookupKey],""))))</f>
        <v/>
      </c>
      <c r="AY73" s="6"/>
      <c r="AZ73" s="2" t="str">
        <f t="shared" si="9"/>
        <v/>
      </c>
      <c r="BA73" s="3" t="str">
        <f t="shared" si="10"/>
        <v/>
      </c>
      <c r="BB73" s="3" t="str">
        <f>IF($A73="","",IF((AND($A73="ADD",OR(BA73="",BA73="Excellent"))),"1",(_xlfn.XLOOKUP(BA73,condition[lookupValue],condition[lookupKey],""))))</f>
        <v/>
      </c>
      <c r="BC73" s="7" t="str">
        <f t="shared" si="11"/>
        <v/>
      </c>
      <c r="BD73" s="8"/>
    </row>
    <row r="74" spans="2:56">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L74" s="7"/>
      <c r="AN74" s="3" t="str">
        <f>IF($A74="ADD",IF(NOT(ISBLANK(AM74)),_xlfn.XLOOKUP(AM74,ar_replace_reason[lookupValue],ar_replace_reason[lookupKey],"ERROR"),""), "")</f>
        <v/>
      </c>
      <c r="AO74" s="3" t="str">
        <f t="shared" si="5"/>
        <v/>
      </c>
      <c r="AP74" s="3" t="str">
        <f>IF($A74="","",IF((AND($A74="ADD",OR(AO74="",AO74="Queenstown-Lakes District Council"))),"70",(_xlfn.XLOOKUP(AO74,ud_organisation_owner[lookupValue],ud_organisation_owner[lookupKey],""))))</f>
        <v/>
      </c>
      <c r="AQ74" s="3" t="str">
        <f t="shared" si="6"/>
        <v/>
      </c>
      <c r="AR74" s="3" t="str">
        <f>IF($A74="","",IF((AND($A74="ADD",OR(AQ74="",AQ74="Queenstown-Lakes District Council"))),"70",(_xlfn.XLOOKUP(AQ74,ud_organisation_owner[lookupValue],ud_organisation_owner[lookupKey],""))))</f>
        <v/>
      </c>
      <c r="AS74" s="3" t="str">
        <f t="shared" si="7"/>
        <v/>
      </c>
      <c r="AT74" s="3" t="str">
        <f>IF($A74="","",IF((AND($A74="ADD",OR(AS74="",AS74="Local Authority"))),"17",(_xlfn.XLOOKUP(AS74,ud_sub_organisation[lookupValue],ud_sub_organisation[lookupKey],""))))</f>
        <v/>
      </c>
      <c r="AV74" s="3" t="str">
        <f>IF($A74="ADD",IF(NOT(ISBLANK(AU74)),_xlfn.XLOOKUP(AU74,ud_maintenance_organisation[lookupValue],ud_maintenance_organisation[lookupKey],"ERROR"),""), "")</f>
        <v/>
      </c>
      <c r="AW74" s="3" t="str">
        <f t="shared" si="8"/>
        <v/>
      </c>
      <c r="AX74" s="3" t="str">
        <f>IF($A74="","",IF((AND($A74="ADD",OR(AW74="",AW74="Vested Assets"))),"12",(_xlfn.XLOOKUP(AW74,ud_work_category[lookupValue],ud_work_category[lookupKey],""))))</f>
        <v/>
      </c>
      <c r="AY74" s="6"/>
      <c r="AZ74" s="2" t="str">
        <f t="shared" si="9"/>
        <v/>
      </c>
      <c r="BA74" s="3" t="str">
        <f t="shared" si="10"/>
        <v/>
      </c>
      <c r="BB74" s="3" t="str">
        <f>IF($A74="","",IF((AND($A74="ADD",OR(BA74="",BA74="Excellent"))),"1",(_xlfn.XLOOKUP(BA74,condition[lookupValue],condition[lookupKey],""))))</f>
        <v/>
      </c>
      <c r="BC74" s="7" t="str">
        <f t="shared" si="11"/>
        <v/>
      </c>
      <c r="BD74" s="8"/>
    </row>
    <row r="75" spans="2:56">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L75" s="7"/>
      <c r="AN75" s="3" t="str">
        <f>IF($A75="ADD",IF(NOT(ISBLANK(AM75)),_xlfn.XLOOKUP(AM75,ar_replace_reason[lookupValue],ar_replace_reason[lookupKey],"ERROR"),""), "")</f>
        <v/>
      </c>
      <c r="AO75" s="3" t="str">
        <f t="shared" ref="AO75:AO138" si="17">IF($A75="ADD","Queenstown-Lakes District Council","")</f>
        <v/>
      </c>
      <c r="AP75" s="3" t="str">
        <f>IF($A75="","",IF((AND($A75="ADD",OR(AO75="",AO75="Queenstown-Lakes District Council"))),"70",(_xlfn.XLOOKUP(AO75,ud_organisation_owner[lookupValue],ud_organisation_owner[lookupKey],""))))</f>
        <v/>
      </c>
      <c r="AQ75" s="3" t="str">
        <f t="shared" ref="AQ75:AQ138" si="18">IF($A75="ADD","Queenstown-Lakes District Council","")</f>
        <v/>
      </c>
      <c r="AR75" s="3" t="str">
        <f>IF($A75="","",IF((AND($A75="ADD",OR(AQ75="",AQ75="Queenstown-Lakes District Council"))),"70",(_xlfn.XLOOKUP(AQ75,ud_organisation_owner[lookupValue],ud_organisation_owner[lookupKey],""))))</f>
        <v/>
      </c>
      <c r="AS75" s="3" t="str">
        <f t="shared" ref="AS75:AS138" si="19">IF($A75="ADD","Local Authority","")</f>
        <v/>
      </c>
      <c r="AT75" s="3" t="str">
        <f>IF($A75="","",IF((AND($A75="ADD",OR(AS75="",AS75="Local Authority"))),"17",(_xlfn.XLOOKUP(AS75,ud_sub_organisation[lookupValue],ud_sub_organisation[lookupKey],""))))</f>
        <v/>
      </c>
      <c r="AV75" s="3" t="str">
        <f>IF($A75="ADD",IF(NOT(ISBLANK(AU75)),_xlfn.XLOOKUP(AU75,ud_maintenance_organisation[lookupValue],ud_maintenance_organisation[lookupKey],"ERROR"),""), "")</f>
        <v/>
      </c>
      <c r="AW75" s="3" t="str">
        <f t="shared" ref="AW75:AW138" si="20">IF($A75="ADD","Vested Assets","")</f>
        <v/>
      </c>
      <c r="AX75" s="3" t="str">
        <f>IF($A75="","",IF((AND($A75="ADD",OR(AW75="",AW75="Vested Assets"))),"12",(_xlfn.XLOOKUP(AW75,ud_work_category[lookupValue],ud_work_category[lookupKey],""))))</f>
        <v/>
      </c>
      <c r="AY75" s="6"/>
      <c r="AZ75" s="2" t="str">
        <f t="shared" ref="AZ75:AZ138" si="21">IF($A75="ADD","TRUE","")</f>
        <v/>
      </c>
      <c r="BA75" s="3" t="str">
        <f t="shared" ref="BA75:BA138" si="22">IF($A75="ADD","Excellent","")</f>
        <v/>
      </c>
      <c r="BB75" s="3" t="str">
        <f>IF($A75="","",IF((AND($A75="ADD",OR(BA75="",BA75="Excellent"))),"1",(_xlfn.XLOOKUP(BA75,condition[lookupValue],condition[lookupKey],""))))</f>
        <v/>
      </c>
      <c r="BC75" s="7" t="str">
        <f t="shared" ref="BC75:BC138" si="23">IF(AG75&lt;&gt;"",AG75,"")</f>
        <v/>
      </c>
      <c r="BD75" s="8"/>
    </row>
    <row r="76" spans="2:56">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L76" s="7"/>
      <c r="AN76" s="3" t="str">
        <f>IF($A76="ADD",IF(NOT(ISBLANK(AM76)),_xlfn.XLOOKUP(AM76,ar_replace_reason[lookupValue],ar_replace_reason[lookupKey],"ERROR"),""), "")</f>
        <v/>
      </c>
      <c r="AO76" s="3" t="str">
        <f t="shared" si="17"/>
        <v/>
      </c>
      <c r="AP76" s="3" t="str">
        <f>IF($A76="","",IF((AND($A76="ADD",OR(AO76="",AO76="Queenstown-Lakes District Council"))),"70",(_xlfn.XLOOKUP(AO76,ud_organisation_owner[lookupValue],ud_organisation_owner[lookupKey],""))))</f>
        <v/>
      </c>
      <c r="AQ76" s="3" t="str">
        <f t="shared" si="18"/>
        <v/>
      </c>
      <c r="AR76" s="3" t="str">
        <f>IF($A76="","",IF((AND($A76="ADD",OR(AQ76="",AQ76="Queenstown-Lakes District Council"))),"70",(_xlfn.XLOOKUP(AQ76,ud_organisation_owner[lookupValue],ud_organisation_owner[lookupKey],""))))</f>
        <v/>
      </c>
      <c r="AS76" s="3" t="str">
        <f t="shared" si="19"/>
        <v/>
      </c>
      <c r="AT76" s="3" t="str">
        <f>IF($A76="","",IF((AND($A76="ADD",OR(AS76="",AS76="Local Authority"))),"17",(_xlfn.XLOOKUP(AS76,ud_sub_organisation[lookupValue],ud_sub_organisation[lookupKey],""))))</f>
        <v/>
      </c>
      <c r="AV76" s="3" t="str">
        <f>IF($A76="ADD",IF(NOT(ISBLANK(AU76)),_xlfn.XLOOKUP(AU76,ud_maintenance_organisation[lookupValue],ud_maintenance_organisation[lookupKey],"ERROR"),""), "")</f>
        <v/>
      </c>
      <c r="AW76" s="3" t="str">
        <f t="shared" si="20"/>
        <v/>
      </c>
      <c r="AX76" s="3" t="str">
        <f>IF($A76="","",IF((AND($A76="ADD",OR(AW76="",AW76="Vested Assets"))),"12",(_xlfn.XLOOKUP(AW76,ud_work_category[lookupValue],ud_work_category[lookupKey],""))))</f>
        <v/>
      </c>
      <c r="AY76" s="6"/>
      <c r="AZ76" s="2" t="str">
        <f t="shared" si="21"/>
        <v/>
      </c>
      <c r="BA76" s="3" t="str">
        <f t="shared" si="22"/>
        <v/>
      </c>
      <c r="BB76" s="3" t="str">
        <f>IF($A76="","",IF((AND($A76="ADD",OR(BA76="",BA76="Excellent"))),"1",(_xlfn.XLOOKUP(BA76,condition[lookupValue],condition[lookupKey],""))))</f>
        <v/>
      </c>
      <c r="BC76" s="7" t="str">
        <f t="shared" si="23"/>
        <v/>
      </c>
      <c r="BD76" s="8"/>
    </row>
    <row r="77" spans="2:56">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L77" s="7"/>
      <c r="AN77" s="3" t="str">
        <f>IF($A77="ADD",IF(NOT(ISBLANK(AM77)),_xlfn.XLOOKUP(AM77,ar_replace_reason[lookupValue],ar_replace_reason[lookupKey],"ERROR"),""), "")</f>
        <v/>
      </c>
      <c r="AO77" s="3" t="str">
        <f t="shared" si="17"/>
        <v/>
      </c>
      <c r="AP77" s="3" t="str">
        <f>IF($A77="","",IF((AND($A77="ADD",OR(AO77="",AO77="Queenstown-Lakes District Council"))),"70",(_xlfn.XLOOKUP(AO77,ud_organisation_owner[lookupValue],ud_organisation_owner[lookupKey],""))))</f>
        <v/>
      </c>
      <c r="AQ77" s="3" t="str">
        <f t="shared" si="18"/>
        <v/>
      </c>
      <c r="AR77" s="3" t="str">
        <f>IF($A77="","",IF((AND($A77="ADD",OR(AQ77="",AQ77="Queenstown-Lakes District Council"))),"70",(_xlfn.XLOOKUP(AQ77,ud_organisation_owner[lookupValue],ud_organisation_owner[lookupKey],""))))</f>
        <v/>
      </c>
      <c r="AS77" s="3" t="str">
        <f t="shared" si="19"/>
        <v/>
      </c>
      <c r="AT77" s="3" t="str">
        <f>IF($A77="","",IF((AND($A77="ADD",OR(AS77="",AS77="Local Authority"))),"17",(_xlfn.XLOOKUP(AS77,ud_sub_organisation[lookupValue],ud_sub_organisation[lookupKey],""))))</f>
        <v/>
      </c>
      <c r="AV77" s="3" t="str">
        <f>IF($A77="ADD",IF(NOT(ISBLANK(AU77)),_xlfn.XLOOKUP(AU77,ud_maintenance_organisation[lookupValue],ud_maintenance_organisation[lookupKey],"ERROR"),""), "")</f>
        <v/>
      </c>
      <c r="AW77" s="3" t="str">
        <f t="shared" si="20"/>
        <v/>
      </c>
      <c r="AX77" s="3" t="str">
        <f>IF($A77="","",IF((AND($A77="ADD",OR(AW77="",AW77="Vested Assets"))),"12",(_xlfn.XLOOKUP(AW77,ud_work_category[lookupValue],ud_work_category[lookupKey],""))))</f>
        <v/>
      </c>
      <c r="AY77" s="6"/>
      <c r="AZ77" s="2" t="str">
        <f t="shared" si="21"/>
        <v/>
      </c>
      <c r="BA77" s="3" t="str">
        <f t="shared" si="22"/>
        <v/>
      </c>
      <c r="BB77" s="3" t="str">
        <f>IF($A77="","",IF((AND($A77="ADD",OR(BA77="",BA77="Excellent"))),"1",(_xlfn.XLOOKUP(BA77,condition[lookupValue],condition[lookupKey],""))))</f>
        <v/>
      </c>
      <c r="BC77" s="7" t="str">
        <f t="shared" si="23"/>
        <v/>
      </c>
      <c r="BD77" s="8"/>
    </row>
    <row r="78" spans="2:56">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L78" s="7"/>
      <c r="AN78" s="3" t="str">
        <f>IF($A78="ADD",IF(NOT(ISBLANK(AM78)),_xlfn.XLOOKUP(AM78,ar_replace_reason[lookupValue],ar_replace_reason[lookupKey],"ERROR"),""), "")</f>
        <v/>
      </c>
      <c r="AO78" s="3" t="str">
        <f t="shared" si="17"/>
        <v/>
      </c>
      <c r="AP78" s="3" t="str">
        <f>IF($A78="","",IF((AND($A78="ADD",OR(AO78="",AO78="Queenstown-Lakes District Council"))),"70",(_xlfn.XLOOKUP(AO78,ud_organisation_owner[lookupValue],ud_organisation_owner[lookupKey],""))))</f>
        <v/>
      </c>
      <c r="AQ78" s="3" t="str">
        <f t="shared" si="18"/>
        <v/>
      </c>
      <c r="AR78" s="3" t="str">
        <f>IF($A78="","",IF((AND($A78="ADD",OR(AQ78="",AQ78="Queenstown-Lakes District Council"))),"70",(_xlfn.XLOOKUP(AQ78,ud_organisation_owner[lookupValue],ud_organisation_owner[lookupKey],""))))</f>
        <v/>
      </c>
      <c r="AS78" s="3" t="str">
        <f t="shared" si="19"/>
        <v/>
      </c>
      <c r="AT78" s="3" t="str">
        <f>IF($A78="","",IF((AND($A78="ADD",OR(AS78="",AS78="Local Authority"))),"17",(_xlfn.XLOOKUP(AS78,ud_sub_organisation[lookupValue],ud_sub_organisation[lookupKey],""))))</f>
        <v/>
      </c>
      <c r="AV78" s="3" t="str">
        <f>IF($A78="ADD",IF(NOT(ISBLANK(AU78)),_xlfn.XLOOKUP(AU78,ud_maintenance_organisation[lookupValue],ud_maintenance_organisation[lookupKey],"ERROR"),""), "")</f>
        <v/>
      </c>
      <c r="AW78" s="3" t="str">
        <f t="shared" si="20"/>
        <v/>
      </c>
      <c r="AX78" s="3" t="str">
        <f>IF($A78="","",IF((AND($A78="ADD",OR(AW78="",AW78="Vested Assets"))),"12",(_xlfn.XLOOKUP(AW78,ud_work_category[lookupValue],ud_work_category[lookupKey],""))))</f>
        <v/>
      </c>
      <c r="AY78" s="6"/>
      <c r="AZ78" s="2" t="str">
        <f t="shared" si="21"/>
        <v/>
      </c>
      <c r="BA78" s="3" t="str">
        <f t="shared" si="22"/>
        <v/>
      </c>
      <c r="BB78" s="3" t="str">
        <f>IF($A78="","",IF((AND($A78="ADD",OR(BA78="",BA78="Excellent"))),"1",(_xlfn.XLOOKUP(BA78,condition[lookupValue],condition[lookupKey],""))))</f>
        <v/>
      </c>
      <c r="BC78" s="7" t="str">
        <f t="shared" si="23"/>
        <v/>
      </c>
      <c r="BD78" s="8"/>
    </row>
    <row r="79" spans="2:56">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L79" s="7"/>
      <c r="AN79" s="3" t="str">
        <f>IF($A79="ADD",IF(NOT(ISBLANK(AM79)),_xlfn.XLOOKUP(AM79,ar_replace_reason[lookupValue],ar_replace_reason[lookupKey],"ERROR"),""), "")</f>
        <v/>
      </c>
      <c r="AO79" s="3" t="str">
        <f t="shared" si="17"/>
        <v/>
      </c>
      <c r="AP79" s="3" t="str">
        <f>IF($A79="","",IF((AND($A79="ADD",OR(AO79="",AO79="Queenstown-Lakes District Council"))),"70",(_xlfn.XLOOKUP(AO79,ud_organisation_owner[lookupValue],ud_organisation_owner[lookupKey],""))))</f>
        <v/>
      </c>
      <c r="AQ79" s="3" t="str">
        <f t="shared" si="18"/>
        <v/>
      </c>
      <c r="AR79" s="3" t="str">
        <f>IF($A79="","",IF((AND($A79="ADD",OR(AQ79="",AQ79="Queenstown-Lakes District Council"))),"70",(_xlfn.XLOOKUP(AQ79,ud_organisation_owner[lookupValue],ud_organisation_owner[lookupKey],""))))</f>
        <v/>
      </c>
      <c r="AS79" s="3" t="str">
        <f t="shared" si="19"/>
        <v/>
      </c>
      <c r="AT79" s="3" t="str">
        <f>IF($A79="","",IF((AND($A79="ADD",OR(AS79="",AS79="Local Authority"))),"17",(_xlfn.XLOOKUP(AS79,ud_sub_organisation[lookupValue],ud_sub_organisation[lookupKey],""))))</f>
        <v/>
      </c>
      <c r="AV79" s="3" t="str">
        <f>IF($A79="ADD",IF(NOT(ISBLANK(AU79)),_xlfn.XLOOKUP(AU79,ud_maintenance_organisation[lookupValue],ud_maintenance_organisation[lookupKey],"ERROR"),""), "")</f>
        <v/>
      </c>
      <c r="AW79" s="3" t="str">
        <f t="shared" si="20"/>
        <v/>
      </c>
      <c r="AX79" s="3" t="str">
        <f>IF($A79="","",IF((AND($A79="ADD",OR(AW79="",AW79="Vested Assets"))),"12",(_xlfn.XLOOKUP(AW79,ud_work_category[lookupValue],ud_work_category[lookupKey],""))))</f>
        <v/>
      </c>
      <c r="AY79" s="6"/>
      <c r="AZ79" s="2" t="str">
        <f t="shared" si="21"/>
        <v/>
      </c>
      <c r="BA79" s="3" t="str">
        <f t="shared" si="22"/>
        <v/>
      </c>
      <c r="BB79" s="3" t="str">
        <f>IF($A79="","",IF((AND($A79="ADD",OR(BA79="",BA79="Excellent"))),"1",(_xlfn.XLOOKUP(BA79,condition[lookupValue],condition[lookupKey],""))))</f>
        <v/>
      </c>
      <c r="BC79" s="7" t="str">
        <f t="shared" si="23"/>
        <v/>
      </c>
      <c r="BD79" s="8"/>
    </row>
    <row r="80" spans="2:56">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L80" s="7"/>
      <c r="AN80" s="3" t="str">
        <f>IF($A80="ADD",IF(NOT(ISBLANK(AM80)),_xlfn.XLOOKUP(AM80,ar_replace_reason[lookupValue],ar_replace_reason[lookupKey],"ERROR"),""), "")</f>
        <v/>
      </c>
      <c r="AO80" s="3" t="str">
        <f t="shared" si="17"/>
        <v/>
      </c>
      <c r="AP80" s="3" t="str">
        <f>IF($A80="","",IF((AND($A80="ADD",OR(AO80="",AO80="Queenstown-Lakes District Council"))),"70",(_xlfn.XLOOKUP(AO80,ud_organisation_owner[lookupValue],ud_organisation_owner[lookupKey],""))))</f>
        <v/>
      </c>
      <c r="AQ80" s="3" t="str">
        <f t="shared" si="18"/>
        <v/>
      </c>
      <c r="AR80" s="3" t="str">
        <f>IF($A80="","",IF((AND($A80="ADD",OR(AQ80="",AQ80="Queenstown-Lakes District Council"))),"70",(_xlfn.XLOOKUP(AQ80,ud_organisation_owner[lookupValue],ud_organisation_owner[lookupKey],""))))</f>
        <v/>
      </c>
      <c r="AS80" s="3" t="str">
        <f t="shared" si="19"/>
        <v/>
      </c>
      <c r="AT80" s="3" t="str">
        <f>IF($A80="","",IF((AND($A80="ADD",OR(AS80="",AS80="Local Authority"))),"17",(_xlfn.XLOOKUP(AS80,ud_sub_organisation[lookupValue],ud_sub_organisation[lookupKey],""))))</f>
        <v/>
      </c>
      <c r="AV80" s="3" t="str">
        <f>IF($A80="ADD",IF(NOT(ISBLANK(AU80)),_xlfn.XLOOKUP(AU80,ud_maintenance_organisation[lookupValue],ud_maintenance_organisation[lookupKey],"ERROR"),""), "")</f>
        <v/>
      </c>
      <c r="AW80" s="3" t="str">
        <f t="shared" si="20"/>
        <v/>
      </c>
      <c r="AX80" s="3" t="str">
        <f>IF($A80="","",IF((AND($A80="ADD",OR(AW80="",AW80="Vested Assets"))),"12",(_xlfn.XLOOKUP(AW80,ud_work_category[lookupValue],ud_work_category[lookupKey],""))))</f>
        <v/>
      </c>
      <c r="AY80" s="6"/>
      <c r="AZ80" s="2" t="str">
        <f t="shared" si="21"/>
        <v/>
      </c>
      <c r="BA80" s="3" t="str">
        <f t="shared" si="22"/>
        <v/>
      </c>
      <c r="BB80" s="3" t="str">
        <f>IF($A80="","",IF((AND($A80="ADD",OR(BA80="",BA80="Excellent"))),"1",(_xlfn.XLOOKUP(BA80,condition[lookupValue],condition[lookupKey],""))))</f>
        <v/>
      </c>
      <c r="BC80" s="7" t="str">
        <f t="shared" si="23"/>
        <v/>
      </c>
      <c r="BD80" s="8"/>
    </row>
    <row r="81" spans="2:56">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L81" s="7"/>
      <c r="AN81" s="3" t="str">
        <f>IF($A81="ADD",IF(NOT(ISBLANK(AM81)),_xlfn.XLOOKUP(AM81,ar_replace_reason[lookupValue],ar_replace_reason[lookupKey],"ERROR"),""), "")</f>
        <v/>
      </c>
      <c r="AO81" s="3" t="str">
        <f t="shared" si="17"/>
        <v/>
      </c>
      <c r="AP81" s="3" t="str">
        <f>IF($A81="","",IF((AND($A81="ADD",OR(AO81="",AO81="Queenstown-Lakes District Council"))),"70",(_xlfn.XLOOKUP(AO81,ud_organisation_owner[lookupValue],ud_organisation_owner[lookupKey],""))))</f>
        <v/>
      </c>
      <c r="AQ81" s="3" t="str">
        <f t="shared" si="18"/>
        <v/>
      </c>
      <c r="AR81" s="3" t="str">
        <f>IF($A81="","",IF((AND($A81="ADD",OR(AQ81="",AQ81="Queenstown-Lakes District Council"))),"70",(_xlfn.XLOOKUP(AQ81,ud_organisation_owner[lookupValue],ud_organisation_owner[lookupKey],""))))</f>
        <v/>
      </c>
      <c r="AS81" s="3" t="str">
        <f t="shared" si="19"/>
        <v/>
      </c>
      <c r="AT81" s="3" t="str">
        <f>IF($A81="","",IF((AND($A81="ADD",OR(AS81="",AS81="Local Authority"))),"17",(_xlfn.XLOOKUP(AS81,ud_sub_organisation[lookupValue],ud_sub_organisation[lookupKey],""))))</f>
        <v/>
      </c>
      <c r="AV81" s="3" t="str">
        <f>IF($A81="ADD",IF(NOT(ISBLANK(AU81)),_xlfn.XLOOKUP(AU81,ud_maintenance_organisation[lookupValue],ud_maintenance_organisation[lookupKey],"ERROR"),""), "")</f>
        <v/>
      </c>
      <c r="AW81" s="3" t="str">
        <f t="shared" si="20"/>
        <v/>
      </c>
      <c r="AX81" s="3" t="str">
        <f>IF($A81="","",IF((AND($A81="ADD",OR(AW81="",AW81="Vested Assets"))),"12",(_xlfn.XLOOKUP(AW81,ud_work_category[lookupValue],ud_work_category[lookupKey],""))))</f>
        <v/>
      </c>
      <c r="AY81" s="6"/>
      <c r="AZ81" s="2" t="str">
        <f t="shared" si="21"/>
        <v/>
      </c>
      <c r="BA81" s="3" t="str">
        <f t="shared" si="22"/>
        <v/>
      </c>
      <c r="BB81" s="3" t="str">
        <f>IF($A81="","",IF((AND($A81="ADD",OR(BA81="",BA81="Excellent"))),"1",(_xlfn.XLOOKUP(BA81,condition[lookupValue],condition[lookupKey],""))))</f>
        <v/>
      </c>
      <c r="BC81" s="7" t="str">
        <f t="shared" si="23"/>
        <v/>
      </c>
      <c r="BD81" s="8"/>
    </row>
    <row r="82" spans="2:56">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L82" s="7"/>
      <c r="AN82" s="3" t="str">
        <f>IF($A82="ADD",IF(NOT(ISBLANK(AM82)),_xlfn.XLOOKUP(AM82,ar_replace_reason[lookupValue],ar_replace_reason[lookupKey],"ERROR"),""), "")</f>
        <v/>
      </c>
      <c r="AO82" s="3" t="str">
        <f t="shared" si="17"/>
        <v/>
      </c>
      <c r="AP82" s="3" t="str">
        <f>IF($A82="","",IF((AND($A82="ADD",OR(AO82="",AO82="Queenstown-Lakes District Council"))),"70",(_xlfn.XLOOKUP(AO82,ud_organisation_owner[lookupValue],ud_organisation_owner[lookupKey],""))))</f>
        <v/>
      </c>
      <c r="AQ82" s="3" t="str">
        <f t="shared" si="18"/>
        <v/>
      </c>
      <c r="AR82" s="3" t="str">
        <f>IF($A82="","",IF((AND($A82="ADD",OR(AQ82="",AQ82="Queenstown-Lakes District Council"))),"70",(_xlfn.XLOOKUP(AQ82,ud_organisation_owner[lookupValue],ud_organisation_owner[lookupKey],""))))</f>
        <v/>
      </c>
      <c r="AS82" s="3" t="str">
        <f t="shared" si="19"/>
        <v/>
      </c>
      <c r="AT82" s="3" t="str">
        <f>IF($A82="","",IF((AND($A82="ADD",OR(AS82="",AS82="Local Authority"))),"17",(_xlfn.XLOOKUP(AS82,ud_sub_organisation[lookupValue],ud_sub_organisation[lookupKey],""))))</f>
        <v/>
      </c>
      <c r="AV82" s="3" t="str">
        <f>IF($A82="ADD",IF(NOT(ISBLANK(AU82)),_xlfn.XLOOKUP(AU82,ud_maintenance_organisation[lookupValue],ud_maintenance_organisation[lookupKey],"ERROR"),""), "")</f>
        <v/>
      </c>
      <c r="AW82" s="3" t="str">
        <f t="shared" si="20"/>
        <v/>
      </c>
      <c r="AX82" s="3" t="str">
        <f>IF($A82="","",IF((AND($A82="ADD",OR(AW82="",AW82="Vested Assets"))),"12",(_xlfn.XLOOKUP(AW82,ud_work_category[lookupValue],ud_work_category[lookupKey],""))))</f>
        <v/>
      </c>
      <c r="AY82" s="6"/>
      <c r="AZ82" s="2" t="str">
        <f t="shared" si="21"/>
        <v/>
      </c>
      <c r="BA82" s="3" t="str">
        <f t="shared" si="22"/>
        <v/>
      </c>
      <c r="BB82" s="3" t="str">
        <f>IF($A82="","",IF((AND($A82="ADD",OR(BA82="",BA82="Excellent"))),"1",(_xlfn.XLOOKUP(BA82,condition[lookupValue],condition[lookupKey],""))))</f>
        <v/>
      </c>
      <c r="BC82" s="7" t="str">
        <f t="shared" si="23"/>
        <v/>
      </c>
      <c r="BD82" s="8"/>
    </row>
    <row r="83" spans="2:56">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L83" s="7"/>
      <c r="AN83" s="3" t="str">
        <f>IF($A83="ADD",IF(NOT(ISBLANK(AM83)),_xlfn.XLOOKUP(AM83,ar_replace_reason[lookupValue],ar_replace_reason[lookupKey],"ERROR"),""), "")</f>
        <v/>
      </c>
      <c r="AO83" s="3" t="str">
        <f t="shared" si="17"/>
        <v/>
      </c>
      <c r="AP83" s="3" t="str">
        <f>IF($A83="","",IF((AND($A83="ADD",OR(AO83="",AO83="Queenstown-Lakes District Council"))),"70",(_xlfn.XLOOKUP(AO83,ud_organisation_owner[lookupValue],ud_organisation_owner[lookupKey],""))))</f>
        <v/>
      </c>
      <c r="AQ83" s="3" t="str">
        <f t="shared" si="18"/>
        <v/>
      </c>
      <c r="AR83" s="3" t="str">
        <f>IF($A83="","",IF((AND($A83="ADD",OR(AQ83="",AQ83="Queenstown-Lakes District Council"))),"70",(_xlfn.XLOOKUP(AQ83,ud_organisation_owner[lookupValue],ud_organisation_owner[lookupKey],""))))</f>
        <v/>
      </c>
      <c r="AS83" s="3" t="str">
        <f t="shared" si="19"/>
        <v/>
      </c>
      <c r="AT83" s="3" t="str">
        <f>IF($A83="","",IF((AND($A83="ADD",OR(AS83="",AS83="Local Authority"))),"17",(_xlfn.XLOOKUP(AS83,ud_sub_organisation[lookupValue],ud_sub_organisation[lookupKey],""))))</f>
        <v/>
      </c>
      <c r="AV83" s="3" t="str">
        <f>IF($A83="ADD",IF(NOT(ISBLANK(AU83)),_xlfn.XLOOKUP(AU83,ud_maintenance_organisation[lookupValue],ud_maintenance_organisation[lookupKey],"ERROR"),""), "")</f>
        <v/>
      </c>
      <c r="AW83" s="3" t="str">
        <f t="shared" si="20"/>
        <v/>
      </c>
      <c r="AX83" s="3" t="str">
        <f>IF($A83="","",IF((AND($A83="ADD",OR(AW83="",AW83="Vested Assets"))),"12",(_xlfn.XLOOKUP(AW83,ud_work_category[lookupValue],ud_work_category[lookupKey],""))))</f>
        <v/>
      </c>
      <c r="AY83" s="6"/>
      <c r="AZ83" s="2" t="str">
        <f t="shared" si="21"/>
        <v/>
      </c>
      <c r="BA83" s="3" t="str">
        <f t="shared" si="22"/>
        <v/>
      </c>
      <c r="BB83" s="3" t="str">
        <f>IF($A83="","",IF((AND($A83="ADD",OR(BA83="",BA83="Excellent"))),"1",(_xlfn.XLOOKUP(BA83,condition[lookupValue],condition[lookupKey],""))))</f>
        <v/>
      </c>
      <c r="BC83" s="7" t="str">
        <f t="shared" si="23"/>
        <v/>
      </c>
      <c r="BD83" s="8"/>
    </row>
    <row r="84" spans="2:56">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L84" s="7"/>
      <c r="AN84" s="3" t="str">
        <f>IF($A84="ADD",IF(NOT(ISBLANK(AM84)),_xlfn.XLOOKUP(AM84,ar_replace_reason[lookupValue],ar_replace_reason[lookupKey],"ERROR"),""), "")</f>
        <v/>
      </c>
      <c r="AO84" s="3" t="str">
        <f t="shared" si="17"/>
        <v/>
      </c>
      <c r="AP84" s="3" t="str">
        <f>IF($A84="","",IF((AND($A84="ADD",OR(AO84="",AO84="Queenstown-Lakes District Council"))),"70",(_xlfn.XLOOKUP(AO84,ud_organisation_owner[lookupValue],ud_organisation_owner[lookupKey],""))))</f>
        <v/>
      </c>
      <c r="AQ84" s="3" t="str">
        <f t="shared" si="18"/>
        <v/>
      </c>
      <c r="AR84" s="3" t="str">
        <f>IF($A84="","",IF((AND($A84="ADD",OR(AQ84="",AQ84="Queenstown-Lakes District Council"))),"70",(_xlfn.XLOOKUP(AQ84,ud_organisation_owner[lookupValue],ud_organisation_owner[lookupKey],""))))</f>
        <v/>
      </c>
      <c r="AS84" s="3" t="str">
        <f t="shared" si="19"/>
        <v/>
      </c>
      <c r="AT84" s="3" t="str">
        <f>IF($A84="","",IF((AND($A84="ADD",OR(AS84="",AS84="Local Authority"))),"17",(_xlfn.XLOOKUP(AS84,ud_sub_organisation[lookupValue],ud_sub_organisation[lookupKey],""))))</f>
        <v/>
      </c>
      <c r="AV84" s="3" t="str">
        <f>IF($A84="ADD",IF(NOT(ISBLANK(AU84)),_xlfn.XLOOKUP(AU84,ud_maintenance_organisation[lookupValue],ud_maintenance_organisation[lookupKey],"ERROR"),""), "")</f>
        <v/>
      </c>
      <c r="AW84" s="3" t="str">
        <f t="shared" si="20"/>
        <v/>
      </c>
      <c r="AX84" s="3" t="str">
        <f>IF($A84="","",IF((AND($A84="ADD",OR(AW84="",AW84="Vested Assets"))),"12",(_xlfn.XLOOKUP(AW84,ud_work_category[lookupValue],ud_work_category[lookupKey],""))))</f>
        <v/>
      </c>
      <c r="AY84" s="6"/>
      <c r="AZ84" s="2" t="str">
        <f t="shared" si="21"/>
        <v/>
      </c>
      <c r="BA84" s="3" t="str">
        <f t="shared" si="22"/>
        <v/>
      </c>
      <c r="BB84" s="3" t="str">
        <f>IF($A84="","",IF((AND($A84="ADD",OR(BA84="",BA84="Excellent"))),"1",(_xlfn.XLOOKUP(BA84,condition[lookupValue],condition[lookupKey],""))))</f>
        <v/>
      </c>
      <c r="BC84" s="7" t="str">
        <f t="shared" si="23"/>
        <v/>
      </c>
      <c r="BD84" s="8"/>
    </row>
    <row r="85" spans="2:56">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L85" s="7"/>
      <c r="AN85" s="3" t="str">
        <f>IF($A85="ADD",IF(NOT(ISBLANK(AM85)),_xlfn.XLOOKUP(AM85,ar_replace_reason[lookupValue],ar_replace_reason[lookupKey],"ERROR"),""), "")</f>
        <v/>
      </c>
      <c r="AO85" s="3" t="str">
        <f t="shared" si="17"/>
        <v/>
      </c>
      <c r="AP85" s="3" t="str">
        <f>IF($A85="","",IF((AND($A85="ADD",OR(AO85="",AO85="Queenstown-Lakes District Council"))),"70",(_xlfn.XLOOKUP(AO85,ud_organisation_owner[lookupValue],ud_organisation_owner[lookupKey],""))))</f>
        <v/>
      </c>
      <c r="AQ85" s="3" t="str">
        <f t="shared" si="18"/>
        <v/>
      </c>
      <c r="AR85" s="3" t="str">
        <f>IF($A85="","",IF((AND($A85="ADD",OR(AQ85="",AQ85="Queenstown-Lakes District Council"))),"70",(_xlfn.XLOOKUP(AQ85,ud_organisation_owner[lookupValue],ud_organisation_owner[lookupKey],""))))</f>
        <v/>
      </c>
      <c r="AS85" s="3" t="str">
        <f t="shared" si="19"/>
        <v/>
      </c>
      <c r="AT85" s="3" t="str">
        <f>IF($A85="","",IF((AND($A85="ADD",OR(AS85="",AS85="Local Authority"))),"17",(_xlfn.XLOOKUP(AS85,ud_sub_organisation[lookupValue],ud_sub_organisation[lookupKey],""))))</f>
        <v/>
      </c>
      <c r="AV85" s="3" t="str">
        <f>IF($A85="ADD",IF(NOT(ISBLANK(AU85)),_xlfn.XLOOKUP(AU85,ud_maintenance_organisation[lookupValue],ud_maintenance_organisation[lookupKey],"ERROR"),""), "")</f>
        <v/>
      </c>
      <c r="AW85" s="3" t="str">
        <f t="shared" si="20"/>
        <v/>
      </c>
      <c r="AX85" s="3" t="str">
        <f>IF($A85="","",IF((AND($A85="ADD",OR(AW85="",AW85="Vested Assets"))),"12",(_xlfn.XLOOKUP(AW85,ud_work_category[lookupValue],ud_work_category[lookupKey],""))))</f>
        <v/>
      </c>
      <c r="AY85" s="6"/>
      <c r="AZ85" s="2" t="str">
        <f t="shared" si="21"/>
        <v/>
      </c>
      <c r="BA85" s="3" t="str">
        <f t="shared" si="22"/>
        <v/>
      </c>
      <c r="BB85" s="3" t="str">
        <f>IF($A85="","",IF((AND($A85="ADD",OR(BA85="",BA85="Excellent"))),"1",(_xlfn.XLOOKUP(BA85,condition[lookupValue],condition[lookupKey],""))))</f>
        <v/>
      </c>
      <c r="BC85" s="7" t="str">
        <f t="shared" si="23"/>
        <v/>
      </c>
      <c r="BD85" s="8"/>
    </row>
    <row r="86" spans="2:56">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L86" s="7"/>
      <c r="AN86" s="3" t="str">
        <f>IF($A86="ADD",IF(NOT(ISBLANK(AM86)),_xlfn.XLOOKUP(AM86,ar_replace_reason[lookupValue],ar_replace_reason[lookupKey],"ERROR"),""), "")</f>
        <v/>
      </c>
      <c r="AO86" s="3" t="str">
        <f t="shared" si="17"/>
        <v/>
      </c>
      <c r="AP86" s="3" t="str">
        <f>IF($A86="","",IF((AND($A86="ADD",OR(AO86="",AO86="Queenstown-Lakes District Council"))),"70",(_xlfn.XLOOKUP(AO86,ud_organisation_owner[lookupValue],ud_organisation_owner[lookupKey],""))))</f>
        <v/>
      </c>
      <c r="AQ86" s="3" t="str">
        <f t="shared" si="18"/>
        <v/>
      </c>
      <c r="AR86" s="3" t="str">
        <f>IF($A86="","",IF((AND($A86="ADD",OR(AQ86="",AQ86="Queenstown-Lakes District Council"))),"70",(_xlfn.XLOOKUP(AQ86,ud_organisation_owner[lookupValue],ud_organisation_owner[lookupKey],""))))</f>
        <v/>
      </c>
      <c r="AS86" s="3" t="str">
        <f t="shared" si="19"/>
        <v/>
      </c>
      <c r="AT86" s="3" t="str">
        <f>IF($A86="","",IF((AND($A86="ADD",OR(AS86="",AS86="Local Authority"))),"17",(_xlfn.XLOOKUP(AS86,ud_sub_organisation[lookupValue],ud_sub_organisation[lookupKey],""))))</f>
        <v/>
      </c>
      <c r="AV86" s="3" t="str">
        <f>IF($A86="ADD",IF(NOT(ISBLANK(AU86)),_xlfn.XLOOKUP(AU86,ud_maintenance_organisation[lookupValue],ud_maintenance_organisation[lookupKey],"ERROR"),""), "")</f>
        <v/>
      </c>
      <c r="AW86" s="3" t="str">
        <f t="shared" si="20"/>
        <v/>
      </c>
      <c r="AX86" s="3" t="str">
        <f>IF($A86="","",IF((AND($A86="ADD",OR(AW86="",AW86="Vested Assets"))),"12",(_xlfn.XLOOKUP(AW86,ud_work_category[lookupValue],ud_work_category[lookupKey],""))))</f>
        <v/>
      </c>
      <c r="AY86" s="6"/>
      <c r="AZ86" s="2" t="str">
        <f t="shared" si="21"/>
        <v/>
      </c>
      <c r="BA86" s="3" t="str">
        <f t="shared" si="22"/>
        <v/>
      </c>
      <c r="BB86" s="3" t="str">
        <f>IF($A86="","",IF((AND($A86="ADD",OR(BA86="",BA86="Excellent"))),"1",(_xlfn.XLOOKUP(BA86,condition[lookupValue],condition[lookupKey],""))))</f>
        <v/>
      </c>
      <c r="BC86" s="7" t="str">
        <f t="shared" si="23"/>
        <v/>
      </c>
      <c r="BD86" s="8"/>
    </row>
    <row r="87" spans="2:56">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L87" s="7"/>
      <c r="AN87" s="3" t="str">
        <f>IF($A87="ADD",IF(NOT(ISBLANK(AM87)),_xlfn.XLOOKUP(AM87,ar_replace_reason[lookupValue],ar_replace_reason[lookupKey],"ERROR"),""), "")</f>
        <v/>
      </c>
      <c r="AO87" s="3" t="str">
        <f t="shared" si="17"/>
        <v/>
      </c>
      <c r="AP87" s="3" t="str">
        <f>IF($A87="","",IF((AND($A87="ADD",OR(AO87="",AO87="Queenstown-Lakes District Council"))),"70",(_xlfn.XLOOKUP(AO87,ud_organisation_owner[lookupValue],ud_organisation_owner[lookupKey],""))))</f>
        <v/>
      </c>
      <c r="AQ87" s="3" t="str">
        <f t="shared" si="18"/>
        <v/>
      </c>
      <c r="AR87" s="3" t="str">
        <f>IF($A87="","",IF((AND($A87="ADD",OR(AQ87="",AQ87="Queenstown-Lakes District Council"))),"70",(_xlfn.XLOOKUP(AQ87,ud_organisation_owner[lookupValue],ud_organisation_owner[lookupKey],""))))</f>
        <v/>
      </c>
      <c r="AS87" s="3" t="str">
        <f t="shared" si="19"/>
        <v/>
      </c>
      <c r="AT87" s="3" t="str">
        <f>IF($A87="","",IF((AND($A87="ADD",OR(AS87="",AS87="Local Authority"))),"17",(_xlfn.XLOOKUP(AS87,ud_sub_organisation[lookupValue],ud_sub_organisation[lookupKey],""))))</f>
        <v/>
      </c>
      <c r="AV87" s="3" t="str">
        <f>IF($A87="ADD",IF(NOT(ISBLANK(AU87)),_xlfn.XLOOKUP(AU87,ud_maintenance_organisation[lookupValue],ud_maintenance_organisation[lookupKey],"ERROR"),""), "")</f>
        <v/>
      </c>
      <c r="AW87" s="3" t="str">
        <f t="shared" si="20"/>
        <v/>
      </c>
      <c r="AX87" s="3" t="str">
        <f>IF($A87="","",IF((AND($A87="ADD",OR(AW87="",AW87="Vested Assets"))),"12",(_xlfn.XLOOKUP(AW87,ud_work_category[lookupValue],ud_work_category[lookupKey],""))))</f>
        <v/>
      </c>
      <c r="AY87" s="6"/>
      <c r="AZ87" s="2" t="str">
        <f t="shared" si="21"/>
        <v/>
      </c>
      <c r="BA87" s="3" t="str">
        <f t="shared" si="22"/>
        <v/>
      </c>
      <c r="BB87" s="3" t="str">
        <f>IF($A87="","",IF((AND($A87="ADD",OR(BA87="",BA87="Excellent"))),"1",(_xlfn.XLOOKUP(BA87,condition[lookupValue],condition[lookupKey],""))))</f>
        <v/>
      </c>
      <c r="BC87" s="7" t="str">
        <f t="shared" si="23"/>
        <v/>
      </c>
      <c r="BD87" s="8"/>
    </row>
    <row r="88" spans="2:56">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L88" s="7"/>
      <c r="AN88" s="3" t="str">
        <f>IF($A88="ADD",IF(NOT(ISBLANK(AM88)),_xlfn.XLOOKUP(AM88,ar_replace_reason[lookupValue],ar_replace_reason[lookupKey],"ERROR"),""), "")</f>
        <v/>
      </c>
      <c r="AO88" s="3" t="str">
        <f t="shared" si="17"/>
        <v/>
      </c>
      <c r="AP88" s="3" t="str">
        <f>IF($A88="","",IF((AND($A88="ADD",OR(AO88="",AO88="Queenstown-Lakes District Council"))),"70",(_xlfn.XLOOKUP(AO88,ud_organisation_owner[lookupValue],ud_organisation_owner[lookupKey],""))))</f>
        <v/>
      </c>
      <c r="AQ88" s="3" t="str">
        <f t="shared" si="18"/>
        <v/>
      </c>
      <c r="AR88" s="3" t="str">
        <f>IF($A88="","",IF((AND($A88="ADD",OR(AQ88="",AQ88="Queenstown-Lakes District Council"))),"70",(_xlfn.XLOOKUP(AQ88,ud_organisation_owner[lookupValue],ud_organisation_owner[lookupKey],""))))</f>
        <v/>
      </c>
      <c r="AS88" s="3" t="str">
        <f t="shared" si="19"/>
        <v/>
      </c>
      <c r="AT88" s="3" t="str">
        <f>IF($A88="","",IF((AND($A88="ADD",OR(AS88="",AS88="Local Authority"))),"17",(_xlfn.XLOOKUP(AS88,ud_sub_organisation[lookupValue],ud_sub_organisation[lookupKey],""))))</f>
        <v/>
      </c>
      <c r="AV88" s="3" t="str">
        <f>IF($A88="ADD",IF(NOT(ISBLANK(AU88)),_xlfn.XLOOKUP(AU88,ud_maintenance_organisation[lookupValue],ud_maintenance_organisation[lookupKey],"ERROR"),""), "")</f>
        <v/>
      </c>
      <c r="AW88" s="3" t="str">
        <f t="shared" si="20"/>
        <v/>
      </c>
      <c r="AX88" s="3" t="str">
        <f>IF($A88="","",IF((AND($A88="ADD",OR(AW88="",AW88="Vested Assets"))),"12",(_xlfn.XLOOKUP(AW88,ud_work_category[lookupValue],ud_work_category[lookupKey],""))))</f>
        <v/>
      </c>
      <c r="AY88" s="6"/>
      <c r="AZ88" s="2" t="str">
        <f t="shared" si="21"/>
        <v/>
      </c>
      <c r="BA88" s="3" t="str">
        <f t="shared" si="22"/>
        <v/>
      </c>
      <c r="BB88" s="3" t="str">
        <f>IF($A88="","",IF((AND($A88="ADD",OR(BA88="",BA88="Excellent"))),"1",(_xlfn.XLOOKUP(BA88,condition[lookupValue],condition[lookupKey],""))))</f>
        <v/>
      </c>
      <c r="BC88" s="7" t="str">
        <f t="shared" si="23"/>
        <v/>
      </c>
      <c r="BD88" s="8"/>
    </row>
    <row r="89" spans="2:56">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L89" s="7"/>
      <c r="AN89" s="3" t="str">
        <f>IF($A89="ADD",IF(NOT(ISBLANK(AM89)),_xlfn.XLOOKUP(AM89,ar_replace_reason[lookupValue],ar_replace_reason[lookupKey],"ERROR"),""), "")</f>
        <v/>
      </c>
      <c r="AO89" s="3" t="str">
        <f t="shared" si="17"/>
        <v/>
      </c>
      <c r="AP89" s="3" t="str">
        <f>IF($A89="","",IF((AND($A89="ADD",OR(AO89="",AO89="Queenstown-Lakes District Council"))),"70",(_xlfn.XLOOKUP(AO89,ud_organisation_owner[lookupValue],ud_organisation_owner[lookupKey],""))))</f>
        <v/>
      </c>
      <c r="AQ89" s="3" t="str">
        <f t="shared" si="18"/>
        <v/>
      </c>
      <c r="AR89" s="3" t="str">
        <f>IF($A89="","",IF((AND($A89="ADD",OR(AQ89="",AQ89="Queenstown-Lakes District Council"))),"70",(_xlfn.XLOOKUP(AQ89,ud_organisation_owner[lookupValue],ud_organisation_owner[lookupKey],""))))</f>
        <v/>
      </c>
      <c r="AS89" s="3" t="str">
        <f t="shared" si="19"/>
        <v/>
      </c>
      <c r="AT89" s="3" t="str">
        <f>IF($A89="","",IF((AND($A89="ADD",OR(AS89="",AS89="Local Authority"))),"17",(_xlfn.XLOOKUP(AS89,ud_sub_organisation[lookupValue],ud_sub_organisation[lookupKey],""))))</f>
        <v/>
      </c>
      <c r="AV89" s="3" t="str">
        <f>IF($A89="ADD",IF(NOT(ISBLANK(AU89)),_xlfn.XLOOKUP(AU89,ud_maintenance_organisation[lookupValue],ud_maintenance_organisation[lookupKey],"ERROR"),""), "")</f>
        <v/>
      </c>
      <c r="AW89" s="3" t="str">
        <f t="shared" si="20"/>
        <v/>
      </c>
      <c r="AX89" s="3" t="str">
        <f>IF($A89="","",IF((AND($A89="ADD",OR(AW89="",AW89="Vested Assets"))),"12",(_xlfn.XLOOKUP(AW89,ud_work_category[lookupValue],ud_work_category[lookupKey],""))))</f>
        <v/>
      </c>
      <c r="AY89" s="6"/>
      <c r="AZ89" s="2" t="str">
        <f t="shared" si="21"/>
        <v/>
      </c>
      <c r="BA89" s="3" t="str">
        <f t="shared" si="22"/>
        <v/>
      </c>
      <c r="BB89" s="3" t="str">
        <f>IF($A89="","",IF((AND($A89="ADD",OR(BA89="",BA89="Excellent"))),"1",(_xlfn.XLOOKUP(BA89,condition[lookupValue],condition[lookupKey],""))))</f>
        <v/>
      </c>
      <c r="BC89" s="7" t="str">
        <f t="shared" si="23"/>
        <v/>
      </c>
      <c r="BD89" s="8"/>
    </row>
    <row r="90" spans="2:56">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L90" s="7"/>
      <c r="AN90" s="3" t="str">
        <f>IF($A90="ADD",IF(NOT(ISBLANK(AM90)),_xlfn.XLOOKUP(AM90,ar_replace_reason[lookupValue],ar_replace_reason[lookupKey],"ERROR"),""), "")</f>
        <v/>
      </c>
      <c r="AO90" s="3" t="str">
        <f t="shared" si="17"/>
        <v/>
      </c>
      <c r="AP90" s="3" t="str">
        <f>IF($A90="","",IF((AND($A90="ADD",OR(AO90="",AO90="Queenstown-Lakes District Council"))),"70",(_xlfn.XLOOKUP(AO90,ud_organisation_owner[lookupValue],ud_organisation_owner[lookupKey],""))))</f>
        <v/>
      </c>
      <c r="AQ90" s="3" t="str">
        <f t="shared" si="18"/>
        <v/>
      </c>
      <c r="AR90" s="3" t="str">
        <f>IF($A90="","",IF((AND($A90="ADD",OR(AQ90="",AQ90="Queenstown-Lakes District Council"))),"70",(_xlfn.XLOOKUP(AQ90,ud_organisation_owner[lookupValue],ud_organisation_owner[lookupKey],""))))</f>
        <v/>
      </c>
      <c r="AS90" s="3" t="str">
        <f t="shared" si="19"/>
        <v/>
      </c>
      <c r="AT90" s="3" t="str">
        <f>IF($A90="","",IF((AND($A90="ADD",OR(AS90="",AS90="Local Authority"))),"17",(_xlfn.XLOOKUP(AS90,ud_sub_organisation[lookupValue],ud_sub_organisation[lookupKey],""))))</f>
        <v/>
      </c>
      <c r="AV90" s="3" t="str">
        <f>IF($A90="ADD",IF(NOT(ISBLANK(AU90)),_xlfn.XLOOKUP(AU90,ud_maintenance_organisation[lookupValue],ud_maintenance_organisation[lookupKey],"ERROR"),""), "")</f>
        <v/>
      </c>
      <c r="AW90" s="3" t="str">
        <f t="shared" si="20"/>
        <v/>
      </c>
      <c r="AX90" s="3" t="str">
        <f>IF($A90="","",IF((AND($A90="ADD",OR(AW90="",AW90="Vested Assets"))),"12",(_xlfn.XLOOKUP(AW90,ud_work_category[lookupValue],ud_work_category[lookupKey],""))))</f>
        <v/>
      </c>
      <c r="AY90" s="6"/>
      <c r="AZ90" s="2" t="str">
        <f t="shared" si="21"/>
        <v/>
      </c>
      <c r="BA90" s="3" t="str">
        <f t="shared" si="22"/>
        <v/>
      </c>
      <c r="BB90" s="3" t="str">
        <f>IF($A90="","",IF((AND($A90="ADD",OR(BA90="",BA90="Excellent"))),"1",(_xlfn.XLOOKUP(BA90,condition[lookupValue],condition[lookupKey],""))))</f>
        <v/>
      </c>
      <c r="BC90" s="7" t="str">
        <f t="shared" si="23"/>
        <v/>
      </c>
      <c r="BD90" s="8"/>
    </row>
    <row r="91" spans="2:56">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L91" s="7"/>
      <c r="AN91" s="3" t="str">
        <f>IF($A91="ADD",IF(NOT(ISBLANK(AM91)),_xlfn.XLOOKUP(AM91,ar_replace_reason[lookupValue],ar_replace_reason[lookupKey],"ERROR"),""), "")</f>
        <v/>
      </c>
      <c r="AO91" s="3" t="str">
        <f t="shared" si="17"/>
        <v/>
      </c>
      <c r="AP91" s="3" t="str">
        <f>IF($A91="","",IF((AND($A91="ADD",OR(AO91="",AO91="Queenstown-Lakes District Council"))),"70",(_xlfn.XLOOKUP(AO91,ud_organisation_owner[lookupValue],ud_organisation_owner[lookupKey],""))))</f>
        <v/>
      </c>
      <c r="AQ91" s="3" t="str">
        <f t="shared" si="18"/>
        <v/>
      </c>
      <c r="AR91" s="3" t="str">
        <f>IF($A91="","",IF((AND($A91="ADD",OR(AQ91="",AQ91="Queenstown-Lakes District Council"))),"70",(_xlfn.XLOOKUP(AQ91,ud_organisation_owner[lookupValue],ud_organisation_owner[lookupKey],""))))</f>
        <v/>
      </c>
      <c r="AS91" s="3" t="str">
        <f t="shared" si="19"/>
        <v/>
      </c>
      <c r="AT91" s="3" t="str">
        <f>IF($A91="","",IF((AND($A91="ADD",OR(AS91="",AS91="Local Authority"))),"17",(_xlfn.XLOOKUP(AS91,ud_sub_organisation[lookupValue],ud_sub_organisation[lookupKey],""))))</f>
        <v/>
      </c>
      <c r="AV91" s="3" t="str">
        <f>IF($A91="ADD",IF(NOT(ISBLANK(AU91)),_xlfn.XLOOKUP(AU91,ud_maintenance_organisation[lookupValue],ud_maintenance_organisation[lookupKey],"ERROR"),""), "")</f>
        <v/>
      </c>
      <c r="AW91" s="3" t="str">
        <f t="shared" si="20"/>
        <v/>
      </c>
      <c r="AX91" s="3" t="str">
        <f>IF($A91="","",IF((AND($A91="ADD",OR(AW91="",AW91="Vested Assets"))),"12",(_xlfn.XLOOKUP(AW91,ud_work_category[lookupValue],ud_work_category[lookupKey],""))))</f>
        <v/>
      </c>
      <c r="AY91" s="6"/>
      <c r="AZ91" s="2" t="str">
        <f t="shared" si="21"/>
        <v/>
      </c>
      <c r="BA91" s="3" t="str">
        <f t="shared" si="22"/>
        <v/>
      </c>
      <c r="BB91" s="3" t="str">
        <f>IF($A91="","",IF((AND($A91="ADD",OR(BA91="",BA91="Excellent"))),"1",(_xlfn.XLOOKUP(BA91,condition[lookupValue],condition[lookupKey],""))))</f>
        <v/>
      </c>
      <c r="BC91" s="7" t="str">
        <f t="shared" si="23"/>
        <v/>
      </c>
      <c r="BD91" s="8"/>
    </row>
    <row r="92" spans="2:56">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L92" s="7"/>
      <c r="AN92" s="3" t="str">
        <f>IF($A92="ADD",IF(NOT(ISBLANK(AM92)),_xlfn.XLOOKUP(AM92,ar_replace_reason[lookupValue],ar_replace_reason[lookupKey],"ERROR"),""), "")</f>
        <v/>
      </c>
      <c r="AO92" s="3" t="str">
        <f t="shared" si="17"/>
        <v/>
      </c>
      <c r="AP92" s="3" t="str">
        <f>IF($A92="","",IF((AND($A92="ADD",OR(AO92="",AO92="Queenstown-Lakes District Council"))),"70",(_xlfn.XLOOKUP(AO92,ud_organisation_owner[lookupValue],ud_organisation_owner[lookupKey],""))))</f>
        <v/>
      </c>
      <c r="AQ92" s="3" t="str">
        <f t="shared" si="18"/>
        <v/>
      </c>
      <c r="AR92" s="3" t="str">
        <f>IF($A92="","",IF((AND($A92="ADD",OR(AQ92="",AQ92="Queenstown-Lakes District Council"))),"70",(_xlfn.XLOOKUP(AQ92,ud_organisation_owner[lookupValue],ud_organisation_owner[lookupKey],""))))</f>
        <v/>
      </c>
      <c r="AS92" s="3" t="str">
        <f t="shared" si="19"/>
        <v/>
      </c>
      <c r="AT92" s="3" t="str">
        <f>IF($A92="","",IF((AND($A92="ADD",OR(AS92="",AS92="Local Authority"))),"17",(_xlfn.XLOOKUP(AS92,ud_sub_organisation[lookupValue],ud_sub_organisation[lookupKey],""))))</f>
        <v/>
      </c>
      <c r="AV92" s="3" t="str">
        <f>IF($A92="ADD",IF(NOT(ISBLANK(AU92)),_xlfn.XLOOKUP(AU92,ud_maintenance_organisation[lookupValue],ud_maintenance_organisation[lookupKey],"ERROR"),""), "")</f>
        <v/>
      </c>
      <c r="AW92" s="3" t="str">
        <f t="shared" si="20"/>
        <v/>
      </c>
      <c r="AX92" s="3" t="str">
        <f>IF($A92="","",IF((AND($A92="ADD",OR(AW92="",AW92="Vested Assets"))),"12",(_xlfn.XLOOKUP(AW92,ud_work_category[lookupValue],ud_work_category[lookupKey],""))))</f>
        <v/>
      </c>
      <c r="AY92" s="6"/>
      <c r="AZ92" s="2" t="str">
        <f t="shared" si="21"/>
        <v/>
      </c>
      <c r="BA92" s="3" t="str">
        <f t="shared" si="22"/>
        <v/>
      </c>
      <c r="BB92" s="3" t="str">
        <f>IF($A92="","",IF((AND($A92="ADD",OR(BA92="",BA92="Excellent"))),"1",(_xlfn.XLOOKUP(BA92,condition[lookupValue],condition[lookupKey],""))))</f>
        <v/>
      </c>
      <c r="BC92" s="7" t="str">
        <f t="shared" si="23"/>
        <v/>
      </c>
      <c r="BD92" s="8"/>
    </row>
    <row r="93" spans="2:56">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L93" s="7"/>
      <c r="AN93" s="3" t="str">
        <f>IF($A93="ADD",IF(NOT(ISBLANK(AM93)),_xlfn.XLOOKUP(AM93,ar_replace_reason[lookupValue],ar_replace_reason[lookupKey],"ERROR"),""), "")</f>
        <v/>
      </c>
      <c r="AO93" s="3" t="str">
        <f t="shared" si="17"/>
        <v/>
      </c>
      <c r="AP93" s="3" t="str">
        <f>IF($A93="","",IF((AND($A93="ADD",OR(AO93="",AO93="Queenstown-Lakes District Council"))),"70",(_xlfn.XLOOKUP(AO93,ud_organisation_owner[lookupValue],ud_organisation_owner[lookupKey],""))))</f>
        <v/>
      </c>
      <c r="AQ93" s="3" t="str">
        <f t="shared" si="18"/>
        <v/>
      </c>
      <c r="AR93" s="3" t="str">
        <f>IF($A93="","",IF((AND($A93="ADD",OR(AQ93="",AQ93="Queenstown-Lakes District Council"))),"70",(_xlfn.XLOOKUP(AQ93,ud_organisation_owner[lookupValue],ud_organisation_owner[lookupKey],""))))</f>
        <v/>
      </c>
      <c r="AS93" s="3" t="str">
        <f t="shared" si="19"/>
        <v/>
      </c>
      <c r="AT93" s="3" t="str">
        <f>IF($A93="","",IF((AND($A93="ADD",OR(AS93="",AS93="Local Authority"))),"17",(_xlfn.XLOOKUP(AS93,ud_sub_organisation[lookupValue],ud_sub_organisation[lookupKey],""))))</f>
        <v/>
      </c>
      <c r="AV93" s="3" t="str">
        <f>IF($A93="ADD",IF(NOT(ISBLANK(AU93)),_xlfn.XLOOKUP(AU93,ud_maintenance_organisation[lookupValue],ud_maintenance_organisation[lookupKey],"ERROR"),""), "")</f>
        <v/>
      </c>
      <c r="AW93" s="3" t="str">
        <f t="shared" si="20"/>
        <v/>
      </c>
      <c r="AX93" s="3" t="str">
        <f>IF($A93="","",IF((AND($A93="ADD",OR(AW93="",AW93="Vested Assets"))),"12",(_xlfn.XLOOKUP(AW93,ud_work_category[lookupValue],ud_work_category[lookupKey],""))))</f>
        <v/>
      </c>
      <c r="AY93" s="6"/>
      <c r="AZ93" s="2" t="str">
        <f t="shared" si="21"/>
        <v/>
      </c>
      <c r="BA93" s="3" t="str">
        <f t="shared" si="22"/>
        <v/>
      </c>
      <c r="BB93" s="3" t="str">
        <f>IF($A93="","",IF((AND($A93="ADD",OR(BA93="",BA93="Excellent"))),"1",(_xlfn.XLOOKUP(BA93,condition[lookupValue],condition[lookupKey],""))))</f>
        <v/>
      </c>
      <c r="BC93" s="7" t="str">
        <f t="shared" si="23"/>
        <v/>
      </c>
      <c r="BD93" s="8"/>
    </row>
    <row r="94" spans="2:56">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L94" s="7"/>
      <c r="AN94" s="3" t="str">
        <f>IF($A94="ADD",IF(NOT(ISBLANK(AM94)),_xlfn.XLOOKUP(AM94,ar_replace_reason[lookupValue],ar_replace_reason[lookupKey],"ERROR"),""), "")</f>
        <v/>
      </c>
      <c r="AO94" s="3" t="str">
        <f t="shared" si="17"/>
        <v/>
      </c>
      <c r="AP94" s="3" t="str">
        <f>IF($A94="","",IF((AND($A94="ADD",OR(AO94="",AO94="Queenstown-Lakes District Council"))),"70",(_xlfn.XLOOKUP(AO94,ud_organisation_owner[lookupValue],ud_organisation_owner[lookupKey],""))))</f>
        <v/>
      </c>
      <c r="AQ94" s="3" t="str">
        <f t="shared" si="18"/>
        <v/>
      </c>
      <c r="AR94" s="3" t="str">
        <f>IF($A94="","",IF((AND($A94="ADD",OR(AQ94="",AQ94="Queenstown-Lakes District Council"))),"70",(_xlfn.XLOOKUP(AQ94,ud_organisation_owner[lookupValue],ud_organisation_owner[lookupKey],""))))</f>
        <v/>
      </c>
      <c r="AS94" s="3" t="str">
        <f t="shared" si="19"/>
        <v/>
      </c>
      <c r="AT94" s="3" t="str">
        <f>IF($A94="","",IF((AND($A94="ADD",OR(AS94="",AS94="Local Authority"))),"17",(_xlfn.XLOOKUP(AS94,ud_sub_organisation[lookupValue],ud_sub_organisation[lookupKey],""))))</f>
        <v/>
      </c>
      <c r="AV94" s="3" t="str">
        <f>IF($A94="ADD",IF(NOT(ISBLANK(AU94)),_xlfn.XLOOKUP(AU94,ud_maintenance_organisation[lookupValue],ud_maintenance_organisation[lookupKey],"ERROR"),""), "")</f>
        <v/>
      </c>
      <c r="AW94" s="3" t="str">
        <f t="shared" si="20"/>
        <v/>
      </c>
      <c r="AX94" s="3" t="str">
        <f>IF($A94="","",IF((AND($A94="ADD",OR(AW94="",AW94="Vested Assets"))),"12",(_xlfn.XLOOKUP(AW94,ud_work_category[lookupValue],ud_work_category[lookupKey],""))))</f>
        <v/>
      </c>
      <c r="AY94" s="6"/>
      <c r="AZ94" s="2" t="str">
        <f t="shared" si="21"/>
        <v/>
      </c>
      <c r="BA94" s="3" t="str">
        <f t="shared" si="22"/>
        <v/>
      </c>
      <c r="BB94" s="3" t="str">
        <f>IF($A94="","",IF((AND($A94="ADD",OR(BA94="",BA94="Excellent"))),"1",(_xlfn.XLOOKUP(BA94,condition[lookupValue],condition[lookupKey],""))))</f>
        <v/>
      </c>
      <c r="BC94" s="7" t="str">
        <f t="shared" si="23"/>
        <v/>
      </c>
      <c r="BD94" s="8"/>
    </row>
    <row r="95" spans="2:56">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L95" s="7"/>
      <c r="AN95" s="3" t="str">
        <f>IF($A95="ADD",IF(NOT(ISBLANK(AM95)),_xlfn.XLOOKUP(AM95,ar_replace_reason[lookupValue],ar_replace_reason[lookupKey],"ERROR"),""), "")</f>
        <v/>
      </c>
      <c r="AO95" s="3" t="str">
        <f t="shared" si="17"/>
        <v/>
      </c>
      <c r="AP95" s="3" t="str">
        <f>IF($A95="","",IF((AND($A95="ADD",OR(AO95="",AO95="Queenstown-Lakes District Council"))),"70",(_xlfn.XLOOKUP(AO95,ud_organisation_owner[lookupValue],ud_organisation_owner[lookupKey],""))))</f>
        <v/>
      </c>
      <c r="AQ95" s="3" t="str">
        <f t="shared" si="18"/>
        <v/>
      </c>
      <c r="AR95" s="3" t="str">
        <f>IF($A95="","",IF((AND($A95="ADD",OR(AQ95="",AQ95="Queenstown-Lakes District Council"))),"70",(_xlfn.XLOOKUP(AQ95,ud_organisation_owner[lookupValue],ud_organisation_owner[lookupKey],""))))</f>
        <v/>
      </c>
      <c r="AS95" s="3" t="str">
        <f t="shared" si="19"/>
        <v/>
      </c>
      <c r="AT95" s="3" t="str">
        <f>IF($A95="","",IF((AND($A95="ADD",OR(AS95="",AS95="Local Authority"))),"17",(_xlfn.XLOOKUP(AS95,ud_sub_organisation[lookupValue],ud_sub_organisation[lookupKey],""))))</f>
        <v/>
      </c>
      <c r="AV95" s="3" t="str">
        <f>IF($A95="ADD",IF(NOT(ISBLANK(AU95)),_xlfn.XLOOKUP(AU95,ud_maintenance_organisation[lookupValue],ud_maintenance_organisation[lookupKey],"ERROR"),""), "")</f>
        <v/>
      </c>
      <c r="AW95" s="3" t="str">
        <f t="shared" si="20"/>
        <v/>
      </c>
      <c r="AX95" s="3" t="str">
        <f>IF($A95="","",IF((AND($A95="ADD",OR(AW95="",AW95="Vested Assets"))),"12",(_xlfn.XLOOKUP(AW95,ud_work_category[lookupValue],ud_work_category[lookupKey],""))))</f>
        <v/>
      </c>
      <c r="AY95" s="6"/>
      <c r="AZ95" s="2" t="str">
        <f t="shared" si="21"/>
        <v/>
      </c>
      <c r="BA95" s="3" t="str">
        <f t="shared" si="22"/>
        <v/>
      </c>
      <c r="BB95" s="3" t="str">
        <f>IF($A95="","",IF((AND($A95="ADD",OR(BA95="",BA95="Excellent"))),"1",(_xlfn.XLOOKUP(BA95,condition[lookupValue],condition[lookupKey],""))))</f>
        <v/>
      </c>
      <c r="BC95" s="7" t="str">
        <f t="shared" si="23"/>
        <v/>
      </c>
      <c r="BD95" s="8"/>
    </row>
    <row r="96" spans="2:56">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L96" s="7"/>
      <c r="AN96" s="3" t="str">
        <f>IF($A96="ADD",IF(NOT(ISBLANK(AM96)),_xlfn.XLOOKUP(AM96,ar_replace_reason[lookupValue],ar_replace_reason[lookupKey],"ERROR"),""), "")</f>
        <v/>
      </c>
      <c r="AO96" s="3" t="str">
        <f t="shared" si="17"/>
        <v/>
      </c>
      <c r="AP96" s="3" t="str">
        <f>IF($A96="","",IF((AND($A96="ADD",OR(AO96="",AO96="Queenstown-Lakes District Council"))),"70",(_xlfn.XLOOKUP(AO96,ud_organisation_owner[lookupValue],ud_organisation_owner[lookupKey],""))))</f>
        <v/>
      </c>
      <c r="AQ96" s="3" t="str">
        <f t="shared" si="18"/>
        <v/>
      </c>
      <c r="AR96" s="3" t="str">
        <f>IF($A96="","",IF((AND($A96="ADD",OR(AQ96="",AQ96="Queenstown-Lakes District Council"))),"70",(_xlfn.XLOOKUP(AQ96,ud_organisation_owner[lookupValue],ud_organisation_owner[lookupKey],""))))</f>
        <v/>
      </c>
      <c r="AS96" s="3" t="str">
        <f t="shared" si="19"/>
        <v/>
      </c>
      <c r="AT96" s="3" t="str">
        <f>IF($A96="","",IF((AND($A96="ADD",OR(AS96="",AS96="Local Authority"))),"17",(_xlfn.XLOOKUP(AS96,ud_sub_organisation[lookupValue],ud_sub_organisation[lookupKey],""))))</f>
        <v/>
      </c>
      <c r="AV96" s="3" t="str">
        <f>IF($A96="ADD",IF(NOT(ISBLANK(AU96)),_xlfn.XLOOKUP(AU96,ud_maintenance_organisation[lookupValue],ud_maintenance_organisation[lookupKey],"ERROR"),""), "")</f>
        <v/>
      </c>
      <c r="AW96" s="3" t="str">
        <f t="shared" si="20"/>
        <v/>
      </c>
      <c r="AX96" s="3" t="str">
        <f>IF($A96="","",IF((AND($A96="ADD",OR(AW96="",AW96="Vested Assets"))),"12",(_xlfn.XLOOKUP(AW96,ud_work_category[lookupValue],ud_work_category[lookupKey],""))))</f>
        <v/>
      </c>
      <c r="AY96" s="6"/>
      <c r="AZ96" s="2" t="str">
        <f t="shared" si="21"/>
        <v/>
      </c>
      <c r="BA96" s="3" t="str">
        <f t="shared" si="22"/>
        <v/>
      </c>
      <c r="BB96" s="3" t="str">
        <f>IF($A96="","",IF((AND($A96="ADD",OR(BA96="",BA96="Excellent"))),"1",(_xlfn.XLOOKUP(BA96,condition[lookupValue],condition[lookupKey],""))))</f>
        <v/>
      </c>
      <c r="BC96" s="7" t="str">
        <f t="shared" si="23"/>
        <v/>
      </c>
      <c r="BD96" s="8"/>
    </row>
    <row r="97" spans="2:56">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L97" s="7"/>
      <c r="AN97" s="3" t="str">
        <f>IF($A97="ADD",IF(NOT(ISBLANK(AM97)),_xlfn.XLOOKUP(AM97,ar_replace_reason[lookupValue],ar_replace_reason[lookupKey],"ERROR"),""), "")</f>
        <v/>
      </c>
      <c r="AO97" s="3" t="str">
        <f t="shared" si="17"/>
        <v/>
      </c>
      <c r="AP97" s="3" t="str">
        <f>IF($A97="","",IF((AND($A97="ADD",OR(AO97="",AO97="Queenstown-Lakes District Council"))),"70",(_xlfn.XLOOKUP(AO97,ud_organisation_owner[lookupValue],ud_organisation_owner[lookupKey],""))))</f>
        <v/>
      </c>
      <c r="AQ97" s="3" t="str">
        <f t="shared" si="18"/>
        <v/>
      </c>
      <c r="AR97" s="3" t="str">
        <f>IF($A97="","",IF((AND($A97="ADD",OR(AQ97="",AQ97="Queenstown-Lakes District Council"))),"70",(_xlfn.XLOOKUP(AQ97,ud_organisation_owner[lookupValue],ud_organisation_owner[lookupKey],""))))</f>
        <v/>
      </c>
      <c r="AS97" s="3" t="str">
        <f t="shared" si="19"/>
        <v/>
      </c>
      <c r="AT97" s="3" t="str">
        <f>IF($A97="","",IF((AND($A97="ADD",OR(AS97="",AS97="Local Authority"))),"17",(_xlfn.XLOOKUP(AS97,ud_sub_organisation[lookupValue],ud_sub_organisation[lookupKey],""))))</f>
        <v/>
      </c>
      <c r="AV97" s="3" t="str">
        <f>IF($A97="ADD",IF(NOT(ISBLANK(AU97)),_xlfn.XLOOKUP(AU97,ud_maintenance_organisation[lookupValue],ud_maintenance_organisation[lookupKey],"ERROR"),""), "")</f>
        <v/>
      </c>
      <c r="AW97" s="3" t="str">
        <f t="shared" si="20"/>
        <v/>
      </c>
      <c r="AX97" s="3" t="str">
        <f>IF($A97="","",IF((AND($A97="ADD",OR(AW97="",AW97="Vested Assets"))),"12",(_xlfn.XLOOKUP(AW97,ud_work_category[lookupValue],ud_work_category[lookupKey],""))))</f>
        <v/>
      </c>
      <c r="AY97" s="6"/>
      <c r="AZ97" s="2" t="str">
        <f t="shared" si="21"/>
        <v/>
      </c>
      <c r="BA97" s="3" t="str">
        <f t="shared" si="22"/>
        <v/>
      </c>
      <c r="BB97" s="3" t="str">
        <f>IF($A97="","",IF((AND($A97="ADD",OR(BA97="",BA97="Excellent"))),"1",(_xlfn.XLOOKUP(BA97,condition[lookupValue],condition[lookupKey],""))))</f>
        <v/>
      </c>
      <c r="BC97" s="7" t="str">
        <f t="shared" si="23"/>
        <v/>
      </c>
      <c r="BD97" s="8"/>
    </row>
    <row r="98" spans="2:56">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L98" s="7"/>
      <c r="AN98" s="3" t="str">
        <f>IF($A98="ADD",IF(NOT(ISBLANK(AM98)),_xlfn.XLOOKUP(AM98,ar_replace_reason[lookupValue],ar_replace_reason[lookupKey],"ERROR"),""), "")</f>
        <v/>
      </c>
      <c r="AO98" s="3" t="str">
        <f t="shared" si="17"/>
        <v/>
      </c>
      <c r="AP98" s="3" t="str">
        <f>IF($A98="","",IF((AND($A98="ADD",OR(AO98="",AO98="Queenstown-Lakes District Council"))),"70",(_xlfn.XLOOKUP(AO98,ud_organisation_owner[lookupValue],ud_organisation_owner[lookupKey],""))))</f>
        <v/>
      </c>
      <c r="AQ98" s="3" t="str">
        <f t="shared" si="18"/>
        <v/>
      </c>
      <c r="AR98" s="3" t="str">
        <f>IF($A98="","",IF((AND($A98="ADD",OR(AQ98="",AQ98="Queenstown-Lakes District Council"))),"70",(_xlfn.XLOOKUP(AQ98,ud_organisation_owner[lookupValue],ud_organisation_owner[lookupKey],""))))</f>
        <v/>
      </c>
      <c r="AS98" s="3" t="str">
        <f t="shared" si="19"/>
        <v/>
      </c>
      <c r="AT98" s="3" t="str">
        <f>IF($A98="","",IF((AND($A98="ADD",OR(AS98="",AS98="Local Authority"))),"17",(_xlfn.XLOOKUP(AS98,ud_sub_organisation[lookupValue],ud_sub_organisation[lookupKey],""))))</f>
        <v/>
      </c>
      <c r="AV98" s="3" t="str">
        <f>IF($A98="ADD",IF(NOT(ISBLANK(AU98)),_xlfn.XLOOKUP(AU98,ud_maintenance_organisation[lookupValue],ud_maintenance_organisation[lookupKey],"ERROR"),""), "")</f>
        <v/>
      </c>
      <c r="AW98" s="3" t="str">
        <f t="shared" si="20"/>
        <v/>
      </c>
      <c r="AX98" s="3" t="str">
        <f>IF($A98="","",IF((AND($A98="ADD",OR(AW98="",AW98="Vested Assets"))),"12",(_xlfn.XLOOKUP(AW98,ud_work_category[lookupValue],ud_work_category[lookupKey],""))))</f>
        <v/>
      </c>
      <c r="AY98" s="6"/>
      <c r="AZ98" s="2" t="str">
        <f t="shared" si="21"/>
        <v/>
      </c>
      <c r="BA98" s="3" t="str">
        <f t="shared" si="22"/>
        <v/>
      </c>
      <c r="BB98" s="3" t="str">
        <f>IF($A98="","",IF((AND($A98="ADD",OR(BA98="",BA98="Excellent"))),"1",(_xlfn.XLOOKUP(BA98,condition[lookupValue],condition[lookupKey],""))))</f>
        <v/>
      </c>
      <c r="BC98" s="7" t="str">
        <f t="shared" si="23"/>
        <v/>
      </c>
      <c r="BD98" s="8"/>
    </row>
    <row r="99" spans="2:56">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L99" s="7"/>
      <c r="AN99" s="3" t="str">
        <f>IF($A99="ADD",IF(NOT(ISBLANK(AM99)),_xlfn.XLOOKUP(AM99,ar_replace_reason[lookupValue],ar_replace_reason[lookupKey],"ERROR"),""), "")</f>
        <v/>
      </c>
      <c r="AO99" s="3" t="str">
        <f t="shared" si="17"/>
        <v/>
      </c>
      <c r="AP99" s="3" t="str">
        <f>IF($A99="","",IF((AND($A99="ADD",OR(AO99="",AO99="Queenstown-Lakes District Council"))),"70",(_xlfn.XLOOKUP(AO99,ud_organisation_owner[lookupValue],ud_organisation_owner[lookupKey],""))))</f>
        <v/>
      </c>
      <c r="AQ99" s="3" t="str">
        <f t="shared" si="18"/>
        <v/>
      </c>
      <c r="AR99" s="3" t="str">
        <f>IF($A99="","",IF((AND($A99="ADD",OR(AQ99="",AQ99="Queenstown-Lakes District Council"))),"70",(_xlfn.XLOOKUP(AQ99,ud_organisation_owner[lookupValue],ud_organisation_owner[lookupKey],""))))</f>
        <v/>
      </c>
      <c r="AS99" s="3" t="str">
        <f t="shared" si="19"/>
        <v/>
      </c>
      <c r="AT99" s="3" t="str">
        <f>IF($A99="","",IF((AND($A99="ADD",OR(AS99="",AS99="Local Authority"))),"17",(_xlfn.XLOOKUP(AS99,ud_sub_organisation[lookupValue],ud_sub_organisation[lookupKey],""))))</f>
        <v/>
      </c>
      <c r="AV99" s="3" t="str">
        <f>IF($A99="ADD",IF(NOT(ISBLANK(AU99)),_xlfn.XLOOKUP(AU99,ud_maintenance_organisation[lookupValue],ud_maintenance_organisation[lookupKey],"ERROR"),""), "")</f>
        <v/>
      </c>
      <c r="AW99" s="3" t="str">
        <f t="shared" si="20"/>
        <v/>
      </c>
      <c r="AX99" s="3" t="str">
        <f>IF($A99="","",IF((AND($A99="ADD",OR(AW99="",AW99="Vested Assets"))),"12",(_xlfn.XLOOKUP(AW99,ud_work_category[lookupValue],ud_work_category[lookupKey],""))))</f>
        <v/>
      </c>
      <c r="AY99" s="6"/>
      <c r="AZ99" s="2" t="str">
        <f t="shared" si="21"/>
        <v/>
      </c>
      <c r="BA99" s="3" t="str">
        <f t="shared" si="22"/>
        <v/>
      </c>
      <c r="BB99" s="3" t="str">
        <f>IF($A99="","",IF((AND($A99="ADD",OR(BA99="",BA99="Excellent"))),"1",(_xlfn.XLOOKUP(BA99,condition[lookupValue],condition[lookupKey],""))))</f>
        <v/>
      </c>
      <c r="BC99" s="7" t="str">
        <f t="shared" si="23"/>
        <v/>
      </c>
      <c r="BD99" s="8"/>
    </row>
    <row r="100" spans="2:56">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L100" s="7"/>
      <c r="AN100" s="3" t="str">
        <f>IF($A100="ADD",IF(NOT(ISBLANK(AM100)),_xlfn.XLOOKUP(AM100,ar_replace_reason[lookupValue],ar_replace_reason[lookupKey],"ERROR"),""), "")</f>
        <v/>
      </c>
      <c r="AO100" s="3" t="str">
        <f t="shared" si="17"/>
        <v/>
      </c>
      <c r="AP100" s="3" t="str">
        <f>IF($A100="","",IF((AND($A100="ADD",OR(AO100="",AO100="Queenstown-Lakes District Council"))),"70",(_xlfn.XLOOKUP(AO100,ud_organisation_owner[lookupValue],ud_organisation_owner[lookupKey],""))))</f>
        <v/>
      </c>
      <c r="AQ100" s="3" t="str">
        <f t="shared" si="18"/>
        <v/>
      </c>
      <c r="AR100" s="3" t="str">
        <f>IF($A100="","",IF((AND($A100="ADD",OR(AQ100="",AQ100="Queenstown-Lakes District Council"))),"70",(_xlfn.XLOOKUP(AQ100,ud_organisation_owner[lookupValue],ud_organisation_owner[lookupKey],""))))</f>
        <v/>
      </c>
      <c r="AS100" s="3" t="str">
        <f t="shared" si="19"/>
        <v/>
      </c>
      <c r="AT100" s="3" t="str">
        <f>IF($A100="","",IF((AND($A100="ADD",OR(AS100="",AS100="Local Authority"))),"17",(_xlfn.XLOOKUP(AS100,ud_sub_organisation[lookupValue],ud_sub_organisation[lookupKey],""))))</f>
        <v/>
      </c>
      <c r="AV100" s="3" t="str">
        <f>IF($A100="ADD",IF(NOT(ISBLANK(AU100)),_xlfn.XLOOKUP(AU100,ud_maintenance_organisation[lookupValue],ud_maintenance_organisation[lookupKey],"ERROR"),""), "")</f>
        <v/>
      </c>
      <c r="AW100" s="3" t="str">
        <f t="shared" si="20"/>
        <v/>
      </c>
      <c r="AX100" s="3" t="str">
        <f>IF($A100="","",IF((AND($A100="ADD",OR(AW100="",AW100="Vested Assets"))),"12",(_xlfn.XLOOKUP(AW100,ud_work_category[lookupValue],ud_work_category[lookupKey],""))))</f>
        <v/>
      </c>
      <c r="AY100" s="6"/>
      <c r="AZ100" s="2" t="str">
        <f t="shared" si="21"/>
        <v/>
      </c>
      <c r="BA100" s="3" t="str">
        <f t="shared" si="22"/>
        <v/>
      </c>
      <c r="BB100" s="3" t="str">
        <f>IF($A100="","",IF((AND($A100="ADD",OR(BA100="",BA100="Excellent"))),"1",(_xlfn.XLOOKUP(BA100,condition[lookupValue],condition[lookupKey],""))))</f>
        <v/>
      </c>
      <c r="BC100" s="7" t="str">
        <f t="shared" si="23"/>
        <v/>
      </c>
      <c r="BD100" s="8"/>
    </row>
    <row r="101" spans="2:56">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L101" s="7"/>
      <c r="AN101" s="3" t="str">
        <f>IF($A101="ADD",IF(NOT(ISBLANK(AM101)),_xlfn.XLOOKUP(AM101,ar_replace_reason[lookupValue],ar_replace_reason[lookupKey],"ERROR"),""), "")</f>
        <v/>
      </c>
      <c r="AO101" s="3" t="str">
        <f t="shared" si="17"/>
        <v/>
      </c>
      <c r="AP101" s="3" t="str">
        <f>IF($A101="","",IF((AND($A101="ADD",OR(AO101="",AO101="Queenstown-Lakes District Council"))),"70",(_xlfn.XLOOKUP(AO101,ud_organisation_owner[lookupValue],ud_organisation_owner[lookupKey],""))))</f>
        <v/>
      </c>
      <c r="AQ101" s="3" t="str">
        <f t="shared" si="18"/>
        <v/>
      </c>
      <c r="AR101" s="3" t="str">
        <f>IF($A101="","",IF((AND($A101="ADD",OR(AQ101="",AQ101="Queenstown-Lakes District Council"))),"70",(_xlfn.XLOOKUP(AQ101,ud_organisation_owner[lookupValue],ud_organisation_owner[lookupKey],""))))</f>
        <v/>
      </c>
      <c r="AS101" s="3" t="str">
        <f t="shared" si="19"/>
        <v/>
      </c>
      <c r="AT101" s="3" t="str">
        <f>IF($A101="","",IF((AND($A101="ADD",OR(AS101="",AS101="Local Authority"))),"17",(_xlfn.XLOOKUP(AS101,ud_sub_organisation[lookupValue],ud_sub_organisation[lookupKey],""))))</f>
        <v/>
      </c>
      <c r="AV101" s="3" t="str">
        <f>IF($A101="ADD",IF(NOT(ISBLANK(AU101)),_xlfn.XLOOKUP(AU101,ud_maintenance_organisation[lookupValue],ud_maintenance_organisation[lookupKey],"ERROR"),""), "")</f>
        <v/>
      </c>
      <c r="AW101" s="3" t="str">
        <f t="shared" si="20"/>
        <v/>
      </c>
      <c r="AX101" s="3" t="str">
        <f>IF($A101="","",IF((AND($A101="ADD",OR(AW101="",AW101="Vested Assets"))),"12",(_xlfn.XLOOKUP(AW101,ud_work_category[lookupValue],ud_work_category[lookupKey],""))))</f>
        <v/>
      </c>
      <c r="AY101" s="6"/>
      <c r="AZ101" s="2" t="str">
        <f t="shared" si="21"/>
        <v/>
      </c>
      <c r="BA101" s="3" t="str">
        <f t="shared" si="22"/>
        <v/>
      </c>
      <c r="BB101" s="3" t="str">
        <f>IF($A101="","",IF((AND($A101="ADD",OR(BA101="",BA101="Excellent"))),"1",(_xlfn.XLOOKUP(BA101,condition[lookupValue],condition[lookupKey],""))))</f>
        <v/>
      </c>
      <c r="BC101" s="7" t="str">
        <f t="shared" si="23"/>
        <v/>
      </c>
      <c r="BD101" s="8"/>
    </row>
    <row r="102" spans="2:56">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L102" s="7"/>
      <c r="AN102" s="3" t="str">
        <f>IF($A102="ADD",IF(NOT(ISBLANK(AM102)),_xlfn.XLOOKUP(AM102,ar_replace_reason[lookupValue],ar_replace_reason[lookupKey],"ERROR"),""), "")</f>
        <v/>
      </c>
      <c r="AO102" s="3" t="str">
        <f t="shared" si="17"/>
        <v/>
      </c>
      <c r="AP102" s="3" t="str">
        <f>IF($A102="","",IF((AND($A102="ADD",OR(AO102="",AO102="Queenstown-Lakes District Council"))),"70",(_xlfn.XLOOKUP(AO102,ud_organisation_owner[lookupValue],ud_organisation_owner[lookupKey],""))))</f>
        <v/>
      </c>
      <c r="AQ102" s="3" t="str">
        <f t="shared" si="18"/>
        <v/>
      </c>
      <c r="AR102" s="3" t="str">
        <f>IF($A102="","",IF((AND($A102="ADD",OR(AQ102="",AQ102="Queenstown-Lakes District Council"))),"70",(_xlfn.XLOOKUP(AQ102,ud_organisation_owner[lookupValue],ud_organisation_owner[lookupKey],""))))</f>
        <v/>
      </c>
      <c r="AS102" s="3" t="str">
        <f t="shared" si="19"/>
        <v/>
      </c>
      <c r="AT102" s="3" t="str">
        <f>IF($A102="","",IF((AND($A102="ADD",OR(AS102="",AS102="Local Authority"))),"17",(_xlfn.XLOOKUP(AS102,ud_sub_organisation[lookupValue],ud_sub_organisation[lookupKey],""))))</f>
        <v/>
      </c>
      <c r="AV102" s="3" t="str">
        <f>IF($A102="ADD",IF(NOT(ISBLANK(AU102)),_xlfn.XLOOKUP(AU102,ud_maintenance_organisation[lookupValue],ud_maintenance_organisation[lookupKey],"ERROR"),""), "")</f>
        <v/>
      </c>
      <c r="AW102" s="3" t="str">
        <f t="shared" si="20"/>
        <v/>
      </c>
      <c r="AX102" s="3" t="str">
        <f>IF($A102="","",IF((AND($A102="ADD",OR(AW102="",AW102="Vested Assets"))),"12",(_xlfn.XLOOKUP(AW102,ud_work_category[lookupValue],ud_work_category[lookupKey],""))))</f>
        <v/>
      </c>
      <c r="AY102" s="6"/>
      <c r="AZ102" s="2" t="str">
        <f t="shared" si="21"/>
        <v/>
      </c>
      <c r="BA102" s="3" t="str">
        <f t="shared" si="22"/>
        <v/>
      </c>
      <c r="BB102" s="3" t="str">
        <f>IF($A102="","",IF((AND($A102="ADD",OR(BA102="",BA102="Excellent"))),"1",(_xlfn.XLOOKUP(BA102,condition[lookupValue],condition[lookupKey],""))))</f>
        <v/>
      </c>
      <c r="BC102" s="7" t="str">
        <f t="shared" si="23"/>
        <v/>
      </c>
      <c r="BD102" s="8"/>
    </row>
    <row r="103" spans="2:56">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L103" s="7"/>
      <c r="AN103" s="3" t="str">
        <f>IF($A103="ADD",IF(NOT(ISBLANK(AM103)),_xlfn.XLOOKUP(AM103,ar_replace_reason[lookupValue],ar_replace_reason[lookupKey],"ERROR"),""), "")</f>
        <v/>
      </c>
      <c r="AO103" s="3" t="str">
        <f t="shared" si="17"/>
        <v/>
      </c>
      <c r="AP103" s="3" t="str">
        <f>IF($A103="","",IF((AND($A103="ADD",OR(AO103="",AO103="Queenstown-Lakes District Council"))),"70",(_xlfn.XLOOKUP(AO103,ud_organisation_owner[lookupValue],ud_organisation_owner[lookupKey],""))))</f>
        <v/>
      </c>
      <c r="AQ103" s="3" t="str">
        <f t="shared" si="18"/>
        <v/>
      </c>
      <c r="AR103" s="3" t="str">
        <f>IF($A103="","",IF((AND($A103="ADD",OR(AQ103="",AQ103="Queenstown-Lakes District Council"))),"70",(_xlfn.XLOOKUP(AQ103,ud_organisation_owner[lookupValue],ud_organisation_owner[lookupKey],""))))</f>
        <v/>
      </c>
      <c r="AS103" s="3" t="str">
        <f t="shared" si="19"/>
        <v/>
      </c>
      <c r="AT103" s="3" t="str">
        <f>IF($A103="","",IF((AND($A103="ADD",OR(AS103="",AS103="Local Authority"))),"17",(_xlfn.XLOOKUP(AS103,ud_sub_organisation[lookupValue],ud_sub_organisation[lookupKey],""))))</f>
        <v/>
      </c>
      <c r="AV103" s="3" t="str">
        <f>IF($A103="ADD",IF(NOT(ISBLANK(AU103)),_xlfn.XLOOKUP(AU103,ud_maintenance_organisation[lookupValue],ud_maintenance_organisation[lookupKey],"ERROR"),""), "")</f>
        <v/>
      </c>
      <c r="AW103" s="3" t="str">
        <f t="shared" si="20"/>
        <v/>
      </c>
      <c r="AX103" s="3" t="str">
        <f>IF($A103="","",IF((AND($A103="ADD",OR(AW103="",AW103="Vested Assets"))),"12",(_xlfn.XLOOKUP(AW103,ud_work_category[lookupValue],ud_work_category[lookupKey],""))))</f>
        <v/>
      </c>
      <c r="AY103" s="6"/>
      <c r="AZ103" s="2" t="str">
        <f t="shared" si="21"/>
        <v/>
      </c>
      <c r="BA103" s="3" t="str">
        <f t="shared" si="22"/>
        <v/>
      </c>
      <c r="BB103" s="3" t="str">
        <f>IF($A103="","",IF((AND($A103="ADD",OR(BA103="",BA103="Excellent"))),"1",(_xlfn.XLOOKUP(BA103,condition[lookupValue],condition[lookupKey],""))))</f>
        <v/>
      </c>
      <c r="BC103" s="7" t="str">
        <f t="shared" si="23"/>
        <v/>
      </c>
      <c r="BD103" s="8"/>
    </row>
    <row r="104" spans="2:56">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L104" s="7"/>
      <c r="AN104" s="3" t="str">
        <f>IF($A104="ADD",IF(NOT(ISBLANK(AM104)),_xlfn.XLOOKUP(AM104,ar_replace_reason[lookupValue],ar_replace_reason[lookupKey],"ERROR"),""), "")</f>
        <v/>
      </c>
      <c r="AO104" s="3" t="str">
        <f t="shared" si="17"/>
        <v/>
      </c>
      <c r="AP104" s="3" t="str">
        <f>IF($A104="","",IF((AND($A104="ADD",OR(AO104="",AO104="Queenstown-Lakes District Council"))),"70",(_xlfn.XLOOKUP(AO104,ud_organisation_owner[lookupValue],ud_organisation_owner[lookupKey],""))))</f>
        <v/>
      </c>
      <c r="AQ104" s="3" t="str">
        <f t="shared" si="18"/>
        <v/>
      </c>
      <c r="AR104" s="3" t="str">
        <f>IF($A104="","",IF((AND($A104="ADD",OR(AQ104="",AQ104="Queenstown-Lakes District Council"))),"70",(_xlfn.XLOOKUP(AQ104,ud_organisation_owner[lookupValue],ud_organisation_owner[lookupKey],""))))</f>
        <v/>
      </c>
      <c r="AS104" s="3" t="str">
        <f t="shared" si="19"/>
        <v/>
      </c>
      <c r="AT104" s="3" t="str">
        <f>IF($A104="","",IF((AND($A104="ADD",OR(AS104="",AS104="Local Authority"))),"17",(_xlfn.XLOOKUP(AS104,ud_sub_organisation[lookupValue],ud_sub_organisation[lookupKey],""))))</f>
        <v/>
      </c>
      <c r="AV104" s="3" t="str">
        <f>IF($A104="ADD",IF(NOT(ISBLANK(AU104)),_xlfn.XLOOKUP(AU104,ud_maintenance_organisation[lookupValue],ud_maintenance_organisation[lookupKey],"ERROR"),""), "")</f>
        <v/>
      </c>
      <c r="AW104" s="3" t="str">
        <f t="shared" si="20"/>
        <v/>
      </c>
      <c r="AX104" s="3" t="str">
        <f>IF($A104="","",IF((AND($A104="ADD",OR(AW104="",AW104="Vested Assets"))),"12",(_xlfn.XLOOKUP(AW104,ud_work_category[lookupValue],ud_work_category[lookupKey],""))))</f>
        <v/>
      </c>
      <c r="AY104" s="6"/>
      <c r="AZ104" s="2" t="str">
        <f t="shared" si="21"/>
        <v/>
      </c>
      <c r="BA104" s="3" t="str">
        <f t="shared" si="22"/>
        <v/>
      </c>
      <c r="BB104" s="3" t="str">
        <f>IF($A104="","",IF((AND($A104="ADD",OR(BA104="",BA104="Excellent"))),"1",(_xlfn.XLOOKUP(BA104,condition[lookupValue],condition[lookupKey],""))))</f>
        <v/>
      </c>
      <c r="BC104" s="7" t="str">
        <f t="shared" si="23"/>
        <v/>
      </c>
      <c r="BD104" s="8"/>
    </row>
    <row r="105" spans="2:56">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L105" s="7"/>
      <c r="AN105" s="3" t="str">
        <f>IF($A105="ADD",IF(NOT(ISBLANK(AM105)),_xlfn.XLOOKUP(AM105,ar_replace_reason[lookupValue],ar_replace_reason[lookupKey],"ERROR"),""), "")</f>
        <v/>
      </c>
      <c r="AO105" s="3" t="str">
        <f t="shared" si="17"/>
        <v/>
      </c>
      <c r="AP105" s="3" t="str">
        <f>IF($A105="","",IF((AND($A105="ADD",OR(AO105="",AO105="Queenstown-Lakes District Council"))),"70",(_xlfn.XLOOKUP(AO105,ud_organisation_owner[lookupValue],ud_organisation_owner[lookupKey],""))))</f>
        <v/>
      </c>
      <c r="AQ105" s="3" t="str">
        <f t="shared" si="18"/>
        <v/>
      </c>
      <c r="AR105" s="3" t="str">
        <f>IF($A105="","",IF((AND($A105="ADD",OR(AQ105="",AQ105="Queenstown-Lakes District Council"))),"70",(_xlfn.XLOOKUP(AQ105,ud_organisation_owner[lookupValue],ud_organisation_owner[lookupKey],""))))</f>
        <v/>
      </c>
      <c r="AS105" s="3" t="str">
        <f t="shared" si="19"/>
        <v/>
      </c>
      <c r="AT105" s="3" t="str">
        <f>IF($A105="","",IF((AND($A105="ADD",OR(AS105="",AS105="Local Authority"))),"17",(_xlfn.XLOOKUP(AS105,ud_sub_organisation[lookupValue],ud_sub_organisation[lookupKey],""))))</f>
        <v/>
      </c>
      <c r="AV105" s="3" t="str">
        <f>IF($A105="ADD",IF(NOT(ISBLANK(AU105)),_xlfn.XLOOKUP(AU105,ud_maintenance_organisation[lookupValue],ud_maintenance_organisation[lookupKey],"ERROR"),""), "")</f>
        <v/>
      </c>
      <c r="AW105" s="3" t="str">
        <f t="shared" si="20"/>
        <v/>
      </c>
      <c r="AX105" s="3" t="str">
        <f>IF($A105="","",IF((AND($A105="ADD",OR(AW105="",AW105="Vested Assets"))),"12",(_xlfn.XLOOKUP(AW105,ud_work_category[lookupValue],ud_work_category[lookupKey],""))))</f>
        <v/>
      </c>
      <c r="AY105" s="6"/>
      <c r="AZ105" s="2" t="str">
        <f t="shared" si="21"/>
        <v/>
      </c>
      <c r="BA105" s="3" t="str">
        <f t="shared" si="22"/>
        <v/>
      </c>
      <c r="BB105" s="3" t="str">
        <f>IF($A105="","",IF((AND($A105="ADD",OR(BA105="",BA105="Excellent"))),"1",(_xlfn.XLOOKUP(BA105,condition[lookupValue],condition[lookupKey],""))))</f>
        <v/>
      </c>
      <c r="BC105" s="7" t="str">
        <f t="shared" si="23"/>
        <v/>
      </c>
      <c r="BD105" s="8"/>
    </row>
    <row r="106" spans="2:56">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L106" s="7"/>
      <c r="AN106" s="3" t="str">
        <f>IF($A106="ADD",IF(NOT(ISBLANK(AM106)),_xlfn.XLOOKUP(AM106,ar_replace_reason[lookupValue],ar_replace_reason[lookupKey],"ERROR"),""), "")</f>
        <v/>
      </c>
      <c r="AO106" s="3" t="str">
        <f t="shared" si="17"/>
        <v/>
      </c>
      <c r="AP106" s="3" t="str">
        <f>IF($A106="","",IF((AND($A106="ADD",OR(AO106="",AO106="Queenstown-Lakes District Council"))),"70",(_xlfn.XLOOKUP(AO106,ud_organisation_owner[lookupValue],ud_organisation_owner[lookupKey],""))))</f>
        <v/>
      </c>
      <c r="AQ106" s="3" t="str">
        <f t="shared" si="18"/>
        <v/>
      </c>
      <c r="AR106" s="3" t="str">
        <f>IF($A106="","",IF((AND($A106="ADD",OR(AQ106="",AQ106="Queenstown-Lakes District Council"))),"70",(_xlfn.XLOOKUP(AQ106,ud_organisation_owner[lookupValue],ud_organisation_owner[lookupKey],""))))</f>
        <v/>
      </c>
      <c r="AS106" s="3" t="str">
        <f t="shared" si="19"/>
        <v/>
      </c>
      <c r="AT106" s="3" t="str">
        <f>IF($A106="","",IF((AND($A106="ADD",OR(AS106="",AS106="Local Authority"))),"17",(_xlfn.XLOOKUP(AS106,ud_sub_organisation[lookupValue],ud_sub_organisation[lookupKey],""))))</f>
        <v/>
      </c>
      <c r="AV106" s="3" t="str">
        <f>IF($A106="ADD",IF(NOT(ISBLANK(AU106)),_xlfn.XLOOKUP(AU106,ud_maintenance_organisation[lookupValue],ud_maintenance_organisation[lookupKey],"ERROR"),""), "")</f>
        <v/>
      </c>
      <c r="AW106" s="3" t="str">
        <f t="shared" si="20"/>
        <v/>
      </c>
      <c r="AX106" s="3" t="str">
        <f>IF($A106="","",IF((AND($A106="ADD",OR(AW106="",AW106="Vested Assets"))),"12",(_xlfn.XLOOKUP(AW106,ud_work_category[lookupValue],ud_work_category[lookupKey],""))))</f>
        <v/>
      </c>
      <c r="AY106" s="6"/>
      <c r="AZ106" s="2" t="str">
        <f t="shared" si="21"/>
        <v/>
      </c>
      <c r="BA106" s="3" t="str">
        <f t="shared" si="22"/>
        <v/>
      </c>
      <c r="BB106" s="3" t="str">
        <f>IF($A106="","",IF((AND($A106="ADD",OR(BA106="",BA106="Excellent"))),"1",(_xlfn.XLOOKUP(BA106,condition[lookupValue],condition[lookupKey],""))))</f>
        <v/>
      </c>
      <c r="BC106" s="7" t="str">
        <f t="shared" si="23"/>
        <v/>
      </c>
      <c r="BD106" s="8"/>
    </row>
    <row r="107" spans="2:56">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L107" s="7"/>
      <c r="AN107" s="3" t="str">
        <f>IF($A107="ADD",IF(NOT(ISBLANK(AM107)),_xlfn.XLOOKUP(AM107,ar_replace_reason[lookupValue],ar_replace_reason[lookupKey],"ERROR"),""), "")</f>
        <v/>
      </c>
      <c r="AO107" s="3" t="str">
        <f t="shared" si="17"/>
        <v/>
      </c>
      <c r="AP107" s="3" t="str">
        <f>IF($A107="","",IF((AND($A107="ADD",OR(AO107="",AO107="Queenstown-Lakes District Council"))),"70",(_xlfn.XLOOKUP(AO107,ud_organisation_owner[lookupValue],ud_organisation_owner[lookupKey],""))))</f>
        <v/>
      </c>
      <c r="AQ107" s="3" t="str">
        <f t="shared" si="18"/>
        <v/>
      </c>
      <c r="AR107" s="3" t="str">
        <f>IF($A107="","",IF((AND($A107="ADD",OR(AQ107="",AQ107="Queenstown-Lakes District Council"))),"70",(_xlfn.XLOOKUP(AQ107,ud_organisation_owner[lookupValue],ud_organisation_owner[lookupKey],""))))</f>
        <v/>
      </c>
      <c r="AS107" s="3" t="str">
        <f t="shared" si="19"/>
        <v/>
      </c>
      <c r="AT107" s="3" t="str">
        <f>IF($A107="","",IF((AND($A107="ADD",OR(AS107="",AS107="Local Authority"))),"17",(_xlfn.XLOOKUP(AS107,ud_sub_organisation[lookupValue],ud_sub_organisation[lookupKey],""))))</f>
        <v/>
      </c>
      <c r="AV107" s="3" t="str">
        <f>IF($A107="ADD",IF(NOT(ISBLANK(AU107)),_xlfn.XLOOKUP(AU107,ud_maintenance_organisation[lookupValue],ud_maintenance_organisation[lookupKey],"ERROR"),""), "")</f>
        <v/>
      </c>
      <c r="AW107" s="3" t="str">
        <f t="shared" si="20"/>
        <v/>
      </c>
      <c r="AX107" s="3" t="str">
        <f>IF($A107="","",IF((AND($A107="ADD",OR(AW107="",AW107="Vested Assets"))),"12",(_xlfn.XLOOKUP(AW107,ud_work_category[lookupValue],ud_work_category[lookupKey],""))))</f>
        <v/>
      </c>
      <c r="AY107" s="6"/>
      <c r="AZ107" s="2" t="str">
        <f t="shared" si="21"/>
        <v/>
      </c>
      <c r="BA107" s="3" t="str">
        <f t="shared" si="22"/>
        <v/>
      </c>
      <c r="BB107" s="3" t="str">
        <f>IF($A107="","",IF((AND($A107="ADD",OR(BA107="",BA107="Excellent"))),"1",(_xlfn.XLOOKUP(BA107,condition[lookupValue],condition[lookupKey],""))))</f>
        <v/>
      </c>
      <c r="BC107" s="7" t="str">
        <f t="shared" si="23"/>
        <v/>
      </c>
      <c r="BD107" s="8"/>
    </row>
    <row r="108" spans="2:56">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L108" s="7"/>
      <c r="AN108" s="3" t="str">
        <f>IF($A108="ADD",IF(NOT(ISBLANK(AM108)),_xlfn.XLOOKUP(AM108,ar_replace_reason[lookupValue],ar_replace_reason[lookupKey],"ERROR"),""), "")</f>
        <v/>
      </c>
      <c r="AO108" s="3" t="str">
        <f t="shared" si="17"/>
        <v/>
      </c>
      <c r="AP108" s="3" t="str">
        <f>IF($A108="","",IF((AND($A108="ADD",OR(AO108="",AO108="Queenstown-Lakes District Council"))),"70",(_xlfn.XLOOKUP(AO108,ud_organisation_owner[lookupValue],ud_organisation_owner[lookupKey],""))))</f>
        <v/>
      </c>
      <c r="AQ108" s="3" t="str">
        <f t="shared" si="18"/>
        <v/>
      </c>
      <c r="AR108" s="3" t="str">
        <f>IF($A108="","",IF((AND($A108="ADD",OR(AQ108="",AQ108="Queenstown-Lakes District Council"))),"70",(_xlfn.XLOOKUP(AQ108,ud_organisation_owner[lookupValue],ud_organisation_owner[lookupKey],""))))</f>
        <v/>
      </c>
      <c r="AS108" s="3" t="str">
        <f t="shared" si="19"/>
        <v/>
      </c>
      <c r="AT108" s="3" t="str">
        <f>IF($A108="","",IF((AND($A108="ADD",OR(AS108="",AS108="Local Authority"))),"17",(_xlfn.XLOOKUP(AS108,ud_sub_organisation[lookupValue],ud_sub_organisation[lookupKey],""))))</f>
        <v/>
      </c>
      <c r="AV108" s="3" t="str">
        <f>IF($A108="ADD",IF(NOT(ISBLANK(AU108)),_xlfn.XLOOKUP(AU108,ud_maintenance_organisation[lookupValue],ud_maintenance_organisation[lookupKey],"ERROR"),""), "")</f>
        <v/>
      </c>
      <c r="AW108" s="3" t="str">
        <f t="shared" si="20"/>
        <v/>
      </c>
      <c r="AX108" s="3" t="str">
        <f>IF($A108="","",IF((AND($A108="ADD",OR(AW108="",AW108="Vested Assets"))),"12",(_xlfn.XLOOKUP(AW108,ud_work_category[lookupValue],ud_work_category[lookupKey],""))))</f>
        <v/>
      </c>
      <c r="AY108" s="6"/>
      <c r="AZ108" s="2" t="str">
        <f t="shared" si="21"/>
        <v/>
      </c>
      <c r="BA108" s="3" t="str">
        <f t="shared" si="22"/>
        <v/>
      </c>
      <c r="BB108" s="3" t="str">
        <f>IF($A108="","",IF((AND($A108="ADD",OR(BA108="",BA108="Excellent"))),"1",(_xlfn.XLOOKUP(BA108,condition[lookupValue],condition[lookupKey],""))))</f>
        <v/>
      </c>
      <c r="BC108" s="7" t="str">
        <f t="shared" si="23"/>
        <v/>
      </c>
      <c r="BD108" s="8"/>
    </row>
    <row r="109" spans="2:56">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L109" s="7"/>
      <c r="AN109" s="3" t="str">
        <f>IF($A109="ADD",IF(NOT(ISBLANK(AM109)),_xlfn.XLOOKUP(AM109,ar_replace_reason[lookupValue],ar_replace_reason[lookupKey],"ERROR"),""), "")</f>
        <v/>
      </c>
      <c r="AO109" s="3" t="str">
        <f t="shared" si="17"/>
        <v/>
      </c>
      <c r="AP109" s="3" t="str">
        <f>IF($A109="","",IF((AND($A109="ADD",OR(AO109="",AO109="Queenstown-Lakes District Council"))),"70",(_xlfn.XLOOKUP(AO109,ud_organisation_owner[lookupValue],ud_organisation_owner[lookupKey],""))))</f>
        <v/>
      </c>
      <c r="AQ109" s="3" t="str">
        <f t="shared" si="18"/>
        <v/>
      </c>
      <c r="AR109" s="3" t="str">
        <f>IF($A109="","",IF((AND($A109="ADD",OR(AQ109="",AQ109="Queenstown-Lakes District Council"))),"70",(_xlfn.XLOOKUP(AQ109,ud_organisation_owner[lookupValue],ud_organisation_owner[lookupKey],""))))</f>
        <v/>
      </c>
      <c r="AS109" s="3" t="str">
        <f t="shared" si="19"/>
        <v/>
      </c>
      <c r="AT109" s="3" t="str">
        <f>IF($A109="","",IF((AND($A109="ADD",OR(AS109="",AS109="Local Authority"))),"17",(_xlfn.XLOOKUP(AS109,ud_sub_organisation[lookupValue],ud_sub_organisation[lookupKey],""))))</f>
        <v/>
      </c>
      <c r="AV109" s="3" t="str">
        <f>IF($A109="ADD",IF(NOT(ISBLANK(AU109)),_xlfn.XLOOKUP(AU109,ud_maintenance_organisation[lookupValue],ud_maintenance_organisation[lookupKey],"ERROR"),""), "")</f>
        <v/>
      </c>
      <c r="AW109" s="3" t="str">
        <f t="shared" si="20"/>
        <v/>
      </c>
      <c r="AX109" s="3" t="str">
        <f>IF($A109="","",IF((AND($A109="ADD",OR(AW109="",AW109="Vested Assets"))),"12",(_xlfn.XLOOKUP(AW109,ud_work_category[lookupValue],ud_work_category[lookupKey],""))))</f>
        <v/>
      </c>
      <c r="AY109" s="6"/>
      <c r="AZ109" s="2" t="str">
        <f t="shared" si="21"/>
        <v/>
      </c>
      <c r="BA109" s="3" t="str">
        <f t="shared" si="22"/>
        <v/>
      </c>
      <c r="BB109" s="3" t="str">
        <f>IF($A109="","",IF((AND($A109="ADD",OR(BA109="",BA109="Excellent"))),"1",(_xlfn.XLOOKUP(BA109,condition[lookupValue],condition[lookupKey],""))))</f>
        <v/>
      </c>
      <c r="BC109" s="7" t="str">
        <f t="shared" si="23"/>
        <v/>
      </c>
      <c r="BD109" s="8"/>
    </row>
    <row r="110" spans="2:56">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L110" s="7"/>
      <c r="AN110" s="3" t="str">
        <f>IF($A110="ADD",IF(NOT(ISBLANK(AM110)),_xlfn.XLOOKUP(AM110,ar_replace_reason[lookupValue],ar_replace_reason[lookupKey],"ERROR"),""), "")</f>
        <v/>
      </c>
      <c r="AO110" s="3" t="str">
        <f t="shared" si="17"/>
        <v/>
      </c>
      <c r="AP110" s="3" t="str">
        <f>IF($A110="","",IF((AND($A110="ADD",OR(AO110="",AO110="Queenstown-Lakes District Council"))),"70",(_xlfn.XLOOKUP(AO110,ud_organisation_owner[lookupValue],ud_organisation_owner[lookupKey],""))))</f>
        <v/>
      </c>
      <c r="AQ110" s="3" t="str">
        <f t="shared" si="18"/>
        <v/>
      </c>
      <c r="AR110" s="3" t="str">
        <f>IF($A110="","",IF((AND($A110="ADD",OR(AQ110="",AQ110="Queenstown-Lakes District Council"))),"70",(_xlfn.XLOOKUP(AQ110,ud_organisation_owner[lookupValue],ud_organisation_owner[lookupKey],""))))</f>
        <v/>
      </c>
      <c r="AS110" s="3" t="str">
        <f t="shared" si="19"/>
        <v/>
      </c>
      <c r="AT110" s="3" t="str">
        <f>IF($A110="","",IF((AND($A110="ADD",OR(AS110="",AS110="Local Authority"))),"17",(_xlfn.XLOOKUP(AS110,ud_sub_organisation[lookupValue],ud_sub_organisation[lookupKey],""))))</f>
        <v/>
      </c>
      <c r="AV110" s="3" t="str">
        <f>IF($A110="ADD",IF(NOT(ISBLANK(AU110)),_xlfn.XLOOKUP(AU110,ud_maintenance_organisation[lookupValue],ud_maintenance_organisation[lookupKey],"ERROR"),""), "")</f>
        <v/>
      </c>
      <c r="AW110" s="3" t="str">
        <f t="shared" si="20"/>
        <v/>
      </c>
      <c r="AX110" s="3" t="str">
        <f>IF($A110="","",IF((AND($A110="ADD",OR(AW110="",AW110="Vested Assets"))),"12",(_xlfn.XLOOKUP(AW110,ud_work_category[lookupValue],ud_work_category[lookupKey],""))))</f>
        <v/>
      </c>
      <c r="AY110" s="6"/>
      <c r="AZ110" s="2" t="str">
        <f t="shared" si="21"/>
        <v/>
      </c>
      <c r="BA110" s="3" t="str">
        <f t="shared" si="22"/>
        <v/>
      </c>
      <c r="BB110" s="3" t="str">
        <f>IF($A110="","",IF((AND($A110="ADD",OR(BA110="",BA110="Excellent"))),"1",(_xlfn.XLOOKUP(BA110,condition[lookupValue],condition[lookupKey],""))))</f>
        <v/>
      </c>
      <c r="BC110" s="7" t="str">
        <f t="shared" si="23"/>
        <v/>
      </c>
      <c r="BD110" s="8"/>
    </row>
    <row r="111" spans="2:56">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L111" s="7"/>
      <c r="AN111" s="3" t="str">
        <f>IF($A111="ADD",IF(NOT(ISBLANK(AM111)),_xlfn.XLOOKUP(AM111,ar_replace_reason[lookupValue],ar_replace_reason[lookupKey],"ERROR"),""), "")</f>
        <v/>
      </c>
      <c r="AO111" s="3" t="str">
        <f t="shared" si="17"/>
        <v/>
      </c>
      <c r="AP111" s="3" t="str">
        <f>IF($A111="","",IF((AND($A111="ADD",OR(AO111="",AO111="Queenstown-Lakes District Council"))),"70",(_xlfn.XLOOKUP(AO111,ud_organisation_owner[lookupValue],ud_organisation_owner[lookupKey],""))))</f>
        <v/>
      </c>
      <c r="AQ111" s="3" t="str">
        <f t="shared" si="18"/>
        <v/>
      </c>
      <c r="AR111" s="3" t="str">
        <f>IF($A111="","",IF((AND($A111="ADD",OR(AQ111="",AQ111="Queenstown-Lakes District Council"))),"70",(_xlfn.XLOOKUP(AQ111,ud_organisation_owner[lookupValue],ud_organisation_owner[lookupKey],""))))</f>
        <v/>
      </c>
      <c r="AS111" s="3" t="str">
        <f t="shared" si="19"/>
        <v/>
      </c>
      <c r="AT111" s="3" t="str">
        <f>IF($A111="","",IF((AND($A111="ADD",OR(AS111="",AS111="Local Authority"))),"17",(_xlfn.XLOOKUP(AS111,ud_sub_organisation[lookupValue],ud_sub_organisation[lookupKey],""))))</f>
        <v/>
      </c>
      <c r="AV111" s="3" t="str">
        <f>IF($A111="ADD",IF(NOT(ISBLANK(AU111)),_xlfn.XLOOKUP(AU111,ud_maintenance_organisation[lookupValue],ud_maintenance_organisation[lookupKey],"ERROR"),""), "")</f>
        <v/>
      </c>
      <c r="AW111" s="3" t="str">
        <f t="shared" si="20"/>
        <v/>
      </c>
      <c r="AX111" s="3" t="str">
        <f>IF($A111="","",IF((AND($A111="ADD",OR(AW111="",AW111="Vested Assets"))),"12",(_xlfn.XLOOKUP(AW111,ud_work_category[lookupValue],ud_work_category[lookupKey],""))))</f>
        <v/>
      </c>
      <c r="AY111" s="6"/>
      <c r="AZ111" s="2" t="str">
        <f t="shared" si="21"/>
        <v/>
      </c>
      <c r="BA111" s="3" t="str">
        <f t="shared" si="22"/>
        <v/>
      </c>
      <c r="BB111" s="3" t="str">
        <f>IF($A111="","",IF((AND($A111="ADD",OR(BA111="",BA111="Excellent"))),"1",(_xlfn.XLOOKUP(BA111,condition[lookupValue],condition[lookupKey],""))))</f>
        <v/>
      </c>
      <c r="BC111" s="7" t="str">
        <f t="shared" si="23"/>
        <v/>
      </c>
      <c r="BD111" s="8"/>
    </row>
    <row r="112" spans="2:56">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L112" s="7"/>
      <c r="AN112" s="3" t="str">
        <f>IF($A112="ADD",IF(NOT(ISBLANK(AM112)),_xlfn.XLOOKUP(AM112,ar_replace_reason[lookupValue],ar_replace_reason[lookupKey],"ERROR"),""), "")</f>
        <v/>
      </c>
      <c r="AO112" s="3" t="str">
        <f t="shared" si="17"/>
        <v/>
      </c>
      <c r="AP112" s="3" t="str">
        <f>IF($A112="","",IF((AND($A112="ADD",OR(AO112="",AO112="Queenstown-Lakes District Council"))),"70",(_xlfn.XLOOKUP(AO112,ud_organisation_owner[lookupValue],ud_organisation_owner[lookupKey],""))))</f>
        <v/>
      </c>
      <c r="AQ112" s="3" t="str">
        <f t="shared" si="18"/>
        <v/>
      </c>
      <c r="AR112" s="3" t="str">
        <f>IF($A112="","",IF((AND($A112="ADD",OR(AQ112="",AQ112="Queenstown-Lakes District Council"))),"70",(_xlfn.XLOOKUP(AQ112,ud_organisation_owner[lookupValue],ud_organisation_owner[lookupKey],""))))</f>
        <v/>
      </c>
      <c r="AS112" s="3" t="str">
        <f t="shared" si="19"/>
        <v/>
      </c>
      <c r="AT112" s="3" t="str">
        <f>IF($A112="","",IF((AND($A112="ADD",OR(AS112="",AS112="Local Authority"))),"17",(_xlfn.XLOOKUP(AS112,ud_sub_organisation[lookupValue],ud_sub_organisation[lookupKey],""))))</f>
        <v/>
      </c>
      <c r="AV112" s="3" t="str">
        <f>IF($A112="ADD",IF(NOT(ISBLANK(AU112)),_xlfn.XLOOKUP(AU112,ud_maintenance_organisation[lookupValue],ud_maintenance_organisation[lookupKey],"ERROR"),""), "")</f>
        <v/>
      </c>
      <c r="AW112" s="3" t="str">
        <f t="shared" si="20"/>
        <v/>
      </c>
      <c r="AX112" s="3" t="str">
        <f>IF($A112="","",IF((AND($A112="ADD",OR(AW112="",AW112="Vested Assets"))),"12",(_xlfn.XLOOKUP(AW112,ud_work_category[lookupValue],ud_work_category[lookupKey],""))))</f>
        <v/>
      </c>
      <c r="AY112" s="6"/>
      <c r="AZ112" s="2" t="str">
        <f t="shared" si="21"/>
        <v/>
      </c>
      <c r="BA112" s="3" t="str">
        <f t="shared" si="22"/>
        <v/>
      </c>
      <c r="BB112" s="3" t="str">
        <f>IF($A112="","",IF((AND($A112="ADD",OR(BA112="",BA112="Excellent"))),"1",(_xlfn.XLOOKUP(BA112,condition[lookupValue],condition[lookupKey],""))))</f>
        <v/>
      </c>
      <c r="BC112" s="7" t="str">
        <f t="shared" si="23"/>
        <v/>
      </c>
      <c r="BD112" s="8"/>
    </row>
    <row r="113" spans="2:56">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L113" s="7"/>
      <c r="AN113" s="3" t="str">
        <f>IF($A113="ADD",IF(NOT(ISBLANK(AM113)),_xlfn.XLOOKUP(AM113,ar_replace_reason[lookupValue],ar_replace_reason[lookupKey],"ERROR"),""), "")</f>
        <v/>
      </c>
      <c r="AO113" s="3" t="str">
        <f t="shared" si="17"/>
        <v/>
      </c>
      <c r="AP113" s="3" t="str">
        <f>IF($A113="","",IF((AND($A113="ADD",OR(AO113="",AO113="Queenstown-Lakes District Council"))),"70",(_xlfn.XLOOKUP(AO113,ud_organisation_owner[lookupValue],ud_organisation_owner[lookupKey],""))))</f>
        <v/>
      </c>
      <c r="AQ113" s="3" t="str">
        <f t="shared" si="18"/>
        <v/>
      </c>
      <c r="AR113" s="3" t="str">
        <f>IF($A113="","",IF((AND($A113="ADD",OR(AQ113="",AQ113="Queenstown-Lakes District Council"))),"70",(_xlfn.XLOOKUP(AQ113,ud_organisation_owner[lookupValue],ud_organisation_owner[lookupKey],""))))</f>
        <v/>
      </c>
      <c r="AS113" s="3" t="str">
        <f t="shared" si="19"/>
        <v/>
      </c>
      <c r="AT113" s="3" t="str">
        <f>IF($A113="","",IF((AND($A113="ADD",OR(AS113="",AS113="Local Authority"))),"17",(_xlfn.XLOOKUP(AS113,ud_sub_organisation[lookupValue],ud_sub_organisation[lookupKey],""))))</f>
        <v/>
      </c>
      <c r="AV113" s="3" t="str">
        <f>IF($A113="ADD",IF(NOT(ISBLANK(AU113)),_xlfn.XLOOKUP(AU113,ud_maintenance_organisation[lookupValue],ud_maintenance_organisation[lookupKey],"ERROR"),""), "")</f>
        <v/>
      </c>
      <c r="AW113" s="3" t="str">
        <f t="shared" si="20"/>
        <v/>
      </c>
      <c r="AX113" s="3" t="str">
        <f>IF($A113="","",IF((AND($A113="ADD",OR(AW113="",AW113="Vested Assets"))),"12",(_xlfn.XLOOKUP(AW113,ud_work_category[lookupValue],ud_work_category[lookupKey],""))))</f>
        <v/>
      </c>
      <c r="AY113" s="6"/>
      <c r="AZ113" s="2" t="str">
        <f t="shared" si="21"/>
        <v/>
      </c>
      <c r="BA113" s="3" t="str">
        <f t="shared" si="22"/>
        <v/>
      </c>
      <c r="BB113" s="3" t="str">
        <f>IF($A113="","",IF((AND($A113="ADD",OR(BA113="",BA113="Excellent"))),"1",(_xlfn.XLOOKUP(BA113,condition[lookupValue],condition[lookupKey],""))))</f>
        <v/>
      </c>
      <c r="BC113" s="7" t="str">
        <f t="shared" si="23"/>
        <v/>
      </c>
      <c r="BD113" s="8"/>
    </row>
    <row r="114" spans="2:56">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L114" s="7"/>
      <c r="AN114" s="3" t="str">
        <f>IF($A114="ADD",IF(NOT(ISBLANK(AM114)),_xlfn.XLOOKUP(AM114,ar_replace_reason[lookupValue],ar_replace_reason[lookupKey],"ERROR"),""), "")</f>
        <v/>
      </c>
      <c r="AO114" s="3" t="str">
        <f t="shared" si="17"/>
        <v/>
      </c>
      <c r="AP114" s="3" t="str">
        <f>IF($A114="","",IF((AND($A114="ADD",OR(AO114="",AO114="Queenstown-Lakes District Council"))),"70",(_xlfn.XLOOKUP(AO114,ud_organisation_owner[lookupValue],ud_organisation_owner[lookupKey],""))))</f>
        <v/>
      </c>
      <c r="AQ114" s="3" t="str">
        <f t="shared" si="18"/>
        <v/>
      </c>
      <c r="AR114" s="3" t="str">
        <f>IF($A114="","",IF((AND($A114="ADD",OR(AQ114="",AQ114="Queenstown-Lakes District Council"))),"70",(_xlfn.XLOOKUP(AQ114,ud_organisation_owner[lookupValue],ud_organisation_owner[lookupKey],""))))</f>
        <v/>
      </c>
      <c r="AS114" s="3" t="str">
        <f t="shared" si="19"/>
        <v/>
      </c>
      <c r="AT114" s="3" t="str">
        <f>IF($A114="","",IF((AND($A114="ADD",OR(AS114="",AS114="Local Authority"))),"17",(_xlfn.XLOOKUP(AS114,ud_sub_organisation[lookupValue],ud_sub_organisation[lookupKey],""))))</f>
        <v/>
      </c>
      <c r="AV114" s="3" t="str">
        <f>IF($A114="ADD",IF(NOT(ISBLANK(AU114)),_xlfn.XLOOKUP(AU114,ud_maintenance_organisation[lookupValue],ud_maintenance_organisation[lookupKey],"ERROR"),""), "")</f>
        <v/>
      </c>
      <c r="AW114" s="3" t="str">
        <f t="shared" si="20"/>
        <v/>
      </c>
      <c r="AX114" s="3" t="str">
        <f>IF($A114="","",IF((AND($A114="ADD",OR(AW114="",AW114="Vested Assets"))),"12",(_xlfn.XLOOKUP(AW114,ud_work_category[lookupValue],ud_work_category[lookupKey],""))))</f>
        <v/>
      </c>
      <c r="AY114" s="6"/>
      <c r="AZ114" s="2" t="str">
        <f t="shared" si="21"/>
        <v/>
      </c>
      <c r="BA114" s="3" t="str">
        <f t="shared" si="22"/>
        <v/>
      </c>
      <c r="BB114" s="3" t="str">
        <f>IF($A114="","",IF((AND($A114="ADD",OR(BA114="",BA114="Excellent"))),"1",(_xlfn.XLOOKUP(BA114,condition[lookupValue],condition[lookupKey],""))))</f>
        <v/>
      </c>
      <c r="BC114" s="7" t="str">
        <f t="shared" si="23"/>
        <v/>
      </c>
      <c r="BD114" s="8"/>
    </row>
    <row r="115" spans="2:56">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L115" s="7"/>
      <c r="AN115" s="3" t="str">
        <f>IF($A115="ADD",IF(NOT(ISBLANK(AM115)),_xlfn.XLOOKUP(AM115,ar_replace_reason[lookupValue],ar_replace_reason[lookupKey],"ERROR"),""), "")</f>
        <v/>
      </c>
      <c r="AO115" s="3" t="str">
        <f t="shared" si="17"/>
        <v/>
      </c>
      <c r="AP115" s="3" t="str">
        <f>IF($A115="","",IF((AND($A115="ADD",OR(AO115="",AO115="Queenstown-Lakes District Council"))),"70",(_xlfn.XLOOKUP(AO115,ud_organisation_owner[lookupValue],ud_organisation_owner[lookupKey],""))))</f>
        <v/>
      </c>
      <c r="AQ115" s="3" t="str">
        <f t="shared" si="18"/>
        <v/>
      </c>
      <c r="AR115" s="3" t="str">
        <f>IF($A115="","",IF((AND($A115="ADD",OR(AQ115="",AQ115="Queenstown-Lakes District Council"))),"70",(_xlfn.XLOOKUP(AQ115,ud_organisation_owner[lookupValue],ud_organisation_owner[lookupKey],""))))</f>
        <v/>
      </c>
      <c r="AS115" s="3" t="str">
        <f t="shared" si="19"/>
        <v/>
      </c>
      <c r="AT115" s="3" t="str">
        <f>IF($A115="","",IF((AND($A115="ADD",OR(AS115="",AS115="Local Authority"))),"17",(_xlfn.XLOOKUP(AS115,ud_sub_organisation[lookupValue],ud_sub_organisation[lookupKey],""))))</f>
        <v/>
      </c>
      <c r="AV115" s="3" t="str">
        <f>IF($A115="ADD",IF(NOT(ISBLANK(AU115)),_xlfn.XLOOKUP(AU115,ud_maintenance_organisation[lookupValue],ud_maintenance_organisation[lookupKey],"ERROR"),""), "")</f>
        <v/>
      </c>
      <c r="AW115" s="3" t="str">
        <f t="shared" si="20"/>
        <v/>
      </c>
      <c r="AX115" s="3" t="str">
        <f>IF($A115="","",IF((AND($A115="ADD",OR(AW115="",AW115="Vested Assets"))),"12",(_xlfn.XLOOKUP(AW115,ud_work_category[lookupValue],ud_work_category[lookupKey],""))))</f>
        <v/>
      </c>
      <c r="AY115" s="6"/>
      <c r="AZ115" s="2" t="str">
        <f t="shared" si="21"/>
        <v/>
      </c>
      <c r="BA115" s="3" t="str">
        <f t="shared" si="22"/>
        <v/>
      </c>
      <c r="BB115" s="3" t="str">
        <f>IF($A115="","",IF((AND($A115="ADD",OR(BA115="",BA115="Excellent"))),"1",(_xlfn.XLOOKUP(BA115,condition[lookupValue],condition[lookupKey],""))))</f>
        <v/>
      </c>
      <c r="BC115" s="7" t="str">
        <f t="shared" si="23"/>
        <v/>
      </c>
      <c r="BD115" s="8"/>
    </row>
    <row r="116" spans="2:56">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L116" s="7"/>
      <c r="AN116" s="3" t="str">
        <f>IF($A116="ADD",IF(NOT(ISBLANK(AM116)),_xlfn.XLOOKUP(AM116,ar_replace_reason[lookupValue],ar_replace_reason[lookupKey],"ERROR"),""), "")</f>
        <v/>
      </c>
      <c r="AO116" s="3" t="str">
        <f t="shared" si="17"/>
        <v/>
      </c>
      <c r="AP116" s="3" t="str">
        <f>IF($A116="","",IF((AND($A116="ADD",OR(AO116="",AO116="Queenstown-Lakes District Council"))),"70",(_xlfn.XLOOKUP(AO116,ud_organisation_owner[lookupValue],ud_organisation_owner[lookupKey],""))))</f>
        <v/>
      </c>
      <c r="AQ116" s="3" t="str">
        <f t="shared" si="18"/>
        <v/>
      </c>
      <c r="AR116" s="3" t="str">
        <f>IF($A116="","",IF((AND($A116="ADD",OR(AQ116="",AQ116="Queenstown-Lakes District Council"))),"70",(_xlfn.XLOOKUP(AQ116,ud_organisation_owner[lookupValue],ud_organisation_owner[lookupKey],""))))</f>
        <v/>
      </c>
      <c r="AS116" s="3" t="str">
        <f t="shared" si="19"/>
        <v/>
      </c>
      <c r="AT116" s="3" t="str">
        <f>IF($A116="","",IF((AND($A116="ADD",OR(AS116="",AS116="Local Authority"))),"17",(_xlfn.XLOOKUP(AS116,ud_sub_organisation[lookupValue],ud_sub_organisation[lookupKey],""))))</f>
        <v/>
      </c>
      <c r="AV116" s="3" t="str">
        <f>IF($A116="ADD",IF(NOT(ISBLANK(AU116)),_xlfn.XLOOKUP(AU116,ud_maintenance_organisation[lookupValue],ud_maintenance_organisation[lookupKey],"ERROR"),""), "")</f>
        <v/>
      </c>
      <c r="AW116" s="3" t="str">
        <f t="shared" si="20"/>
        <v/>
      </c>
      <c r="AX116" s="3" t="str">
        <f>IF($A116="","",IF((AND($A116="ADD",OR(AW116="",AW116="Vested Assets"))),"12",(_xlfn.XLOOKUP(AW116,ud_work_category[lookupValue],ud_work_category[lookupKey],""))))</f>
        <v/>
      </c>
      <c r="AY116" s="6"/>
      <c r="AZ116" s="2" t="str">
        <f t="shared" si="21"/>
        <v/>
      </c>
      <c r="BA116" s="3" t="str">
        <f t="shared" si="22"/>
        <v/>
      </c>
      <c r="BB116" s="3" t="str">
        <f>IF($A116="","",IF((AND($A116="ADD",OR(BA116="",BA116="Excellent"))),"1",(_xlfn.XLOOKUP(BA116,condition[lookupValue],condition[lookupKey],""))))</f>
        <v/>
      </c>
      <c r="BC116" s="7" t="str">
        <f t="shared" si="23"/>
        <v/>
      </c>
      <c r="BD116" s="8"/>
    </row>
    <row r="117" spans="2:56">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L117" s="7"/>
      <c r="AN117" s="3" t="str">
        <f>IF($A117="ADD",IF(NOT(ISBLANK(AM117)),_xlfn.XLOOKUP(AM117,ar_replace_reason[lookupValue],ar_replace_reason[lookupKey],"ERROR"),""), "")</f>
        <v/>
      </c>
      <c r="AO117" s="3" t="str">
        <f t="shared" si="17"/>
        <v/>
      </c>
      <c r="AP117" s="3" t="str">
        <f>IF($A117="","",IF((AND($A117="ADD",OR(AO117="",AO117="Queenstown-Lakes District Council"))),"70",(_xlfn.XLOOKUP(AO117,ud_organisation_owner[lookupValue],ud_organisation_owner[lookupKey],""))))</f>
        <v/>
      </c>
      <c r="AQ117" s="3" t="str">
        <f t="shared" si="18"/>
        <v/>
      </c>
      <c r="AR117" s="3" t="str">
        <f>IF($A117="","",IF((AND($A117="ADD",OR(AQ117="",AQ117="Queenstown-Lakes District Council"))),"70",(_xlfn.XLOOKUP(AQ117,ud_organisation_owner[lookupValue],ud_organisation_owner[lookupKey],""))))</f>
        <v/>
      </c>
      <c r="AS117" s="3" t="str">
        <f t="shared" si="19"/>
        <v/>
      </c>
      <c r="AT117" s="3" t="str">
        <f>IF($A117="","",IF((AND($A117="ADD",OR(AS117="",AS117="Local Authority"))),"17",(_xlfn.XLOOKUP(AS117,ud_sub_organisation[lookupValue],ud_sub_organisation[lookupKey],""))))</f>
        <v/>
      </c>
      <c r="AV117" s="3" t="str">
        <f>IF($A117="ADD",IF(NOT(ISBLANK(AU117)),_xlfn.XLOOKUP(AU117,ud_maintenance_organisation[lookupValue],ud_maintenance_organisation[lookupKey],"ERROR"),""), "")</f>
        <v/>
      </c>
      <c r="AW117" s="3" t="str">
        <f t="shared" si="20"/>
        <v/>
      </c>
      <c r="AX117" s="3" t="str">
        <f>IF($A117="","",IF((AND($A117="ADD",OR(AW117="",AW117="Vested Assets"))),"12",(_xlfn.XLOOKUP(AW117,ud_work_category[lookupValue],ud_work_category[lookupKey],""))))</f>
        <v/>
      </c>
      <c r="AY117" s="6"/>
      <c r="AZ117" s="2" t="str">
        <f t="shared" si="21"/>
        <v/>
      </c>
      <c r="BA117" s="3" t="str">
        <f t="shared" si="22"/>
        <v/>
      </c>
      <c r="BB117" s="3" t="str">
        <f>IF($A117="","",IF((AND($A117="ADD",OR(BA117="",BA117="Excellent"))),"1",(_xlfn.XLOOKUP(BA117,condition[lookupValue],condition[lookupKey],""))))</f>
        <v/>
      </c>
      <c r="BC117" s="7" t="str">
        <f t="shared" si="23"/>
        <v/>
      </c>
      <c r="BD117" s="8"/>
    </row>
    <row r="118" spans="2:56">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L118" s="7"/>
      <c r="AN118" s="3" t="str">
        <f>IF($A118="ADD",IF(NOT(ISBLANK(AM118)),_xlfn.XLOOKUP(AM118,ar_replace_reason[lookupValue],ar_replace_reason[lookupKey],"ERROR"),""), "")</f>
        <v/>
      </c>
      <c r="AO118" s="3" t="str">
        <f t="shared" si="17"/>
        <v/>
      </c>
      <c r="AP118" s="3" t="str">
        <f>IF($A118="","",IF((AND($A118="ADD",OR(AO118="",AO118="Queenstown-Lakes District Council"))),"70",(_xlfn.XLOOKUP(AO118,ud_organisation_owner[lookupValue],ud_organisation_owner[lookupKey],""))))</f>
        <v/>
      </c>
      <c r="AQ118" s="3" t="str">
        <f t="shared" si="18"/>
        <v/>
      </c>
      <c r="AR118" s="3" t="str">
        <f>IF($A118="","",IF((AND($A118="ADD",OR(AQ118="",AQ118="Queenstown-Lakes District Council"))),"70",(_xlfn.XLOOKUP(AQ118,ud_organisation_owner[lookupValue],ud_organisation_owner[lookupKey],""))))</f>
        <v/>
      </c>
      <c r="AS118" s="3" t="str">
        <f t="shared" si="19"/>
        <v/>
      </c>
      <c r="AT118" s="3" t="str">
        <f>IF($A118="","",IF((AND($A118="ADD",OR(AS118="",AS118="Local Authority"))),"17",(_xlfn.XLOOKUP(AS118,ud_sub_organisation[lookupValue],ud_sub_organisation[lookupKey],""))))</f>
        <v/>
      </c>
      <c r="AV118" s="3" t="str">
        <f>IF($A118="ADD",IF(NOT(ISBLANK(AU118)),_xlfn.XLOOKUP(AU118,ud_maintenance_organisation[lookupValue],ud_maintenance_organisation[lookupKey],"ERROR"),""), "")</f>
        <v/>
      </c>
      <c r="AW118" s="3" t="str">
        <f t="shared" si="20"/>
        <v/>
      </c>
      <c r="AX118" s="3" t="str">
        <f>IF($A118="","",IF((AND($A118="ADD",OR(AW118="",AW118="Vested Assets"))),"12",(_xlfn.XLOOKUP(AW118,ud_work_category[lookupValue],ud_work_category[lookupKey],""))))</f>
        <v/>
      </c>
      <c r="AY118" s="6"/>
      <c r="AZ118" s="2" t="str">
        <f t="shared" si="21"/>
        <v/>
      </c>
      <c r="BA118" s="3" t="str">
        <f t="shared" si="22"/>
        <v/>
      </c>
      <c r="BB118" s="3" t="str">
        <f>IF($A118="","",IF((AND($A118="ADD",OR(BA118="",BA118="Excellent"))),"1",(_xlfn.XLOOKUP(BA118,condition[lookupValue],condition[lookupKey],""))))</f>
        <v/>
      </c>
      <c r="BC118" s="7" t="str">
        <f t="shared" si="23"/>
        <v/>
      </c>
      <c r="BD118" s="8"/>
    </row>
    <row r="119" spans="2:56">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L119" s="7"/>
      <c r="AN119" s="3" t="str">
        <f>IF($A119="ADD",IF(NOT(ISBLANK(AM119)),_xlfn.XLOOKUP(AM119,ar_replace_reason[lookupValue],ar_replace_reason[lookupKey],"ERROR"),""), "")</f>
        <v/>
      </c>
      <c r="AO119" s="3" t="str">
        <f t="shared" si="17"/>
        <v/>
      </c>
      <c r="AP119" s="3" t="str">
        <f>IF($A119="","",IF((AND($A119="ADD",OR(AO119="",AO119="Queenstown-Lakes District Council"))),"70",(_xlfn.XLOOKUP(AO119,ud_organisation_owner[lookupValue],ud_organisation_owner[lookupKey],""))))</f>
        <v/>
      </c>
      <c r="AQ119" s="3" t="str">
        <f t="shared" si="18"/>
        <v/>
      </c>
      <c r="AR119" s="3" t="str">
        <f>IF($A119="","",IF((AND($A119="ADD",OR(AQ119="",AQ119="Queenstown-Lakes District Council"))),"70",(_xlfn.XLOOKUP(AQ119,ud_organisation_owner[lookupValue],ud_organisation_owner[lookupKey],""))))</f>
        <v/>
      </c>
      <c r="AS119" s="3" t="str">
        <f t="shared" si="19"/>
        <v/>
      </c>
      <c r="AT119" s="3" t="str">
        <f>IF($A119="","",IF((AND($A119="ADD",OR(AS119="",AS119="Local Authority"))),"17",(_xlfn.XLOOKUP(AS119,ud_sub_organisation[lookupValue],ud_sub_organisation[lookupKey],""))))</f>
        <v/>
      </c>
      <c r="AV119" s="3" t="str">
        <f>IF($A119="ADD",IF(NOT(ISBLANK(AU119)),_xlfn.XLOOKUP(AU119,ud_maintenance_organisation[lookupValue],ud_maintenance_organisation[lookupKey],"ERROR"),""), "")</f>
        <v/>
      </c>
      <c r="AW119" s="3" t="str">
        <f t="shared" si="20"/>
        <v/>
      </c>
      <c r="AX119" s="3" t="str">
        <f>IF($A119="","",IF((AND($A119="ADD",OR(AW119="",AW119="Vested Assets"))),"12",(_xlfn.XLOOKUP(AW119,ud_work_category[lookupValue],ud_work_category[lookupKey],""))))</f>
        <v/>
      </c>
      <c r="AY119" s="6"/>
      <c r="AZ119" s="2" t="str">
        <f t="shared" si="21"/>
        <v/>
      </c>
      <c r="BA119" s="3" t="str">
        <f t="shared" si="22"/>
        <v/>
      </c>
      <c r="BB119" s="3" t="str">
        <f>IF($A119="","",IF((AND($A119="ADD",OR(BA119="",BA119="Excellent"))),"1",(_xlfn.XLOOKUP(BA119,condition[lookupValue],condition[lookupKey],""))))</f>
        <v/>
      </c>
      <c r="BC119" s="7" t="str">
        <f t="shared" si="23"/>
        <v/>
      </c>
      <c r="BD119" s="8"/>
    </row>
    <row r="120" spans="2:56">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L120" s="7"/>
      <c r="AN120" s="3" t="str">
        <f>IF($A120="ADD",IF(NOT(ISBLANK(AM120)),_xlfn.XLOOKUP(AM120,ar_replace_reason[lookupValue],ar_replace_reason[lookupKey],"ERROR"),""), "")</f>
        <v/>
      </c>
      <c r="AO120" s="3" t="str">
        <f t="shared" si="17"/>
        <v/>
      </c>
      <c r="AP120" s="3" t="str">
        <f>IF($A120="","",IF((AND($A120="ADD",OR(AO120="",AO120="Queenstown-Lakes District Council"))),"70",(_xlfn.XLOOKUP(AO120,ud_organisation_owner[lookupValue],ud_organisation_owner[lookupKey],""))))</f>
        <v/>
      </c>
      <c r="AQ120" s="3" t="str">
        <f t="shared" si="18"/>
        <v/>
      </c>
      <c r="AR120" s="3" t="str">
        <f>IF($A120="","",IF((AND($A120="ADD",OR(AQ120="",AQ120="Queenstown-Lakes District Council"))),"70",(_xlfn.XLOOKUP(AQ120,ud_organisation_owner[lookupValue],ud_organisation_owner[lookupKey],""))))</f>
        <v/>
      </c>
      <c r="AS120" s="3" t="str">
        <f t="shared" si="19"/>
        <v/>
      </c>
      <c r="AT120" s="3" t="str">
        <f>IF($A120="","",IF((AND($A120="ADD",OR(AS120="",AS120="Local Authority"))),"17",(_xlfn.XLOOKUP(AS120,ud_sub_organisation[lookupValue],ud_sub_organisation[lookupKey],""))))</f>
        <v/>
      </c>
      <c r="AV120" s="3" t="str">
        <f>IF($A120="ADD",IF(NOT(ISBLANK(AU120)),_xlfn.XLOOKUP(AU120,ud_maintenance_organisation[lookupValue],ud_maintenance_organisation[lookupKey],"ERROR"),""), "")</f>
        <v/>
      </c>
      <c r="AW120" s="3" t="str">
        <f t="shared" si="20"/>
        <v/>
      </c>
      <c r="AX120" s="3" t="str">
        <f>IF($A120="","",IF((AND($A120="ADD",OR(AW120="",AW120="Vested Assets"))),"12",(_xlfn.XLOOKUP(AW120,ud_work_category[lookupValue],ud_work_category[lookupKey],""))))</f>
        <v/>
      </c>
      <c r="AY120" s="6"/>
      <c r="AZ120" s="2" t="str">
        <f t="shared" si="21"/>
        <v/>
      </c>
      <c r="BA120" s="3" t="str">
        <f t="shared" si="22"/>
        <v/>
      </c>
      <c r="BB120" s="3" t="str">
        <f>IF($A120="","",IF((AND($A120="ADD",OR(BA120="",BA120="Excellent"))),"1",(_xlfn.XLOOKUP(BA120,condition[lookupValue],condition[lookupKey],""))))</f>
        <v/>
      </c>
      <c r="BC120" s="7" t="str">
        <f t="shared" si="23"/>
        <v/>
      </c>
      <c r="BD120" s="8"/>
    </row>
    <row r="121" spans="2:56">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L121" s="7"/>
      <c r="AN121" s="3" t="str">
        <f>IF($A121="ADD",IF(NOT(ISBLANK(AM121)),_xlfn.XLOOKUP(AM121,ar_replace_reason[lookupValue],ar_replace_reason[lookupKey],"ERROR"),""), "")</f>
        <v/>
      </c>
      <c r="AO121" s="3" t="str">
        <f t="shared" si="17"/>
        <v/>
      </c>
      <c r="AP121" s="3" t="str">
        <f>IF($A121="","",IF((AND($A121="ADD",OR(AO121="",AO121="Queenstown-Lakes District Council"))),"70",(_xlfn.XLOOKUP(AO121,ud_organisation_owner[lookupValue],ud_organisation_owner[lookupKey],""))))</f>
        <v/>
      </c>
      <c r="AQ121" s="3" t="str">
        <f t="shared" si="18"/>
        <v/>
      </c>
      <c r="AR121" s="3" t="str">
        <f>IF($A121="","",IF((AND($A121="ADD",OR(AQ121="",AQ121="Queenstown-Lakes District Council"))),"70",(_xlfn.XLOOKUP(AQ121,ud_organisation_owner[lookupValue],ud_organisation_owner[lookupKey],""))))</f>
        <v/>
      </c>
      <c r="AS121" s="3" t="str">
        <f t="shared" si="19"/>
        <v/>
      </c>
      <c r="AT121" s="3" t="str">
        <f>IF($A121="","",IF((AND($A121="ADD",OR(AS121="",AS121="Local Authority"))),"17",(_xlfn.XLOOKUP(AS121,ud_sub_organisation[lookupValue],ud_sub_organisation[lookupKey],""))))</f>
        <v/>
      </c>
      <c r="AV121" s="3" t="str">
        <f>IF($A121="ADD",IF(NOT(ISBLANK(AU121)),_xlfn.XLOOKUP(AU121,ud_maintenance_organisation[lookupValue],ud_maintenance_organisation[lookupKey],"ERROR"),""), "")</f>
        <v/>
      </c>
      <c r="AW121" s="3" t="str">
        <f t="shared" si="20"/>
        <v/>
      </c>
      <c r="AX121" s="3" t="str">
        <f>IF($A121="","",IF((AND($A121="ADD",OR(AW121="",AW121="Vested Assets"))),"12",(_xlfn.XLOOKUP(AW121,ud_work_category[lookupValue],ud_work_category[lookupKey],""))))</f>
        <v/>
      </c>
      <c r="AY121" s="6"/>
      <c r="AZ121" s="2" t="str">
        <f t="shared" si="21"/>
        <v/>
      </c>
      <c r="BA121" s="3" t="str">
        <f t="shared" si="22"/>
        <v/>
      </c>
      <c r="BB121" s="3" t="str">
        <f>IF($A121="","",IF((AND($A121="ADD",OR(BA121="",BA121="Excellent"))),"1",(_xlfn.XLOOKUP(BA121,condition[lookupValue],condition[lookupKey],""))))</f>
        <v/>
      </c>
      <c r="BC121" s="7" t="str">
        <f t="shared" si="23"/>
        <v/>
      </c>
      <c r="BD121" s="8"/>
    </row>
    <row r="122" spans="2:56">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L122" s="7"/>
      <c r="AN122" s="3" t="str">
        <f>IF($A122="ADD",IF(NOT(ISBLANK(AM122)),_xlfn.XLOOKUP(AM122,ar_replace_reason[lookupValue],ar_replace_reason[lookupKey],"ERROR"),""), "")</f>
        <v/>
      </c>
      <c r="AO122" s="3" t="str">
        <f t="shared" si="17"/>
        <v/>
      </c>
      <c r="AP122" s="3" t="str">
        <f>IF($A122="","",IF((AND($A122="ADD",OR(AO122="",AO122="Queenstown-Lakes District Council"))),"70",(_xlfn.XLOOKUP(AO122,ud_organisation_owner[lookupValue],ud_organisation_owner[lookupKey],""))))</f>
        <v/>
      </c>
      <c r="AQ122" s="3" t="str">
        <f t="shared" si="18"/>
        <v/>
      </c>
      <c r="AR122" s="3" t="str">
        <f>IF($A122="","",IF((AND($A122="ADD",OR(AQ122="",AQ122="Queenstown-Lakes District Council"))),"70",(_xlfn.XLOOKUP(AQ122,ud_organisation_owner[lookupValue],ud_organisation_owner[lookupKey],""))))</f>
        <v/>
      </c>
      <c r="AS122" s="3" t="str">
        <f t="shared" si="19"/>
        <v/>
      </c>
      <c r="AT122" s="3" t="str">
        <f>IF($A122="","",IF((AND($A122="ADD",OR(AS122="",AS122="Local Authority"))),"17",(_xlfn.XLOOKUP(AS122,ud_sub_organisation[lookupValue],ud_sub_organisation[lookupKey],""))))</f>
        <v/>
      </c>
      <c r="AV122" s="3" t="str">
        <f>IF($A122="ADD",IF(NOT(ISBLANK(AU122)),_xlfn.XLOOKUP(AU122,ud_maintenance_organisation[lookupValue],ud_maintenance_organisation[lookupKey],"ERROR"),""), "")</f>
        <v/>
      </c>
      <c r="AW122" s="3" t="str">
        <f t="shared" si="20"/>
        <v/>
      </c>
      <c r="AX122" s="3" t="str">
        <f>IF($A122="","",IF((AND($A122="ADD",OR(AW122="",AW122="Vested Assets"))),"12",(_xlfn.XLOOKUP(AW122,ud_work_category[lookupValue],ud_work_category[lookupKey],""))))</f>
        <v/>
      </c>
      <c r="AY122" s="6"/>
      <c r="AZ122" s="2" t="str">
        <f t="shared" si="21"/>
        <v/>
      </c>
      <c r="BA122" s="3" t="str">
        <f t="shared" si="22"/>
        <v/>
      </c>
      <c r="BB122" s="3" t="str">
        <f>IF($A122="","",IF((AND($A122="ADD",OR(BA122="",BA122="Excellent"))),"1",(_xlfn.XLOOKUP(BA122,condition[lookupValue],condition[lookupKey],""))))</f>
        <v/>
      </c>
      <c r="BC122" s="7" t="str">
        <f t="shared" si="23"/>
        <v/>
      </c>
      <c r="BD122" s="8"/>
    </row>
    <row r="123" spans="2:56">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L123" s="7"/>
      <c r="AN123" s="3" t="str">
        <f>IF($A123="ADD",IF(NOT(ISBLANK(AM123)),_xlfn.XLOOKUP(AM123,ar_replace_reason[lookupValue],ar_replace_reason[lookupKey],"ERROR"),""), "")</f>
        <v/>
      </c>
      <c r="AO123" s="3" t="str">
        <f t="shared" si="17"/>
        <v/>
      </c>
      <c r="AP123" s="3" t="str">
        <f>IF($A123="","",IF((AND($A123="ADD",OR(AO123="",AO123="Queenstown-Lakes District Council"))),"70",(_xlfn.XLOOKUP(AO123,ud_organisation_owner[lookupValue],ud_organisation_owner[lookupKey],""))))</f>
        <v/>
      </c>
      <c r="AQ123" s="3" t="str">
        <f t="shared" si="18"/>
        <v/>
      </c>
      <c r="AR123" s="3" t="str">
        <f>IF($A123="","",IF((AND($A123="ADD",OR(AQ123="",AQ123="Queenstown-Lakes District Council"))),"70",(_xlfn.XLOOKUP(AQ123,ud_organisation_owner[lookupValue],ud_organisation_owner[lookupKey],""))))</f>
        <v/>
      </c>
      <c r="AS123" s="3" t="str">
        <f t="shared" si="19"/>
        <v/>
      </c>
      <c r="AT123" s="3" t="str">
        <f>IF($A123="","",IF((AND($A123="ADD",OR(AS123="",AS123="Local Authority"))),"17",(_xlfn.XLOOKUP(AS123,ud_sub_organisation[lookupValue],ud_sub_organisation[lookupKey],""))))</f>
        <v/>
      </c>
      <c r="AV123" s="3" t="str">
        <f>IF($A123="ADD",IF(NOT(ISBLANK(AU123)),_xlfn.XLOOKUP(AU123,ud_maintenance_organisation[lookupValue],ud_maintenance_organisation[lookupKey],"ERROR"),""), "")</f>
        <v/>
      </c>
      <c r="AW123" s="3" t="str">
        <f t="shared" si="20"/>
        <v/>
      </c>
      <c r="AX123" s="3" t="str">
        <f>IF($A123="","",IF((AND($A123="ADD",OR(AW123="",AW123="Vested Assets"))),"12",(_xlfn.XLOOKUP(AW123,ud_work_category[lookupValue],ud_work_category[lookupKey],""))))</f>
        <v/>
      </c>
      <c r="AY123" s="6"/>
      <c r="AZ123" s="2" t="str">
        <f t="shared" si="21"/>
        <v/>
      </c>
      <c r="BA123" s="3" t="str">
        <f t="shared" si="22"/>
        <v/>
      </c>
      <c r="BB123" s="3" t="str">
        <f>IF($A123="","",IF((AND($A123="ADD",OR(BA123="",BA123="Excellent"))),"1",(_xlfn.XLOOKUP(BA123,condition[lookupValue],condition[lookupKey],""))))</f>
        <v/>
      </c>
      <c r="BC123" s="7" t="str">
        <f t="shared" si="23"/>
        <v/>
      </c>
      <c r="BD123" s="8"/>
    </row>
    <row r="124" spans="2:56">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L124" s="7"/>
      <c r="AN124" s="3" t="str">
        <f>IF($A124="ADD",IF(NOT(ISBLANK(AM124)),_xlfn.XLOOKUP(AM124,ar_replace_reason[lookupValue],ar_replace_reason[lookupKey],"ERROR"),""), "")</f>
        <v/>
      </c>
      <c r="AO124" s="3" t="str">
        <f t="shared" si="17"/>
        <v/>
      </c>
      <c r="AP124" s="3" t="str">
        <f>IF($A124="","",IF((AND($A124="ADD",OR(AO124="",AO124="Queenstown-Lakes District Council"))),"70",(_xlfn.XLOOKUP(AO124,ud_organisation_owner[lookupValue],ud_organisation_owner[lookupKey],""))))</f>
        <v/>
      </c>
      <c r="AQ124" s="3" t="str">
        <f t="shared" si="18"/>
        <v/>
      </c>
      <c r="AR124" s="3" t="str">
        <f>IF($A124="","",IF((AND($A124="ADD",OR(AQ124="",AQ124="Queenstown-Lakes District Council"))),"70",(_xlfn.XLOOKUP(AQ124,ud_organisation_owner[lookupValue],ud_organisation_owner[lookupKey],""))))</f>
        <v/>
      </c>
      <c r="AS124" s="3" t="str">
        <f t="shared" si="19"/>
        <v/>
      </c>
      <c r="AT124" s="3" t="str">
        <f>IF($A124="","",IF((AND($A124="ADD",OR(AS124="",AS124="Local Authority"))),"17",(_xlfn.XLOOKUP(AS124,ud_sub_organisation[lookupValue],ud_sub_organisation[lookupKey],""))))</f>
        <v/>
      </c>
      <c r="AV124" s="3" t="str">
        <f>IF($A124="ADD",IF(NOT(ISBLANK(AU124)),_xlfn.XLOOKUP(AU124,ud_maintenance_organisation[lookupValue],ud_maintenance_organisation[lookupKey],"ERROR"),""), "")</f>
        <v/>
      </c>
      <c r="AW124" s="3" t="str">
        <f t="shared" si="20"/>
        <v/>
      </c>
      <c r="AX124" s="3" t="str">
        <f>IF($A124="","",IF((AND($A124="ADD",OR(AW124="",AW124="Vested Assets"))),"12",(_xlfn.XLOOKUP(AW124,ud_work_category[lookupValue],ud_work_category[lookupKey],""))))</f>
        <v/>
      </c>
      <c r="AY124" s="6"/>
      <c r="AZ124" s="2" t="str">
        <f t="shared" si="21"/>
        <v/>
      </c>
      <c r="BA124" s="3" t="str">
        <f t="shared" si="22"/>
        <v/>
      </c>
      <c r="BB124" s="3" t="str">
        <f>IF($A124="","",IF((AND($A124="ADD",OR(BA124="",BA124="Excellent"))),"1",(_xlfn.XLOOKUP(BA124,condition[lookupValue],condition[lookupKey],""))))</f>
        <v/>
      </c>
      <c r="BC124" s="7" t="str">
        <f t="shared" si="23"/>
        <v/>
      </c>
      <c r="BD124" s="8"/>
    </row>
    <row r="125" spans="2:56">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L125" s="7"/>
      <c r="AN125" s="3" t="str">
        <f>IF($A125="ADD",IF(NOT(ISBLANK(AM125)),_xlfn.XLOOKUP(AM125,ar_replace_reason[lookupValue],ar_replace_reason[lookupKey],"ERROR"),""), "")</f>
        <v/>
      </c>
      <c r="AO125" s="3" t="str">
        <f t="shared" si="17"/>
        <v/>
      </c>
      <c r="AP125" s="3" t="str">
        <f>IF($A125="","",IF((AND($A125="ADD",OR(AO125="",AO125="Queenstown-Lakes District Council"))),"70",(_xlfn.XLOOKUP(AO125,ud_organisation_owner[lookupValue],ud_organisation_owner[lookupKey],""))))</f>
        <v/>
      </c>
      <c r="AQ125" s="3" t="str">
        <f t="shared" si="18"/>
        <v/>
      </c>
      <c r="AR125" s="3" t="str">
        <f>IF($A125="","",IF((AND($A125="ADD",OR(AQ125="",AQ125="Queenstown-Lakes District Council"))),"70",(_xlfn.XLOOKUP(AQ125,ud_organisation_owner[lookupValue],ud_organisation_owner[lookupKey],""))))</f>
        <v/>
      </c>
      <c r="AS125" s="3" t="str">
        <f t="shared" si="19"/>
        <v/>
      </c>
      <c r="AT125" s="3" t="str">
        <f>IF($A125="","",IF((AND($A125="ADD",OR(AS125="",AS125="Local Authority"))),"17",(_xlfn.XLOOKUP(AS125,ud_sub_organisation[lookupValue],ud_sub_organisation[lookupKey],""))))</f>
        <v/>
      </c>
      <c r="AV125" s="3" t="str">
        <f>IF($A125="ADD",IF(NOT(ISBLANK(AU125)),_xlfn.XLOOKUP(AU125,ud_maintenance_organisation[lookupValue],ud_maintenance_organisation[lookupKey],"ERROR"),""), "")</f>
        <v/>
      </c>
      <c r="AW125" s="3" t="str">
        <f t="shared" si="20"/>
        <v/>
      </c>
      <c r="AX125" s="3" t="str">
        <f>IF($A125="","",IF((AND($A125="ADD",OR(AW125="",AW125="Vested Assets"))),"12",(_xlfn.XLOOKUP(AW125,ud_work_category[lookupValue],ud_work_category[lookupKey],""))))</f>
        <v/>
      </c>
      <c r="AY125" s="6"/>
      <c r="AZ125" s="2" t="str">
        <f t="shared" si="21"/>
        <v/>
      </c>
      <c r="BA125" s="3" t="str">
        <f t="shared" si="22"/>
        <v/>
      </c>
      <c r="BB125" s="3" t="str">
        <f>IF($A125="","",IF((AND($A125="ADD",OR(BA125="",BA125="Excellent"))),"1",(_xlfn.XLOOKUP(BA125,condition[lookupValue],condition[lookupKey],""))))</f>
        <v/>
      </c>
      <c r="BC125" s="7" t="str">
        <f t="shared" si="23"/>
        <v/>
      </c>
      <c r="BD125" s="8"/>
    </row>
    <row r="126" spans="2:56">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L126" s="7"/>
      <c r="AN126" s="3" t="str">
        <f>IF($A126="ADD",IF(NOT(ISBLANK(AM126)),_xlfn.XLOOKUP(AM126,ar_replace_reason[lookupValue],ar_replace_reason[lookupKey],"ERROR"),""), "")</f>
        <v/>
      </c>
      <c r="AO126" s="3" t="str">
        <f t="shared" si="17"/>
        <v/>
      </c>
      <c r="AP126" s="3" t="str">
        <f>IF($A126="","",IF((AND($A126="ADD",OR(AO126="",AO126="Queenstown-Lakes District Council"))),"70",(_xlfn.XLOOKUP(AO126,ud_organisation_owner[lookupValue],ud_organisation_owner[lookupKey],""))))</f>
        <v/>
      </c>
      <c r="AQ126" s="3" t="str">
        <f t="shared" si="18"/>
        <v/>
      </c>
      <c r="AR126" s="3" t="str">
        <f>IF($A126="","",IF((AND($A126="ADD",OR(AQ126="",AQ126="Queenstown-Lakes District Council"))),"70",(_xlfn.XLOOKUP(AQ126,ud_organisation_owner[lookupValue],ud_organisation_owner[lookupKey],""))))</f>
        <v/>
      </c>
      <c r="AS126" s="3" t="str">
        <f t="shared" si="19"/>
        <v/>
      </c>
      <c r="AT126" s="3" t="str">
        <f>IF($A126="","",IF((AND($A126="ADD",OR(AS126="",AS126="Local Authority"))),"17",(_xlfn.XLOOKUP(AS126,ud_sub_organisation[lookupValue],ud_sub_organisation[lookupKey],""))))</f>
        <v/>
      </c>
      <c r="AV126" s="3" t="str">
        <f>IF($A126="ADD",IF(NOT(ISBLANK(AU126)),_xlfn.XLOOKUP(AU126,ud_maintenance_organisation[lookupValue],ud_maintenance_organisation[lookupKey],"ERROR"),""), "")</f>
        <v/>
      </c>
      <c r="AW126" s="3" t="str">
        <f t="shared" si="20"/>
        <v/>
      </c>
      <c r="AX126" s="3" t="str">
        <f>IF($A126="","",IF((AND($A126="ADD",OR(AW126="",AW126="Vested Assets"))),"12",(_xlfn.XLOOKUP(AW126,ud_work_category[lookupValue],ud_work_category[lookupKey],""))))</f>
        <v/>
      </c>
      <c r="AY126" s="6"/>
      <c r="AZ126" s="2" t="str">
        <f t="shared" si="21"/>
        <v/>
      </c>
      <c r="BA126" s="3" t="str">
        <f t="shared" si="22"/>
        <v/>
      </c>
      <c r="BB126" s="3" t="str">
        <f>IF($A126="","",IF((AND($A126="ADD",OR(BA126="",BA126="Excellent"))),"1",(_xlfn.XLOOKUP(BA126,condition[lookupValue],condition[lookupKey],""))))</f>
        <v/>
      </c>
      <c r="BC126" s="7" t="str">
        <f t="shared" si="23"/>
        <v/>
      </c>
      <c r="BD126" s="8"/>
    </row>
    <row r="127" spans="2:56">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L127" s="7"/>
      <c r="AN127" s="3" t="str">
        <f>IF($A127="ADD",IF(NOT(ISBLANK(AM127)),_xlfn.XLOOKUP(AM127,ar_replace_reason[lookupValue],ar_replace_reason[lookupKey],"ERROR"),""), "")</f>
        <v/>
      </c>
      <c r="AO127" s="3" t="str">
        <f t="shared" si="17"/>
        <v/>
      </c>
      <c r="AP127" s="3" t="str">
        <f>IF($A127="","",IF((AND($A127="ADD",OR(AO127="",AO127="Queenstown-Lakes District Council"))),"70",(_xlfn.XLOOKUP(AO127,ud_organisation_owner[lookupValue],ud_organisation_owner[lookupKey],""))))</f>
        <v/>
      </c>
      <c r="AQ127" s="3" t="str">
        <f t="shared" si="18"/>
        <v/>
      </c>
      <c r="AR127" s="3" t="str">
        <f>IF($A127="","",IF((AND($A127="ADD",OR(AQ127="",AQ127="Queenstown-Lakes District Council"))),"70",(_xlfn.XLOOKUP(AQ127,ud_organisation_owner[lookupValue],ud_organisation_owner[lookupKey],""))))</f>
        <v/>
      </c>
      <c r="AS127" s="3" t="str">
        <f t="shared" si="19"/>
        <v/>
      </c>
      <c r="AT127" s="3" t="str">
        <f>IF($A127="","",IF((AND($A127="ADD",OR(AS127="",AS127="Local Authority"))),"17",(_xlfn.XLOOKUP(AS127,ud_sub_organisation[lookupValue],ud_sub_organisation[lookupKey],""))))</f>
        <v/>
      </c>
      <c r="AV127" s="3" t="str">
        <f>IF($A127="ADD",IF(NOT(ISBLANK(AU127)),_xlfn.XLOOKUP(AU127,ud_maintenance_organisation[lookupValue],ud_maintenance_organisation[lookupKey],"ERROR"),""), "")</f>
        <v/>
      </c>
      <c r="AW127" s="3" t="str">
        <f t="shared" si="20"/>
        <v/>
      </c>
      <c r="AX127" s="3" t="str">
        <f>IF($A127="","",IF((AND($A127="ADD",OR(AW127="",AW127="Vested Assets"))),"12",(_xlfn.XLOOKUP(AW127,ud_work_category[lookupValue],ud_work_category[lookupKey],""))))</f>
        <v/>
      </c>
      <c r="AY127" s="6"/>
      <c r="AZ127" s="2" t="str">
        <f t="shared" si="21"/>
        <v/>
      </c>
      <c r="BA127" s="3" t="str">
        <f t="shared" si="22"/>
        <v/>
      </c>
      <c r="BB127" s="3" t="str">
        <f>IF($A127="","",IF((AND($A127="ADD",OR(BA127="",BA127="Excellent"))),"1",(_xlfn.XLOOKUP(BA127,condition[lookupValue],condition[lookupKey],""))))</f>
        <v/>
      </c>
      <c r="BC127" s="7" t="str">
        <f t="shared" si="23"/>
        <v/>
      </c>
      <c r="BD127" s="8"/>
    </row>
    <row r="128" spans="2:56">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L128" s="7"/>
      <c r="AN128" s="3" t="str">
        <f>IF($A128="ADD",IF(NOT(ISBLANK(AM128)),_xlfn.XLOOKUP(AM128,ar_replace_reason[lookupValue],ar_replace_reason[lookupKey],"ERROR"),""), "")</f>
        <v/>
      </c>
      <c r="AO128" s="3" t="str">
        <f t="shared" si="17"/>
        <v/>
      </c>
      <c r="AP128" s="3" t="str">
        <f>IF($A128="","",IF((AND($A128="ADD",OR(AO128="",AO128="Queenstown-Lakes District Council"))),"70",(_xlfn.XLOOKUP(AO128,ud_organisation_owner[lookupValue],ud_organisation_owner[lookupKey],""))))</f>
        <v/>
      </c>
      <c r="AQ128" s="3" t="str">
        <f t="shared" si="18"/>
        <v/>
      </c>
      <c r="AR128" s="3" t="str">
        <f>IF($A128="","",IF((AND($A128="ADD",OR(AQ128="",AQ128="Queenstown-Lakes District Council"))),"70",(_xlfn.XLOOKUP(AQ128,ud_organisation_owner[lookupValue],ud_organisation_owner[lookupKey],""))))</f>
        <v/>
      </c>
      <c r="AS128" s="3" t="str">
        <f t="shared" si="19"/>
        <v/>
      </c>
      <c r="AT128" s="3" t="str">
        <f>IF($A128="","",IF((AND($A128="ADD",OR(AS128="",AS128="Local Authority"))),"17",(_xlfn.XLOOKUP(AS128,ud_sub_organisation[lookupValue],ud_sub_organisation[lookupKey],""))))</f>
        <v/>
      </c>
      <c r="AV128" s="3" t="str">
        <f>IF($A128="ADD",IF(NOT(ISBLANK(AU128)),_xlfn.XLOOKUP(AU128,ud_maintenance_organisation[lookupValue],ud_maintenance_organisation[lookupKey],"ERROR"),""), "")</f>
        <v/>
      </c>
      <c r="AW128" s="3" t="str">
        <f t="shared" si="20"/>
        <v/>
      </c>
      <c r="AX128" s="3" t="str">
        <f>IF($A128="","",IF((AND($A128="ADD",OR(AW128="",AW128="Vested Assets"))),"12",(_xlfn.XLOOKUP(AW128,ud_work_category[lookupValue],ud_work_category[lookupKey],""))))</f>
        <v/>
      </c>
      <c r="AY128" s="6"/>
      <c r="AZ128" s="2" t="str">
        <f t="shared" si="21"/>
        <v/>
      </c>
      <c r="BA128" s="3" t="str">
        <f t="shared" si="22"/>
        <v/>
      </c>
      <c r="BB128" s="3" t="str">
        <f>IF($A128="","",IF((AND($A128="ADD",OR(BA128="",BA128="Excellent"))),"1",(_xlfn.XLOOKUP(BA128,condition[lookupValue],condition[lookupKey],""))))</f>
        <v/>
      </c>
      <c r="BC128" s="7" t="str">
        <f t="shared" si="23"/>
        <v/>
      </c>
      <c r="BD128" s="8"/>
    </row>
    <row r="129" spans="2:56">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L129" s="7"/>
      <c r="AN129" s="3" t="str">
        <f>IF($A129="ADD",IF(NOT(ISBLANK(AM129)),_xlfn.XLOOKUP(AM129,ar_replace_reason[lookupValue],ar_replace_reason[lookupKey],"ERROR"),""), "")</f>
        <v/>
      </c>
      <c r="AO129" s="3" t="str">
        <f t="shared" si="17"/>
        <v/>
      </c>
      <c r="AP129" s="3" t="str">
        <f>IF($A129="","",IF((AND($A129="ADD",OR(AO129="",AO129="Queenstown-Lakes District Council"))),"70",(_xlfn.XLOOKUP(AO129,ud_organisation_owner[lookupValue],ud_organisation_owner[lookupKey],""))))</f>
        <v/>
      </c>
      <c r="AQ129" s="3" t="str">
        <f t="shared" si="18"/>
        <v/>
      </c>
      <c r="AR129" s="3" t="str">
        <f>IF($A129="","",IF((AND($A129="ADD",OR(AQ129="",AQ129="Queenstown-Lakes District Council"))),"70",(_xlfn.XLOOKUP(AQ129,ud_organisation_owner[lookupValue],ud_organisation_owner[lookupKey],""))))</f>
        <v/>
      </c>
      <c r="AS129" s="3" t="str">
        <f t="shared" si="19"/>
        <v/>
      </c>
      <c r="AT129" s="3" t="str">
        <f>IF($A129="","",IF((AND($A129="ADD",OR(AS129="",AS129="Local Authority"))),"17",(_xlfn.XLOOKUP(AS129,ud_sub_organisation[lookupValue],ud_sub_organisation[lookupKey],""))))</f>
        <v/>
      </c>
      <c r="AV129" s="3" t="str">
        <f>IF($A129="ADD",IF(NOT(ISBLANK(AU129)),_xlfn.XLOOKUP(AU129,ud_maintenance_organisation[lookupValue],ud_maintenance_organisation[lookupKey],"ERROR"),""), "")</f>
        <v/>
      </c>
      <c r="AW129" s="3" t="str">
        <f t="shared" si="20"/>
        <v/>
      </c>
      <c r="AX129" s="3" t="str">
        <f>IF($A129="","",IF((AND($A129="ADD",OR(AW129="",AW129="Vested Assets"))),"12",(_xlfn.XLOOKUP(AW129,ud_work_category[lookupValue],ud_work_category[lookupKey],""))))</f>
        <v/>
      </c>
      <c r="AY129" s="6"/>
      <c r="AZ129" s="2" t="str">
        <f t="shared" si="21"/>
        <v/>
      </c>
      <c r="BA129" s="3" t="str">
        <f t="shared" si="22"/>
        <v/>
      </c>
      <c r="BB129" s="3" t="str">
        <f>IF($A129="","",IF((AND($A129="ADD",OR(BA129="",BA129="Excellent"))),"1",(_xlfn.XLOOKUP(BA129,condition[lookupValue],condition[lookupKey],""))))</f>
        <v/>
      </c>
      <c r="BC129" s="7" t="str">
        <f t="shared" si="23"/>
        <v/>
      </c>
      <c r="BD129" s="8"/>
    </row>
    <row r="130" spans="2:56">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L130" s="7"/>
      <c r="AN130" s="3" t="str">
        <f>IF($A130="ADD",IF(NOT(ISBLANK(AM130)),_xlfn.XLOOKUP(AM130,ar_replace_reason[lookupValue],ar_replace_reason[lookupKey],"ERROR"),""), "")</f>
        <v/>
      </c>
      <c r="AO130" s="3" t="str">
        <f t="shared" si="17"/>
        <v/>
      </c>
      <c r="AP130" s="3" t="str">
        <f>IF($A130="","",IF((AND($A130="ADD",OR(AO130="",AO130="Queenstown-Lakes District Council"))),"70",(_xlfn.XLOOKUP(AO130,ud_organisation_owner[lookupValue],ud_organisation_owner[lookupKey],""))))</f>
        <v/>
      </c>
      <c r="AQ130" s="3" t="str">
        <f t="shared" si="18"/>
        <v/>
      </c>
      <c r="AR130" s="3" t="str">
        <f>IF($A130="","",IF((AND($A130="ADD",OR(AQ130="",AQ130="Queenstown-Lakes District Council"))),"70",(_xlfn.XLOOKUP(AQ130,ud_organisation_owner[lookupValue],ud_organisation_owner[lookupKey],""))))</f>
        <v/>
      </c>
      <c r="AS130" s="3" t="str">
        <f t="shared" si="19"/>
        <v/>
      </c>
      <c r="AT130" s="3" t="str">
        <f>IF($A130="","",IF((AND($A130="ADD",OR(AS130="",AS130="Local Authority"))),"17",(_xlfn.XLOOKUP(AS130,ud_sub_organisation[lookupValue],ud_sub_organisation[lookupKey],""))))</f>
        <v/>
      </c>
      <c r="AV130" s="3" t="str">
        <f>IF($A130="ADD",IF(NOT(ISBLANK(AU130)),_xlfn.XLOOKUP(AU130,ud_maintenance_organisation[lookupValue],ud_maintenance_organisation[lookupKey],"ERROR"),""), "")</f>
        <v/>
      </c>
      <c r="AW130" s="3" t="str">
        <f t="shared" si="20"/>
        <v/>
      </c>
      <c r="AX130" s="3" t="str">
        <f>IF($A130="","",IF((AND($A130="ADD",OR(AW130="",AW130="Vested Assets"))),"12",(_xlfn.XLOOKUP(AW130,ud_work_category[lookupValue],ud_work_category[lookupKey],""))))</f>
        <v/>
      </c>
      <c r="AY130" s="6"/>
      <c r="AZ130" s="2" t="str">
        <f t="shared" si="21"/>
        <v/>
      </c>
      <c r="BA130" s="3" t="str">
        <f t="shared" si="22"/>
        <v/>
      </c>
      <c r="BB130" s="3" t="str">
        <f>IF($A130="","",IF((AND($A130="ADD",OR(BA130="",BA130="Excellent"))),"1",(_xlfn.XLOOKUP(BA130,condition[lookupValue],condition[lookupKey],""))))</f>
        <v/>
      </c>
      <c r="BC130" s="7" t="str">
        <f t="shared" si="23"/>
        <v/>
      </c>
      <c r="BD130" s="8"/>
    </row>
    <row r="131" spans="2:56">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L131" s="7"/>
      <c r="AN131" s="3" t="str">
        <f>IF($A131="ADD",IF(NOT(ISBLANK(AM131)),_xlfn.XLOOKUP(AM131,ar_replace_reason[lookupValue],ar_replace_reason[lookupKey],"ERROR"),""), "")</f>
        <v/>
      </c>
      <c r="AO131" s="3" t="str">
        <f t="shared" si="17"/>
        <v/>
      </c>
      <c r="AP131" s="3" t="str">
        <f>IF($A131="","",IF((AND($A131="ADD",OR(AO131="",AO131="Queenstown-Lakes District Council"))),"70",(_xlfn.XLOOKUP(AO131,ud_organisation_owner[lookupValue],ud_organisation_owner[lookupKey],""))))</f>
        <v/>
      </c>
      <c r="AQ131" s="3" t="str">
        <f t="shared" si="18"/>
        <v/>
      </c>
      <c r="AR131" s="3" t="str">
        <f>IF($A131="","",IF((AND($A131="ADD",OR(AQ131="",AQ131="Queenstown-Lakes District Council"))),"70",(_xlfn.XLOOKUP(AQ131,ud_organisation_owner[lookupValue],ud_organisation_owner[lookupKey],""))))</f>
        <v/>
      </c>
      <c r="AS131" s="3" t="str">
        <f t="shared" si="19"/>
        <v/>
      </c>
      <c r="AT131" s="3" t="str">
        <f>IF($A131="","",IF((AND($A131="ADD",OR(AS131="",AS131="Local Authority"))),"17",(_xlfn.XLOOKUP(AS131,ud_sub_organisation[lookupValue],ud_sub_organisation[lookupKey],""))))</f>
        <v/>
      </c>
      <c r="AV131" s="3" t="str">
        <f>IF($A131="ADD",IF(NOT(ISBLANK(AU131)),_xlfn.XLOOKUP(AU131,ud_maintenance_organisation[lookupValue],ud_maintenance_organisation[lookupKey],"ERROR"),""), "")</f>
        <v/>
      </c>
      <c r="AW131" s="3" t="str">
        <f t="shared" si="20"/>
        <v/>
      </c>
      <c r="AX131" s="3" t="str">
        <f>IF($A131="","",IF((AND($A131="ADD",OR(AW131="",AW131="Vested Assets"))),"12",(_xlfn.XLOOKUP(AW131,ud_work_category[lookupValue],ud_work_category[lookupKey],""))))</f>
        <v/>
      </c>
      <c r="AY131" s="6"/>
      <c r="AZ131" s="2" t="str">
        <f t="shared" si="21"/>
        <v/>
      </c>
      <c r="BA131" s="3" t="str">
        <f t="shared" si="22"/>
        <v/>
      </c>
      <c r="BB131" s="3" t="str">
        <f>IF($A131="","",IF((AND($A131="ADD",OR(BA131="",BA131="Excellent"))),"1",(_xlfn.XLOOKUP(BA131,condition[lookupValue],condition[lookupKey],""))))</f>
        <v/>
      </c>
      <c r="BC131" s="7" t="str">
        <f t="shared" si="23"/>
        <v/>
      </c>
      <c r="BD131" s="8"/>
    </row>
    <row r="132" spans="2:56">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L132" s="7"/>
      <c r="AN132" s="3" t="str">
        <f>IF($A132="ADD",IF(NOT(ISBLANK(AM132)),_xlfn.XLOOKUP(AM132,ar_replace_reason[lookupValue],ar_replace_reason[lookupKey],"ERROR"),""), "")</f>
        <v/>
      </c>
      <c r="AO132" s="3" t="str">
        <f t="shared" si="17"/>
        <v/>
      </c>
      <c r="AP132" s="3" t="str">
        <f>IF($A132="","",IF((AND($A132="ADD",OR(AO132="",AO132="Queenstown-Lakes District Council"))),"70",(_xlfn.XLOOKUP(AO132,ud_organisation_owner[lookupValue],ud_organisation_owner[lookupKey],""))))</f>
        <v/>
      </c>
      <c r="AQ132" s="3" t="str">
        <f t="shared" si="18"/>
        <v/>
      </c>
      <c r="AR132" s="3" t="str">
        <f>IF($A132="","",IF((AND($A132="ADD",OR(AQ132="",AQ132="Queenstown-Lakes District Council"))),"70",(_xlfn.XLOOKUP(AQ132,ud_organisation_owner[lookupValue],ud_organisation_owner[lookupKey],""))))</f>
        <v/>
      </c>
      <c r="AS132" s="3" t="str">
        <f t="shared" si="19"/>
        <v/>
      </c>
      <c r="AT132" s="3" t="str">
        <f>IF($A132="","",IF((AND($A132="ADD",OR(AS132="",AS132="Local Authority"))),"17",(_xlfn.XLOOKUP(AS132,ud_sub_organisation[lookupValue],ud_sub_organisation[lookupKey],""))))</f>
        <v/>
      </c>
      <c r="AV132" s="3" t="str">
        <f>IF($A132="ADD",IF(NOT(ISBLANK(AU132)),_xlfn.XLOOKUP(AU132,ud_maintenance_organisation[lookupValue],ud_maintenance_organisation[lookupKey],"ERROR"),""), "")</f>
        <v/>
      </c>
      <c r="AW132" s="3" t="str">
        <f t="shared" si="20"/>
        <v/>
      </c>
      <c r="AX132" s="3" t="str">
        <f>IF($A132="","",IF((AND($A132="ADD",OR(AW132="",AW132="Vested Assets"))),"12",(_xlfn.XLOOKUP(AW132,ud_work_category[lookupValue],ud_work_category[lookupKey],""))))</f>
        <v/>
      </c>
      <c r="AY132" s="6"/>
      <c r="AZ132" s="2" t="str">
        <f t="shared" si="21"/>
        <v/>
      </c>
      <c r="BA132" s="3" t="str">
        <f t="shared" si="22"/>
        <v/>
      </c>
      <c r="BB132" s="3" t="str">
        <f>IF($A132="","",IF((AND($A132="ADD",OR(BA132="",BA132="Excellent"))),"1",(_xlfn.XLOOKUP(BA132,condition[lookupValue],condition[lookupKey],""))))</f>
        <v/>
      </c>
      <c r="BC132" s="7" t="str">
        <f t="shared" si="23"/>
        <v/>
      </c>
      <c r="BD132" s="8"/>
    </row>
    <row r="133" spans="2:56">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L133" s="7"/>
      <c r="AN133" s="3" t="str">
        <f>IF($A133="ADD",IF(NOT(ISBLANK(AM133)),_xlfn.XLOOKUP(AM133,ar_replace_reason[lookupValue],ar_replace_reason[lookupKey],"ERROR"),""), "")</f>
        <v/>
      </c>
      <c r="AO133" s="3" t="str">
        <f t="shared" si="17"/>
        <v/>
      </c>
      <c r="AP133" s="3" t="str">
        <f>IF($A133="","",IF((AND($A133="ADD",OR(AO133="",AO133="Queenstown-Lakes District Council"))),"70",(_xlfn.XLOOKUP(AO133,ud_organisation_owner[lookupValue],ud_organisation_owner[lookupKey],""))))</f>
        <v/>
      </c>
      <c r="AQ133" s="3" t="str">
        <f t="shared" si="18"/>
        <v/>
      </c>
      <c r="AR133" s="3" t="str">
        <f>IF($A133="","",IF((AND($A133="ADD",OR(AQ133="",AQ133="Queenstown-Lakes District Council"))),"70",(_xlfn.XLOOKUP(AQ133,ud_organisation_owner[lookupValue],ud_organisation_owner[lookupKey],""))))</f>
        <v/>
      </c>
      <c r="AS133" s="3" t="str">
        <f t="shared" si="19"/>
        <v/>
      </c>
      <c r="AT133" s="3" t="str">
        <f>IF($A133="","",IF((AND($A133="ADD",OR(AS133="",AS133="Local Authority"))),"17",(_xlfn.XLOOKUP(AS133,ud_sub_organisation[lookupValue],ud_sub_organisation[lookupKey],""))))</f>
        <v/>
      </c>
      <c r="AV133" s="3" t="str">
        <f>IF($A133="ADD",IF(NOT(ISBLANK(AU133)),_xlfn.XLOOKUP(AU133,ud_maintenance_organisation[lookupValue],ud_maintenance_organisation[lookupKey],"ERROR"),""), "")</f>
        <v/>
      </c>
      <c r="AW133" s="3" t="str">
        <f t="shared" si="20"/>
        <v/>
      </c>
      <c r="AX133" s="3" t="str">
        <f>IF($A133="","",IF((AND($A133="ADD",OR(AW133="",AW133="Vested Assets"))),"12",(_xlfn.XLOOKUP(AW133,ud_work_category[lookupValue],ud_work_category[lookupKey],""))))</f>
        <v/>
      </c>
      <c r="AY133" s="6"/>
      <c r="AZ133" s="2" t="str">
        <f t="shared" si="21"/>
        <v/>
      </c>
      <c r="BA133" s="3" t="str">
        <f t="shared" si="22"/>
        <v/>
      </c>
      <c r="BB133" s="3" t="str">
        <f>IF($A133="","",IF((AND($A133="ADD",OR(BA133="",BA133="Excellent"))),"1",(_xlfn.XLOOKUP(BA133,condition[lookupValue],condition[lookupKey],""))))</f>
        <v/>
      </c>
      <c r="BC133" s="7" t="str">
        <f t="shared" si="23"/>
        <v/>
      </c>
      <c r="BD133" s="8"/>
    </row>
    <row r="134" spans="2:56">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L134" s="7"/>
      <c r="AN134" s="3" t="str">
        <f>IF($A134="ADD",IF(NOT(ISBLANK(AM134)),_xlfn.XLOOKUP(AM134,ar_replace_reason[lookupValue],ar_replace_reason[lookupKey],"ERROR"),""), "")</f>
        <v/>
      </c>
      <c r="AO134" s="3" t="str">
        <f t="shared" si="17"/>
        <v/>
      </c>
      <c r="AP134" s="3" t="str">
        <f>IF($A134="","",IF((AND($A134="ADD",OR(AO134="",AO134="Queenstown-Lakes District Council"))),"70",(_xlfn.XLOOKUP(AO134,ud_organisation_owner[lookupValue],ud_organisation_owner[lookupKey],""))))</f>
        <v/>
      </c>
      <c r="AQ134" s="3" t="str">
        <f t="shared" si="18"/>
        <v/>
      </c>
      <c r="AR134" s="3" t="str">
        <f>IF($A134="","",IF((AND($A134="ADD",OR(AQ134="",AQ134="Queenstown-Lakes District Council"))),"70",(_xlfn.XLOOKUP(AQ134,ud_organisation_owner[lookupValue],ud_organisation_owner[lookupKey],""))))</f>
        <v/>
      </c>
      <c r="AS134" s="3" t="str">
        <f t="shared" si="19"/>
        <v/>
      </c>
      <c r="AT134" s="3" t="str">
        <f>IF($A134="","",IF((AND($A134="ADD",OR(AS134="",AS134="Local Authority"))),"17",(_xlfn.XLOOKUP(AS134,ud_sub_organisation[lookupValue],ud_sub_organisation[lookupKey],""))))</f>
        <v/>
      </c>
      <c r="AV134" s="3" t="str">
        <f>IF($A134="ADD",IF(NOT(ISBLANK(AU134)),_xlfn.XLOOKUP(AU134,ud_maintenance_organisation[lookupValue],ud_maintenance_organisation[lookupKey],"ERROR"),""), "")</f>
        <v/>
      </c>
      <c r="AW134" s="3" t="str">
        <f t="shared" si="20"/>
        <v/>
      </c>
      <c r="AX134" s="3" t="str">
        <f>IF($A134="","",IF((AND($A134="ADD",OR(AW134="",AW134="Vested Assets"))),"12",(_xlfn.XLOOKUP(AW134,ud_work_category[lookupValue],ud_work_category[lookupKey],""))))</f>
        <v/>
      </c>
      <c r="AY134" s="6"/>
      <c r="AZ134" s="2" t="str">
        <f t="shared" si="21"/>
        <v/>
      </c>
      <c r="BA134" s="3" t="str">
        <f t="shared" si="22"/>
        <v/>
      </c>
      <c r="BB134" s="3" t="str">
        <f>IF($A134="","",IF((AND($A134="ADD",OR(BA134="",BA134="Excellent"))),"1",(_xlfn.XLOOKUP(BA134,condition[lookupValue],condition[lookupKey],""))))</f>
        <v/>
      </c>
      <c r="BC134" s="7" t="str">
        <f t="shared" si="23"/>
        <v/>
      </c>
      <c r="BD134" s="8"/>
    </row>
    <row r="135" spans="2:56">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L135" s="7"/>
      <c r="AN135" s="3" t="str">
        <f>IF($A135="ADD",IF(NOT(ISBLANK(AM135)),_xlfn.XLOOKUP(AM135,ar_replace_reason[lookupValue],ar_replace_reason[lookupKey],"ERROR"),""), "")</f>
        <v/>
      </c>
      <c r="AO135" s="3" t="str">
        <f t="shared" si="17"/>
        <v/>
      </c>
      <c r="AP135" s="3" t="str">
        <f>IF($A135="","",IF((AND($A135="ADD",OR(AO135="",AO135="Queenstown-Lakes District Council"))),"70",(_xlfn.XLOOKUP(AO135,ud_organisation_owner[lookupValue],ud_organisation_owner[lookupKey],""))))</f>
        <v/>
      </c>
      <c r="AQ135" s="3" t="str">
        <f t="shared" si="18"/>
        <v/>
      </c>
      <c r="AR135" s="3" t="str">
        <f>IF($A135="","",IF((AND($A135="ADD",OR(AQ135="",AQ135="Queenstown-Lakes District Council"))),"70",(_xlfn.XLOOKUP(AQ135,ud_organisation_owner[lookupValue],ud_organisation_owner[lookupKey],""))))</f>
        <v/>
      </c>
      <c r="AS135" s="3" t="str">
        <f t="shared" si="19"/>
        <v/>
      </c>
      <c r="AT135" s="3" t="str">
        <f>IF($A135="","",IF((AND($A135="ADD",OR(AS135="",AS135="Local Authority"))),"17",(_xlfn.XLOOKUP(AS135,ud_sub_organisation[lookupValue],ud_sub_organisation[lookupKey],""))))</f>
        <v/>
      </c>
      <c r="AV135" s="3" t="str">
        <f>IF($A135="ADD",IF(NOT(ISBLANK(AU135)),_xlfn.XLOOKUP(AU135,ud_maintenance_organisation[lookupValue],ud_maintenance_organisation[lookupKey],"ERROR"),""), "")</f>
        <v/>
      </c>
      <c r="AW135" s="3" t="str">
        <f t="shared" si="20"/>
        <v/>
      </c>
      <c r="AX135" s="3" t="str">
        <f>IF($A135="","",IF((AND($A135="ADD",OR(AW135="",AW135="Vested Assets"))),"12",(_xlfn.XLOOKUP(AW135,ud_work_category[lookupValue],ud_work_category[lookupKey],""))))</f>
        <v/>
      </c>
      <c r="AY135" s="6"/>
      <c r="AZ135" s="2" t="str">
        <f t="shared" si="21"/>
        <v/>
      </c>
      <c r="BA135" s="3" t="str">
        <f t="shared" si="22"/>
        <v/>
      </c>
      <c r="BB135" s="3" t="str">
        <f>IF($A135="","",IF((AND($A135="ADD",OR(BA135="",BA135="Excellent"))),"1",(_xlfn.XLOOKUP(BA135,condition[lookupValue],condition[lookupKey],""))))</f>
        <v/>
      </c>
      <c r="BC135" s="7" t="str">
        <f t="shared" si="23"/>
        <v/>
      </c>
      <c r="BD135" s="8"/>
    </row>
    <row r="136" spans="2:56">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L136" s="7"/>
      <c r="AN136" s="3" t="str">
        <f>IF($A136="ADD",IF(NOT(ISBLANK(AM136)),_xlfn.XLOOKUP(AM136,ar_replace_reason[lookupValue],ar_replace_reason[lookupKey],"ERROR"),""), "")</f>
        <v/>
      </c>
      <c r="AO136" s="3" t="str">
        <f t="shared" si="17"/>
        <v/>
      </c>
      <c r="AP136" s="3" t="str">
        <f>IF($A136="","",IF((AND($A136="ADD",OR(AO136="",AO136="Queenstown-Lakes District Council"))),"70",(_xlfn.XLOOKUP(AO136,ud_organisation_owner[lookupValue],ud_organisation_owner[lookupKey],""))))</f>
        <v/>
      </c>
      <c r="AQ136" s="3" t="str">
        <f t="shared" si="18"/>
        <v/>
      </c>
      <c r="AR136" s="3" t="str">
        <f>IF($A136="","",IF((AND($A136="ADD",OR(AQ136="",AQ136="Queenstown-Lakes District Council"))),"70",(_xlfn.XLOOKUP(AQ136,ud_organisation_owner[lookupValue],ud_organisation_owner[lookupKey],""))))</f>
        <v/>
      </c>
      <c r="AS136" s="3" t="str">
        <f t="shared" si="19"/>
        <v/>
      </c>
      <c r="AT136" s="3" t="str">
        <f>IF($A136="","",IF((AND($A136="ADD",OR(AS136="",AS136="Local Authority"))),"17",(_xlfn.XLOOKUP(AS136,ud_sub_organisation[lookupValue],ud_sub_organisation[lookupKey],""))))</f>
        <v/>
      </c>
      <c r="AV136" s="3" t="str">
        <f>IF($A136="ADD",IF(NOT(ISBLANK(AU136)),_xlfn.XLOOKUP(AU136,ud_maintenance_organisation[lookupValue],ud_maintenance_organisation[lookupKey],"ERROR"),""), "")</f>
        <v/>
      </c>
      <c r="AW136" s="3" t="str">
        <f t="shared" si="20"/>
        <v/>
      </c>
      <c r="AX136" s="3" t="str">
        <f>IF($A136="","",IF((AND($A136="ADD",OR(AW136="",AW136="Vested Assets"))),"12",(_xlfn.XLOOKUP(AW136,ud_work_category[lookupValue],ud_work_category[lookupKey],""))))</f>
        <v/>
      </c>
      <c r="AY136" s="6"/>
      <c r="AZ136" s="2" t="str">
        <f t="shared" si="21"/>
        <v/>
      </c>
      <c r="BA136" s="3" t="str">
        <f t="shared" si="22"/>
        <v/>
      </c>
      <c r="BB136" s="3" t="str">
        <f>IF($A136="","",IF((AND($A136="ADD",OR(BA136="",BA136="Excellent"))),"1",(_xlfn.XLOOKUP(BA136,condition[lookupValue],condition[lookupKey],""))))</f>
        <v/>
      </c>
      <c r="BC136" s="7" t="str">
        <f t="shared" si="23"/>
        <v/>
      </c>
      <c r="BD136" s="8"/>
    </row>
    <row r="137" spans="2:56">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L137" s="7"/>
      <c r="AN137" s="3" t="str">
        <f>IF($A137="ADD",IF(NOT(ISBLANK(AM137)),_xlfn.XLOOKUP(AM137,ar_replace_reason[lookupValue],ar_replace_reason[lookupKey],"ERROR"),""), "")</f>
        <v/>
      </c>
      <c r="AO137" s="3" t="str">
        <f t="shared" si="17"/>
        <v/>
      </c>
      <c r="AP137" s="3" t="str">
        <f>IF($A137="","",IF((AND($A137="ADD",OR(AO137="",AO137="Queenstown-Lakes District Council"))),"70",(_xlfn.XLOOKUP(AO137,ud_organisation_owner[lookupValue],ud_organisation_owner[lookupKey],""))))</f>
        <v/>
      </c>
      <c r="AQ137" s="3" t="str">
        <f t="shared" si="18"/>
        <v/>
      </c>
      <c r="AR137" s="3" t="str">
        <f>IF($A137="","",IF((AND($A137="ADD",OR(AQ137="",AQ137="Queenstown-Lakes District Council"))),"70",(_xlfn.XLOOKUP(AQ137,ud_organisation_owner[lookupValue],ud_organisation_owner[lookupKey],""))))</f>
        <v/>
      </c>
      <c r="AS137" s="3" t="str">
        <f t="shared" si="19"/>
        <v/>
      </c>
      <c r="AT137" s="3" t="str">
        <f>IF($A137="","",IF((AND($A137="ADD",OR(AS137="",AS137="Local Authority"))),"17",(_xlfn.XLOOKUP(AS137,ud_sub_organisation[lookupValue],ud_sub_organisation[lookupKey],""))))</f>
        <v/>
      </c>
      <c r="AV137" s="3" t="str">
        <f>IF($A137="ADD",IF(NOT(ISBLANK(AU137)),_xlfn.XLOOKUP(AU137,ud_maintenance_organisation[lookupValue],ud_maintenance_organisation[lookupKey],"ERROR"),""), "")</f>
        <v/>
      </c>
      <c r="AW137" s="3" t="str">
        <f t="shared" si="20"/>
        <v/>
      </c>
      <c r="AX137" s="3" t="str">
        <f>IF($A137="","",IF((AND($A137="ADD",OR(AW137="",AW137="Vested Assets"))),"12",(_xlfn.XLOOKUP(AW137,ud_work_category[lookupValue],ud_work_category[lookupKey],""))))</f>
        <v/>
      </c>
      <c r="AY137" s="6"/>
      <c r="AZ137" s="2" t="str">
        <f t="shared" si="21"/>
        <v/>
      </c>
      <c r="BA137" s="3" t="str">
        <f t="shared" si="22"/>
        <v/>
      </c>
      <c r="BB137" s="3" t="str">
        <f>IF($A137="","",IF((AND($A137="ADD",OR(BA137="",BA137="Excellent"))),"1",(_xlfn.XLOOKUP(BA137,condition[lookupValue],condition[lookupKey],""))))</f>
        <v/>
      </c>
      <c r="BC137" s="7" t="str">
        <f t="shared" si="23"/>
        <v/>
      </c>
      <c r="BD137" s="8"/>
    </row>
    <row r="138" spans="2:56">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L138" s="7"/>
      <c r="AN138" s="3" t="str">
        <f>IF($A138="ADD",IF(NOT(ISBLANK(AM138)),_xlfn.XLOOKUP(AM138,ar_replace_reason[lookupValue],ar_replace_reason[lookupKey],"ERROR"),""), "")</f>
        <v/>
      </c>
      <c r="AO138" s="3" t="str">
        <f t="shared" si="17"/>
        <v/>
      </c>
      <c r="AP138" s="3" t="str">
        <f>IF($A138="","",IF((AND($A138="ADD",OR(AO138="",AO138="Queenstown-Lakes District Council"))),"70",(_xlfn.XLOOKUP(AO138,ud_organisation_owner[lookupValue],ud_organisation_owner[lookupKey],""))))</f>
        <v/>
      </c>
      <c r="AQ138" s="3" t="str">
        <f t="shared" si="18"/>
        <v/>
      </c>
      <c r="AR138" s="3" t="str">
        <f>IF($A138="","",IF((AND($A138="ADD",OR(AQ138="",AQ138="Queenstown-Lakes District Council"))),"70",(_xlfn.XLOOKUP(AQ138,ud_organisation_owner[lookupValue],ud_organisation_owner[lookupKey],""))))</f>
        <v/>
      </c>
      <c r="AS138" s="3" t="str">
        <f t="shared" si="19"/>
        <v/>
      </c>
      <c r="AT138" s="3" t="str">
        <f>IF($A138="","",IF((AND($A138="ADD",OR(AS138="",AS138="Local Authority"))),"17",(_xlfn.XLOOKUP(AS138,ud_sub_organisation[lookupValue],ud_sub_organisation[lookupKey],""))))</f>
        <v/>
      </c>
      <c r="AV138" s="3" t="str">
        <f>IF($A138="ADD",IF(NOT(ISBLANK(AU138)),_xlfn.XLOOKUP(AU138,ud_maintenance_organisation[lookupValue],ud_maintenance_organisation[lookupKey],"ERROR"),""), "")</f>
        <v/>
      </c>
      <c r="AW138" s="3" t="str">
        <f t="shared" si="20"/>
        <v/>
      </c>
      <c r="AX138" s="3" t="str">
        <f>IF($A138="","",IF((AND($A138="ADD",OR(AW138="",AW138="Vested Assets"))),"12",(_xlfn.XLOOKUP(AW138,ud_work_category[lookupValue],ud_work_category[lookupKey],""))))</f>
        <v/>
      </c>
      <c r="AY138" s="6"/>
      <c r="AZ138" s="2" t="str">
        <f t="shared" si="21"/>
        <v/>
      </c>
      <c r="BA138" s="3" t="str">
        <f t="shared" si="22"/>
        <v/>
      </c>
      <c r="BB138" s="3" t="str">
        <f>IF($A138="","",IF((AND($A138="ADD",OR(BA138="",BA138="Excellent"))),"1",(_xlfn.XLOOKUP(BA138,condition[lookupValue],condition[lookupKey],""))))</f>
        <v/>
      </c>
      <c r="BC138" s="7" t="str">
        <f t="shared" si="23"/>
        <v/>
      </c>
      <c r="BD138" s="8"/>
    </row>
    <row r="139" spans="2:56">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L139" s="7"/>
      <c r="AN139" s="3" t="str">
        <f>IF($A139="ADD",IF(NOT(ISBLANK(AM139)),_xlfn.XLOOKUP(AM139,ar_replace_reason[lookupValue],ar_replace_reason[lookupKey],"ERROR"),""), "")</f>
        <v/>
      </c>
      <c r="AO139" s="3" t="str">
        <f t="shared" ref="AO139:AO202" si="29">IF($A139="ADD","Queenstown-Lakes District Council","")</f>
        <v/>
      </c>
      <c r="AP139" s="3" t="str">
        <f>IF($A139="","",IF((AND($A139="ADD",OR(AO139="",AO139="Queenstown-Lakes District Council"))),"70",(_xlfn.XLOOKUP(AO139,ud_organisation_owner[lookupValue],ud_organisation_owner[lookupKey],""))))</f>
        <v/>
      </c>
      <c r="AQ139" s="3" t="str">
        <f t="shared" ref="AQ139:AQ202" si="30">IF($A139="ADD","Queenstown-Lakes District Council","")</f>
        <v/>
      </c>
      <c r="AR139" s="3" t="str">
        <f>IF($A139="","",IF((AND($A139="ADD",OR(AQ139="",AQ139="Queenstown-Lakes District Council"))),"70",(_xlfn.XLOOKUP(AQ139,ud_organisation_owner[lookupValue],ud_organisation_owner[lookupKey],""))))</f>
        <v/>
      </c>
      <c r="AS139" s="3" t="str">
        <f t="shared" ref="AS139:AS202" si="31">IF($A139="ADD","Local Authority","")</f>
        <v/>
      </c>
      <c r="AT139" s="3" t="str">
        <f>IF($A139="","",IF((AND($A139="ADD",OR(AS139="",AS139="Local Authority"))),"17",(_xlfn.XLOOKUP(AS139,ud_sub_organisation[lookupValue],ud_sub_organisation[lookupKey],""))))</f>
        <v/>
      </c>
      <c r="AV139" s="3" t="str">
        <f>IF($A139="ADD",IF(NOT(ISBLANK(AU139)),_xlfn.XLOOKUP(AU139,ud_maintenance_organisation[lookupValue],ud_maintenance_organisation[lookupKey],"ERROR"),""), "")</f>
        <v/>
      </c>
      <c r="AW139" s="3" t="str">
        <f t="shared" ref="AW139:AW202" si="32">IF($A139="ADD","Vested Assets","")</f>
        <v/>
      </c>
      <c r="AX139" s="3" t="str">
        <f>IF($A139="","",IF((AND($A139="ADD",OR(AW139="",AW139="Vested Assets"))),"12",(_xlfn.XLOOKUP(AW139,ud_work_category[lookupValue],ud_work_category[lookupKey],""))))</f>
        <v/>
      </c>
      <c r="AY139" s="6"/>
      <c r="AZ139" s="2" t="str">
        <f t="shared" ref="AZ139:AZ202" si="33">IF($A139="ADD","TRUE","")</f>
        <v/>
      </c>
      <c r="BA139" s="3" t="str">
        <f t="shared" ref="BA139:BA202" si="34">IF($A139="ADD","Excellent","")</f>
        <v/>
      </c>
      <c r="BB139" s="3" t="str">
        <f>IF($A139="","",IF((AND($A139="ADD",OR(BA139="",BA139="Excellent"))),"1",(_xlfn.XLOOKUP(BA139,condition[lookupValue],condition[lookupKey],""))))</f>
        <v/>
      </c>
      <c r="BC139" s="7" t="str">
        <f t="shared" ref="BC139:BC202" si="35">IF(AG139&lt;&gt;"",AG139,"")</f>
        <v/>
      </c>
      <c r="BD139" s="8"/>
    </row>
    <row r="140" spans="2:56">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L140" s="7"/>
      <c r="AN140" s="3" t="str">
        <f>IF($A140="ADD",IF(NOT(ISBLANK(AM140)),_xlfn.XLOOKUP(AM140,ar_replace_reason[lookupValue],ar_replace_reason[lookupKey],"ERROR"),""), "")</f>
        <v/>
      </c>
      <c r="AO140" s="3" t="str">
        <f t="shared" si="29"/>
        <v/>
      </c>
      <c r="AP140" s="3" t="str">
        <f>IF($A140="","",IF((AND($A140="ADD",OR(AO140="",AO140="Queenstown-Lakes District Council"))),"70",(_xlfn.XLOOKUP(AO140,ud_organisation_owner[lookupValue],ud_organisation_owner[lookupKey],""))))</f>
        <v/>
      </c>
      <c r="AQ140" s="3" t="str">
        <f t="shared" si="30"/>
        <v/>
      </c>
      <c r="AR140" s="3" t="str">
        <f>IF($A140="","",IF((AND($A140="ADD",OR(AQ140="",AQ140="Queenstown-Lakes District Council"))),"70",(_xlfn.XLOOKUP(AQ140,ud_organisation_owner[lookupValue],ud_organisation_owner[lookupKey],""))))</f>
        <v/>
      </c>
      <c r="AS140" s="3" t="str">
        <f t="shared" si="31"/>
        <v/>
      </c>
      <c r="AT140" s="3" t="str">
        <f>IF($A140="","",IF((AND($A140="ADD",OR(AS140="",AS140="Local Authority"))),"17",(_xlfn.XLOOKUP(AS140,ud_sub_organisation[lookupValue],ud_sub_organisation[lookupKey],""))))</f>
        <v/>
      </c>
      <c r="AV140" s="3" t="str">
        <f>IF($A140="ADD",IF(NOT(ISBLANK(AU140)),_xlfn.XLOOKUP(AU140,ud_maintenance_organisation[lookupValue],ud_maintenance_organisation[lookupKey],"ERROR"),""), "")</f>
        <v/>
      </c>
      <c r="AW140" s="3" t="str">
        <f t="shared" si="32"/>
        <v/>
      </c>
      <c r="AX140" s="3" t="str">
        <f>IF($A140="","",IF((AND($A140="ADD",OR(AW140="",AW140="Vested Assets"))),"12",(_xlfn.XLOOKUP(AW140,ud_work_category[lookupValue],ud_work_category[lookupKey],""))))</f>
        <v/>
      </c>
      <c r="AY140" s="6"/>
      <c r="AZ140" s="2" t="str">
        <f t="shared" si="33"/>
        <v/>
      </c>
      <c r="BA140" s="3" t="str">
        <f t="shared" si="34"/>
        <v/>
      </c>
      <c r="BB140" s="3" t="str">
        <f>IF($A140="","",IF((AND($A140="ADD",OR(BA140="",BA140="Excellent"))),"1",(_xlfn.XLOOKUP(BA140,condition[lookupValue],condition[lookupKey],""))))</f>
        <v/>
      </c>
      <c r="BC140" s="7" t="str">
        <f t="shared" si="35"/>
        <v/>
      </c>
      <c r="BD140" s="8"/>
    </row>
    <row r="141" spans="2:56">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L141" s="7"/>
      <c r="AN141" s="3" t="str">
        <f>IF($A141="ADD",IF(NOT(ISBLANK(AM141)),_xlfn.XLOOKUP(AM141,ar_replace_reason[lookupValue],ar_replace_reason[lookupKey],"ERROR"),""), "")</f>
        <v/>
      </c>
      <c r="AO141" s="3" t="str">
        <f t="shared" si="29"/>
        <v/>
      </c>
      <c r="AP141" s="3" t="str">
        <f>IF($A141="","",IF((AND($A141="ADD",OR(AO141="",AO141="Queenstown-Lakes District Council"))),"70",(_xlfn.XLOOKUP(AO141,ud_organisation_owner[lookupValue],ud_organisation_owner[lookupKey],""))))</f>
        <v/>
      </c>
      <c r="AQ141" s="3" t="str">
        <f t="shared" si="30"/>
        <v/>
      </c>
      <c r="AR141" s="3" t="str">
        <f>IF($A141="","",IF((AND($A141="ADD",OR(AQ141="",AQ141="Queenstown-Lakes District Council"))),"70",(_xlfn.XLOOKUP(AQ141,ud_organisation_owner[lookupValue],ud_organisation_owner[lookupKey],""))))</f>
        <v/>
      </c>
      <c r="AS141" s="3" t="str">
        <f t="shared" si="31"/>
        <v/>
      </c>
      <c r="AT141" s="3" t="str">
        <f>IF($A141="","",IF((AND($A141="ADD",OR(AS141="",AS141="Local Authority"))),"17",(_xlfn.XLOOKUP(AS141,ud_sub_organisation[lookupValue],ud_sub_organisation[lookupKey],""))))</f>
        <v/>
      </c>
      <c r="AV141" s="3" t="str">
        <f>IF($A141="ADD",IF(NOT(ISBLANK(AU141)),_xlfn.XLOOKUP(AU141,ud_maintenance_organisation[lookupValue],ud_maintenance_organisation[lookupKey],"ERROR"),""), "")</f>
        <v/>
      </c>
      <c r="AW141" s="3" t="str">
        <f t="shared" si="32"/>
        <v/>
      </c>
      <c r="AX141" s="3" t="str">
        <f>IF($A141="","",IF((AND($A141="ADD",OR(AW141="",AW141="Vested Assets"))),"12",(_xlfn.XLOOKUP(AW141,ud_work_category[lookupValue],ud_work_category[lookupKey],""))))</f>
        <v/>
      </c>
      <c r="AY141" s="6"/>
      <c r="AZ141" s="2" t="str">
        <f t="shared" si="33"/>
        <v/>
      </c>
      <c r="BA141" s="3" t="str">
        <f t="shared" si="34"/>
        <v/>
      </c>
      <c r="BB141" s="3" t="str">
        <f>IF($A141="","",IF((AND($A141="ADD",OR(BA141="",BA141="Excellent"))),"1",(_xlfn.XLOOKUP(BA141,condition[lookupValue],condition[lookupKey],""))))</f>
        <v/>
      </c>
      <c r="BC141" s="7" t="str">
        <f t="shared" si="35"/>
        <v/>
      </c>
      <c r="BD141" s="8"/>
    </row>
    <row r="142" spans="2:56">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L142" s="7"/>
      <c r="AN142" s="3" t="str">
        <f>IF($A142="ADD",IF(NOT(ISBLANK(AM142)),_xlfn.XLOOKUP(AM142,ar_replace_reason[lookupValue],ar_replace_reason[lookupKey],"ERROR"),""), "")</f>
        <v/>
      </c>
      <c r="AO142" s="3" t="str">
        <f t="shared" si="29"/>
        <v/>
      </c>
      <c r="AP142" s="3" t="str">
        <f>IF($A142="","",IF((AND($A142="ADD",OR(AO142="",AO142="Queenstown-Lakes District Council"))),"70",(_xlfn.XLOOKUP(AO142,ud_organisation_owner[lookupValue],ud_organisation_owner[lookupKey],""))))</f>
        <v/>
      </c>
      <c r="AQ142" s="3" t="str">
        <f t="shared" si="30"/>
        <v/>
      </c>
      <c r="AR142" s="3" t="str">
        <f>IF($A142="","",IF((AND($A142="ADD",OR(AQ142="",AQ142="Queenstown-Lakes District Council"))),"70",(_xlfn.XLOOKUP(AQ142,ud_organisation_owner[lookupValue],ud_organisation_owner[lookupKey],""))))</f>
        <v/>
      </c>
      <c r="AS142" s="3" t="str">
        <f t="shared" si="31"/>
        <v/>
      </c>
      <c r="AT142" s="3" t="str">
        <f>IF($A142="","",IF((AND($A142="ADD",OR(AS142="",AS142="Local Authority"))),"17",(_xlfn.XLOOKUP(AS142,ud_sub_organisation[lookupValue],ud_sub_organisation[lookupKey],""))))</f>
        <v/>
      </c>
      <c r="AV142" s="3" t="str">
        <f>IF($A142="ADD",IF(NOT(ISBLANK(AU142)),_xlfn.XLOOKUP(AU142,ud_maintenance_organisation[lookupValue],ud_maintenance_organisation[lookupKey],"ERROR"),""), "")</f>
        <v/>
      </c>
      <c r="AW142" s="3" t="str">
        <f t="shared" si="32"/>
        <v/>
      </c>
      <c r="AX142" s="3" t="str">
        <f>IF($A142="","",IF((AND($A142="ADD",OR(AW142="",AW142="Vested Assets"))),"12",(_xlfn.XLOOKUP(AW142,ud_work_category[lookupValue],ud_work_category[lookupKey],""))))</f>
        <v/>
      </c>
      <c r="AY142" s="6"/>
      <c r="AZ142" s="2" t="str">
        <f t="shared" si="33"/>
        <v/>
      </c>
      <c r="BA142" s="3" t="str">
        <f t="shared" si="34"/>
        <v/>
      </c>
      <c r="BB142" s="3" t="str">
        <f>IF($A142="","",IF((AND($A142="ADD",OR(BA142="",BA142="Excellent"))),"1",(_xlfn.XLOOKUP(BA142,condition[lookupValue],condition[lookupKey],""))))</f>
        <v/>
      </c>
      <c r="BC142" s="7" t="str">
        <f t="shared" si="35"/>
        <v/>
      </c>
      <c r="BD142" s="8"/>
    </row>
    <row r="143" spans="2:56">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L143" s="7"/>
      <c r="AN143" s="3" t="str">
        <f>IF($A143="ADD",IF(NOT(ISBLANK(AM143)),_xlfn.XLOOKUP(AM143,ar_replace_reason[lookupValue],ar_replace_reason[lookupKey],"ERROR"),""), "")</f>
        <v/>
      </c>
      <c r="AO143" s="3" t="str">
        <f t="shared" si="29"/>
        <v/>
      </c>
      <c r="AP143" s="3" t="str">
        <f>IF($A143="","",IF((AND($A143="ADD",OR(AO143="",AO143="Queenstown-Lakes District Council"))),"70",(_xlfn.XLOOKUP(AO143,ud_organisation_owner[lookupValue],ud_organisation_owner[lookupKey],""))))</f>
        <v/>
      </c>
      <c r="AQ143" s="3" t="str">
        <f t="shared" si="30"/>
        <v/>
      </c>
      <c r="AR143" s="3" t="str">
        <f>IF($A143="","",IF((AND($A143="ADD",OR(AQ143="",AQ143="Queenstown-Lakes District Council"))),"70",(_xlfn.XLOOKUP(AQ143,ud_organisation_owner[lookupValue],ud_organisation_owner[lookupKey],""))))</f>
        <v/>
      </c>
      <c r="AS143" s="3" t="str">
        <f t="shared" si="31"/>
        <v/>
      </c>
      <c r="AT143" s="3" t="str">
        <f>IF($A143="","",IF((AND($A143="ADD",OR(AS143="",AS143="Local Authority"))),"17",(_xlfn.XLOOKUP(AS143,ud_sub_organisation[lookupValue],ud_sub_organisation[lookupKey],""))))</f>
        <v/>
      </c>
      <c r="AV143" s="3" t="str">
        <f>IF($A143="ADD",IF(NOT(ISBLANK(AU143)),_xlfn.XLOOKUP(AU143,ud_maintenance_organisation[lookupValue],ud_maintenance_organisation[lookupKey],"ERROR"),""), "")</f>
        <v/>
      </c>
      <c r="AW143" s="3" t="str">
        <f t="shared" si="32"/>
        <v/>
      </c>
      <c r="AX143" s="3" t="str">
        <f>IF($A143="","",IF((AND($A143="ADD",OR(AW143="",AW143="Vested Assets"))),"12",(_xlfn.XLOOKUP(AW143,ud_work_category[lookupValue],ud_work_category[lookupKey],""))))</f>
        <v/>
      </c>
      <c r="AY143" s="6"/>
      <c r="AZ143" s="2" t="str">
        <f t="shared" si="33"/>
        <v/>
      </c>
      <c r="BA143" s="3" t="str">
        <f t="shared" si="34"/>
        <v/>
      </c>
      <c r="BB143" s="3" t="str">
        <f>IF($A143="","",IF((AND($A143="ADD",OR(BA143="",BA143="Excellent"))),"1",(_xlfn.XLOOKUP(BA143,condition[lookupValue],condition[lookupKey],""))))</f>
        <v/>
      </c>
      <c r="BC143" s="7" t="str">
        <f t="shared" si="35"/>
        <v/>
      </c>
      <c r="BD143" s="8"/>
    </row>
    <row r="144" spans="2:56">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L144" s="7"/>
      <c r="AN144" s="3" t="str">
        <f>IF($A144="ADD",IF(NOT(ISBLANK(AM144)),_xlfn.XLOOKUP(AM144,ar_replace_reason[lookupValue],ar_replace_reason[lookupKey],"ERROR"),""), "")</f>
        <v/>
      </c>
      <c r="AO144" s="3" t="str">
        <f t="shared" si="29"/>
        <v/>
      </c>
      <c r="AP144" s="3" t="str">
        <f>IF($A144="","",IF((AND($A144="ADD",OR(AO144="",AO144="Queenstown-Lakes District Council"))),"70",(_xlfn.XLOOKUP(AO144,ud_organisation_owner[lookupValue],ud_organisation_owner[lookupKey],""))))</f>
        <v/>
      </c>
      <c r="AQ144" s="3" t="str">
        <f t="shared" si="30"/>
        <v/>
      </c>
      <c r="AR144" s="3" t="str">
        <f>IF($A144="","",IF((AND($A144="ADD",OR(AQ144="",AQ144="Queenstown-Lakes District Council"))),"70",(_xlfn.XLOOKUP(AQ144,ud_organisation_owner[lookupValue],ud_organisation_owner[lookupKey],""))))</f>
        <v/>
      </c>
      <c r="AS144" s="3" t="str">
        <f t="shared" si="31"/>
        <v/>
      </c>
      <c r="AT144" s="3" t="str">
        <f>IF($A144="","",IF((AND($A144="ADD",OR(AS144="",AS144="Local Authority"))),"17",(_xlfn.XLOOKUP(AS144,ud_sub_organisation[lookupValue],ud_sub_organisation[lookupKey],""))))</f>
        <v/>
      </c>
      <c r="AV144" s="3" t="str">
        <f>IF($A144="ADD",IF(NOT(ISBLANK(AU144)),_xlfn.XLOOKUP(AU144,ud_maintenance_organisation[lookupValue],ud_maintenance_organisation[lookupKey],"ERROR"),""), "")</f>
        <v/>
      </c>
      <c r="AW144" s="3" t="str">
        <f t="shared" si="32"/>
        <v/>
      </c>
      <c r="AX144" s="3" t="str">
        <f>IF($A144="","",IF((AND($A144="ADD",OR(AW144="",AW144="Vested Assets"))),"12",(_xlfn.XLOOKUP(AW144,ud_work_category[lookupValue],ud_work_category[lookupKey],""))))</f>
        <v/>
      </c>
      <c r="AY144" s="6"/>
      <c r="AZ144" s="2" t="str">
        <f t="shared" si="33"/>
        <v/>
      </c>
      <c r="BA144" s="3" t="str">
        <f t="shared" si="34"/>
        <v/>
      </c>
      <c r="BB144" s="3" t="str">
        <f>IF($A144="","",IF((AND($A144="ADD",OR(BA144="",BA144="Excellent"))),"1",(_xlfn.XLOOKUP(BA144,condition[lookupValue],condition[lookupKey],""))))</f>
        <v/>
      </c>
      <c r="BC144" s="7" t="str">
        <f t="shared" si="35"/>
        <v/>
      </c>
      <c r="BD144" s="8"/>
    </row>
    <row r="145" spans="2:56">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L145" s="7"/>
      <c r="AN145" s="3" t="str">
        <f>IF($A145="ADD",IF(NOT(ISBLANK(AM145)),_xlfn.XLOOKUP(AM145,ar_replace_reason[lookupValue],ar_replace_reason[lookupKey],"ERROR"),""), "")</f>
        <v/>
      </c>
      <c r="AO145" s="3" t="str">
        <f t="shared" si="29"/>
        <v/>
      </c>
      <c r="AP145" s="3" t="str">
        <f>IF($A145="","",IF((AND($A145="ADD",OR(AO145="",AO145="Queenstown-Lakes District Council"))),"70",(_xlfn.XLOOKUP(AO145,ud_organisation_owner[lookupValue],ud_organisation_owner[lookupKey],""))))</f>
        <v/>
      </c>
      <c r="AQ145" s="3" t="str">
        <f t="shared" si="30"/>
        <v/>
      </c>
      <c r="AR145" s="3" t="str">
        <f>IF($A145="","",IF((AND($A145="ADD",OR(AQ145="",AQ145="Queenstown-Lakes District Council"))),"70",(_xlfn.XLOOKUP(AQ145,ud_organisation_owner[lookupValue],ud_organisation_owner[lookupKey],""))))</f>
        <v/>
      </c>
      <c r="AS145" s="3" t="str">
        <f t="shared" si="31"/>
        <v/>
      </c>
      <c r="AT145" s="3" t="str">
        <f>IF($A145="","",IF((AND($A145="ADD",OR(AS145="",AS145="Local Authority"))),"17",(_xlfn.XLOOKUP(AS145,ud_sub_organisation[lookupValue],ud_sub_organisation[lookupKey],""))))</f>
        <v/>
      </c>
      <c r="AV145" s="3" t="str">
        <f>IF($A145="ADD",IF(NOT(ISBLANK(AU145)),_xlfn.XLOOKUP(AU145,ud_maintenance_organisation[lookupValue],ud_maintenance_organisation[lookupKey],"ERROR"),""), "")</f>
        <v/>
      </c>
      <c r="AW145" s="3" t="str">
        <f t="shared" si="32"/>
        <v/>
      </c>
      <c r="AX145" s="3" t="str">
        <f>IF($A145="","",IF((AND($A145="ADD",OR(AW145="",AW145="Vested Assets"))),"12",(_xlfn.XLOOKUP(AW145,ud_work_category[lookupValue],ud_work_category[lookupKey],""))))</f>
        <v/>
      </c>
      <c r="AY145" s="6"/>
      <c r="AZ145" s="2" t="str">
        <f t="shared" si="33"/>
        <v/>
      </c>
      <c r="BA145" s="3" t="str">
        <f t="shared" si="34"/>
        <v/>
      </c>
      <c r="BB145" s="3" t="str">
        <f>IF($A145="","",IF((AND($A145="ADD",OR(BA145="",BA145="Excellent"))),"1",(_xlfn.XLOOKUP(BA145,condition[lookupValue],condition[lookupKey],""))))</f>
        <v/>
      </c>
      <c r="BC145" s="7" t="str">
        <f t="shared" si="35"/>
        <v/>
      </c>
      <c r="BD145" s="8"/>
    </row>
    <row r="146" spans="2:56">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L146" s="7"/>
      <c r="AN146" s="3" t="str">
        <f>IF($A146="ADD",IF(NOT(ISBLANK(AM146)),_xlfn.XLOOKUP(AM146,ar_replace_reason[lookupValue],ar_replace_reason[lookupKey],"ERROR"),""), "")</f>
        <v/>
      </c>
      <c r="AO146" s="3" t="str">
        <f t="shared" si="29"/>
        <v/>
      </c>
      <c r="AP146" s="3" t="str">
        <f>IF($A146="","",IF((AND($A146="ADD",OR(AO146="",AO146="Queenstown-Lakes District Council"))),"70",(_xlfn.XLOOKUP(AO146,ud_organisation_owner[lookupValue],ud_organisation_owner[lookupKey],""))))</f>
        <v/>
      </c>
      <c r="AQ146" s="3" t="str">
        <f t="shared" si="30"/>
        <v/>
      </c>
      <c r="AR146" s="3" t="str">
        <f>IF($A146="","",IF((AND($A146="ADD",OR(AQ146="",AQ146="Queenstown-Lakes District Council"))),"70",(_xlfn.XLOOKUP(AQ146,ud_organisation_owner[lookupValue],ud_organisation_owner[lookupKey],""))))</f>
        <v/>
      </c>
      <c r="AS146" s="3" t="str">
        <f t="shared" si="31"/>
        <v/>
      </c>
      <c r="AT146" s="3" t="str">
        <f>IF($A146="","",IF((AND($A146="ADD",OR(AS146="",AS146="Local Authority"))),"17",(_xlfn.XLOOKUP(AS146,ud_sub_organisation[lookupValue],ud_sub_organisation[lookupKey],""))))</f>
        <v/>
      </c>
      <c r="AV146" s="3" t="str">
        <f>IF($A146="ADD",IF(NOT(ISBLANK(AU146)),_xlfn.XLOOKUP(AU146,ud_maintenance_organisation[lookupValue],ud_maintenance_organisation[lookupKey],"ERROR"),""), "")</f>
        <v/>
      </c>
      <c r="AW146" s="3" t="str">
        <f t="shared" si="32"/>
        <v/>
      </c>
      <c r="AX146" s="3" t="str">
        <f>IF($A146="","",IF((AND($A146="ADD",OR(AW146="",AW146="Vested Assets"))),"12",(_xlfn.XLOOKUP(AW146,ud_work_category[lookupValue],ud_work_category[lookupKey],""))))</f>
        <v/>
      </c>
      <c r="AY146" s="6"/>
      <c r="AZ146" s="2" t="str">
        <f t="shared" si="33"/>
        <v/>
      </c>
      <c r="BA146" s="3" t="str">
        <f t="shared" si="34"/>
        <v/>
      </c>
      <c r="BB146" s="3" t="str">
        <f>IF($A146="","",IF((AND($A146="ADD",OR(BA146="",BA146="Excellent"))),"1",(_xlfn.XLOOKUP(BA146,condition[lookupValue],condition[lookupKey],""))))</f>
        <v/>
      </c>
      <c r="BC146" s="7" t="str">
        <f t="shared" si="35"/>
        <v/>
      </c>
      <c r="BD146" s="8"/>
    </row>
    <row r="147" spans="2:56">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L147" s="7"/>
      <c r="AN147" s="3" t="str">
        <f>IF($A147="ADD",IF(NOT(ISBLANK(AM147)),_xlfn.XLOOKUP(AM147,ar_replace_reason[lookupValue],ar_replace_reason[lookupKey],"ERROR"),""), "")</f>
        <v/>
      </c>
      <c r="AO147" s="3" t="str">
        <f t="shared" si="29"/>
        <v/>
      </c>
      <c r="AP147" s="3" t="str">
        <f>IF($A147="","",IF((AND($A147="ADD",OR(AO147="",AO147="Queenstown-Lakes District Council"))),"70",(_xlfn.XLOOKUP(AO147,ud_organisation_owner[lookupValue],ud_organisation_owner[lookupKey],""))))</f>
        <v/>
      </c>
      <c r="AQ147" s="3" t="str">
        <f t="shared" si="30"/>
        <v/>
      </c>
      <c r="AR147" s="3" t="str">
        <f>IF($A147="","",IF((AND($A147="ADD",OR(AQ147="",AQ147="Queenstown-Lakes District Council"))),"70",(_xlfn.XLOOKUP(AQ147,ud_organisation_owner[lookupValue],ud_organisation_owner[lookupKey],""))))</f>
        <v/>
      </c>
      <c r="AS147" s="3" t="str">
        <f t="shared" si="31"/>
        <v/>
      </c>
      <c r="AT147" s="3" t="str">
        <f>IF($A147="","",IF((AND($A147="ADD",OR(AS147="",AS147="Local Authority"))),"17",(_xlfn.XLOOKUP(AS147,ud_sub_organisation[lookupValue],ud_sub_organisation[lookupKey],""))))</f>
        <v/>
      </c>
      <c r="AV147" s="3" t="str">
        <f>IF($A147="ADD",IF(NOT(ISBLANK(AU147)),_xlfn.XLOOKUP(AU147,ud_maintenance_organisation[lookupValue],ud_maintenance_organisation[lookupKey],"ERROR"),""), "")</f>
        <v/>
      </c>
      <c r="AW147" s="3" t="str">
        <f t="shared" si="32"/>
        <v/>
      </c>
      <c r="AX147" s="3" t="str">
        <f>IF($A147="","",IF((AND($A147="ADD",OR(AW147="",AW147="Vested Assets"))),"12",(_xlfn.XLOOKUP(AW147,ud_work_category[lookupValue],ud_work_category[lookupKey],""))))</f>
        <v/>
      </c>
      <c r="AY147" s="6"/>
      <c r="AZ147" s="2" t="str">
        <f t="shared" si="33"/>
        <v/>
      </c>
      <c r="BA147" s="3" t="str">
        <f t="shared" si="34"/>
        <v/>
      </c>
      <c r="BB147" s="3" t="str">
        <f>IF($A147="","",IF((AND($A147="ADD",OR(BA147="",BA147="Excellent"))),"1",(_xlfn.XLOOKUP(BA147,condition[lookupValue],condition[lookupKey],""))))</f>
        <v/>
      </c>
      <c r="BC147" s="7" t="str">
        <f t="shared" si="35"/>
        <v/>
      </c>
      <c r="BD147" s="8"/>
    </row>
    <row r="148" spans="2:56">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L148" s="7"/>
      <c r="AN148" s="3" t="str">
        <f>IF($A148="ADD",IF(NOT(ISBLANK(AM148)),_xlfn.XLOOKUP(AM148,ar_replace_reason[lookupValue],ar_replace_reason[lookupKey],"ERROR"),""), "")</f>
        <v/>
      </c>
      <c r="AO148" s="3" t="str">
        <f t="shared" si="29"/>
        <v/>
      </c>
      <c r="AP148" s="3" t="str">
        <f>IF($A148="","",IF((AND($A148="ADD",OR(AO148="",AO148="Queenstown-Lakes District Council"))),"70",(_xlfn.XLOOKUP(AO148,ud_organisation_owner[lookupValue],ud_organisation_owner[lookupKey],""))))</f>
        <v/>
      </c>
      <c r="AQ148" s="3" t="str">
        <f t="shared" si="30"/>
        <v/>
      </c>
      <c r="AR148" s="3" t="str">
        <f>IF($A148="","",IF((AND($A148="ADD",OR(AQ148="",AQ148="Queenstown-Lakes District Council"))),"70",(_xlfn.XLOOKUP(AQ148,ud_organisation_owner[lookupValue],ud_organisation_owner[lookupKey],""))))</f>
        <v/>
      </c>
      <c r="AS148" s="3" t="str">
        <f t="shared" si="31"/>
        <v/>
      </c>
      <c r="AT148" s="3" t="str">
        <f>IF($A148="","",IF((AND($A148="ADD",OR(AS148="",AS148="Local Authority"))),"17",(_xlfn.XLOOKUP(AS148,ud_sub_organisation[lookupValue],ud_sub_organisation[lookupKey],""))))</f>
        <v/>
      </c>
      <c r="AV148" s="3" t="str">
        <f>IF($A148="ADD",IF(NOT(ISBLANK(AU148)),_xlfn.XLOOKUP(AU148,ud_maintenance_organisation[lookupValue],ud_maintenance_organisation[lookupKey],"ERROR"),""), "")</f>
        <v/>
      </c>
      <c r="AW148" s="3" t="str">
        <f t="shared" si="32"/>
        <v/>
      </c>
      <c r="AX148" s="3" t="str">
        <f>IF($A148="","",IF((AND($A148="ADD",OR(AW148="",AW148="Vested Assets"))),"12",(_xlfn.XLOOKUP(AW148,ud_work_category[lookupValue],ud_work_category[lookupKey],""))))</f>
        <v/>
      </c>
      <c r="AY148" s="6"/>
      <c r="AZ148" s="2" t="str">
        <f t="shared" si="33"/>
        <v/>
      </c>
      <c r="BA148" s="3" t="str">
        <f t="shared" si="34"/>
        <v/>
      </c>
      <c r="BB148" s="3" t="str">
        <f>IF($A148="","",IF((AND($A148="ADD",OR(BA148="",BA148="Excellent"))),"1",(_xlfn.XLOOKUP(BA148,condition[lookupValue],condition[lookupKey],""))))</f>
        <v/>
      </c>
      <c r="BC148" s="7" t="str">
        <f t="shared" si="35"/>
        <v/>
      </c>
      <c r="BD148" s="8"/>
    </row>
    <row r="149" spans="2:56">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L149" s="7"/>
      <c r="AN149" s="3" t="str">
        <f>IF($A149="ADD",IF(NOT(ISBLANK(AM149)),_xlfn.XLOOKUP(AM149,ar_replace_reason[lookupValue],ar_replace_reason[lookupKey],"ERROR"),""), "")</f>
        <v/>
      </c>
      <c r="AO149" s="3" t="str">
        <f t="shared" si="29"/>
        <v/>
      </c>
      <c r="AP149" s="3" t="str">
        <f>IF($A149="","",IF((AND($A149="ADD",OR(AO149="",AO149="Queenstown-Lakes District Council"))),"70",(_xlfn.XLOOKUP(AO149,ud_organisation_owner[lookupValue],ud_organisation_owner[lookupKey],""))))</f>
        <v/>
      </c>
      <c r="AQ149" s="3" t="str">
        <f t="shared" si="30"/>
        <v/>
      </c>
      <c r="AR149" s="3" t="str">
        <f>IF($A149="","",IF((AND($A149="ADD",OR(AQ149="",AQ149="Queenstown-Lakes District Council"))),"70",(_xlfn.XLOOKUP(AQ149,ud_organisation_owner[lookupValue],ud_organisation_owner[lookupKey],""))))</f>
        <v/>
      </c>
      <c r="AS149" s="3" t="str">
        <f t="shared" si="31"/>
        <v/>
      </c>
      <c r="AT149" s="3" t="str">
        <f>IF($A149="","",IF((AND($A149="ADD",OR(AS149="",AS149="Local Authority"))),"17",(_xlfn.XLOOKUP(AS149,ud_sub_organisation[lookupValue],ud_sub_organisation[lookupKey],""))))</f>
        <v/>
      </c>
      <c r="AV149" s="3" t="str">
        <f>IF($A149="ADD",IF(NOT(ISBLANK(AU149)),_xlfn.XLOOKUP(AU149,ud_maintenance_organisation[lookupValue],ud_maintenance_organisation[lookupKey],"ERROR"),""), "")</f>
        <v/>
      </c>
      <c r="AW149" s="3" t="str">
        <f t="shared" si="32"/>
        <v/>
      </c>
      <c r="AX149" s="3" t="str">
        <f>IF($A149="","",IF((AND($A149="ADD",OR(AW149="",AW149="Vested Assets"))),"12",(_xlfn.XLOOKUP(AW149,ud_work_category[lookupValue],ud_work_category[lookupKey],""))))</f>
        <v/>
      </c>
      <c r="AY149" s="6"/>
      <c r="AZ149" s="2" t="str">
        <f t="shared" si="33"/>
        <v/>
      </c>
      <c r="BA149" s="3" t="str">
        <f t="shared" si="34"/>
        <v/>
      </c>
      <c r="BB149" s="3" t="str">
        <f>IF($A149="","",IF((AND($A149="ADD",OR(BA149="",BA149="Excellent"))),"1",(_xlfn.XLOOKUP(BA149,condition[lookupValue],condition[lookupKey],""))))</f>
        <v/>
      </c>
      <c r="BC149" s="7" t="str">
        <f t="shared" si="35"/>
        <v/>
      </c>
      <c r="BD149" s="8"/>
    </row>
    <row r="150" spans="2:56">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L150" s="7"/>
      <c r="AN150" s="3" t="str">
        <f>IF($A150="ADD",IF(NOT(ISBLANK(AM150)),_xlfn.XLOOKUP(AM150,ar_replace_reason[lookupValue],ar_replace_reason[lookupKey],"ERROR"),""), "")</f>
        <v/>
      </c>
      <c r="AO150" s="3" t="str">
        <f t="shared" si="29"/>
        <v/>
      </c>
      <c r="AP150" s="3" t="str">
        <f>IF($A150="","",IF((AND($A150="ADD",OR(AO150="",AO150="Queenstown-Lakes District Council"))),"70",(_xlfn.XLOOKUP(AO150,ud_organisation_owner[lookupValue],ud_organisation_owner[lookupKey],""))))</f>
        <v/>
      </c>
      <c r="AQ150" s="3" t="str">
        <f t="shared" si="30"/>
        <v/>
      </c>
      <c r="AR150" s="3" t="str">
        <f>IF($A150="","",IF((AND($A150="ADD",OR(AQ150="",AQ150="Queenstown-Lakes District Council"))),"70",(_xlfn.XLOOKUP(AQ150,ud_organisation_owner[lookupValue],ud_organisation_owner[lookupKey],""))))</f>
        <v/>
      </c>
      <c r="AS150" s="3" t="str">
        <f t="shared" si="31"/>
        <v/>
      </c>
      <c r="AT150" s="3" t="str">
        <f>IF($A150="","",IF((AND($A150="ADD",OR(AS150="",AS150="Local Authority"))),"17",(_xlfn.XLOOKUP(AS150,ud_sub_organisation[lookupValue],ud_sub_organisation[lookupKey],""))))</f>
        <v/>
      </c>
      <c r="AV150" s="3" t="str">
        <f>IF($A150="ADD",IF(NOT(ISBLANK(AU150)),_xlfn.XLOOKUP(AU150,ud_maintenance_organisation[lookupValue],ud_maintenance_organisation[lookupKey],"ERROR"),""), "")</f>
        <v/>
      </c>
      <c r="AW150" s="3" t="str">
        <f t="shared" si="32"/>
        <v/>
      </c>
      <c r="AX150" s="3" t="str">
        <f>IF($A150="","",IF((AND($A150="ADD",OR(AW150="",AW150="Vested Assets"))),"12",(_xlfn.XLOOKUP(AW150,ud_work_category[lookupValue],ud_work_category[lookupKey],""))))</f>
        <v/>
      </c>
      <c r="AY150" s="6"/>
      <c r="AZ150" s="2" t="str">
        <f t="shared" si="33"/>
        <v/>
      </c>
      <c r="BA150" s="3" t="str">
        <f t="shared" si="34"/>
        <v/>
      </c>
      <c r="BB150" s="3" t="str">
        <f>IF($A150="","",IF((AND($A150="ADD",OR(BA150="",BA150="Excellent"))),"1",(_xlfn.XLOOKUP(BA150,condition[lookupValue],condition[lookupKey],""))))</f>
        <v/>
      </c>
      <c r="BC150" s="7" t="str">
        <f t="shared" si="35"/>
        <v/>
      </c>
      <c r="BD150" s="8"/>
    </row>
    <row r="151" spans="2:56">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L151" s="7"/>
      <c r="AN151" s="3" t="str">
        <f>IF($A151="ADD",IF(NOT(ISBLANK(AM151)),_xlfn.XLOOKUP(AM151,ar_replace_reason[lookupValue],ar_replace_reason[lookupKey],"ERROR"),""), "")</f>
        <v/>
      </c>
      <c r="AO151" s="3" t="str">
        <f t="shared" si="29"/>
        <v/>
      </c>
      <c r="AP151" s="3" t="str">
        <f>IF($A151="","",IF((AND($A151="ADD",OR(AO151="",AO151="Queenstown-Lakes District Council"))),"70",(_xlfn.XLOOKUP(AO151,ud_organisation_owner[lookupValue],ud_organisation_owner[lookupKey],""))))</f>
        <v/>
      </c>
      <c r="AQ151" s="3" t="str">
        <f t="shared" si="30"/>
        <v/>
      </c>
      <c r="AR151" s="3" t="str">
        <f>IF($A151="","",IF((AND($A151="ADD",OR(AQ151="",AQ151="Queenstown-Lakes District Council"))),"70",(_xlfn.XLOOKUP(AQ151,ud_organisation_owner[lookupValue],ud_organisation_owner[lookupKey],""))))</f>
        <v/>
      </c>
      <c r="AS151" s="3" t="str">
        <f t="shared" si="31"/>
        <v/>
      </c>
      <c r="AT151" s="3" t="str">
        <f>IF($A151="","",IF((AND($A151="ADD",OR(AS151="",AS151="Local Authority"))),"17",(_xlfn.XLOOKUP(AS151,ud_sub_organisation[lookupValue],ud_sub_organisation[lookupKey],""))))</f>
        <v/>
      </c>
      <c r="AV151" s="3" t="str">
        <f>IF($A151="ADD",IF(NOT(ISBLANK(AU151)),_xlfn.XLOOKUP(AU151,ud_maintenance_organisation[lookupValue],ud_maintenance_organisation[lookupKey],"ERROR"),""), "")</f>
        <v/>
      </c>
      <c r="AW151" s="3" t="str">
        <f t="shared" si="32"/>
        <v/>
      </c>
      <c r="AX151" s="3" t="str">
        <f>IF($A151="","",IF((AND($A151="ADD",OR(AW151="",AW151="Vested Assets"))),"12",(_xlfn.XLOOKUP(AW151,ud_work_category[lookupValue],ud_work_category[lookupKey],""))))</f>
        <v/>
      </c>
      <c r="AY151" s="6"/>
      <c r="AZ151" s="2" t="str">
        <f t="shared" si="33"/>
        <v/>
      </c>
      <c r="BA151" s="3" t="str">
        <f t="shared" si="34"/>
        <v/>
      </c>
      <c r="BB151" s="3" t="str">
        <f>IF($A151="","",IF((AND($A151="ADD",OR(BA151="",BA151="Excellent"))),"1",(_xlfn.XLOOKUP(BA151,condition[lookupValue],condition[lookupKey],""))))</f>
        <v/>
      </c>
      <c r="BC151" s="7" t="str">
        <f t="shared" si="35"/>
        <v/>
      </c>
      <c r="BD151" s="8"/>
    </row>
    <row r="152" spans="2:56">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L152" s="7"/>
      <c r="AN152" s="3" t="str">
        <f>IF($A152="ADD",IF(NOT(ISBLANK(AM152)),_xlfn.XLOOKUP(AM152,ar_replace_reason[lookupValue],ar_replace_reason[lookupKey],"ERROR"),""), "")</f>
        <v/>
      </c>
      <c r="AO152" s="3" t="str">
        <f t="shared" si="29"/>
        <v/>
      </c>
      <c r="AP152" s="3" t="str">
        <f>IF($A152="","",IF((AND($A152="ADD",OR(AO152="",AO152="Queenstown-Lakes District Council"))),"70",(_xlfn.XLOOKUP(AO152,ud_organisation_owner[lookupValue],ud_organisation_owner[lookupKey],""))))</f>
        <v/>
      </c>
      <c r="AQ152" s="3" t="str">
        <f t="shared" si="30"/>
        <v/>
      </c>
      <c r="AR152" s="3" t="str">
        <f>IF($A152="","",IF((AND($A152="ADD",OR(AQ152="",AQ152="Queenstown-Lakes District Council"))),"70",(_xlfn.XLOOKUP(AQ152,ud_organisation_owner[lookupValue],ud_organisation_owner[lookupKey],""))))</f>
        <v/>
      </c>
      <c r="AS152" s="3" t="str">
        <f t="shared" si="31"/>
        <v/>
      </c>
      <c r="AT152" s="3" t="str">
        <f>IF($A152="","",IF((AND($A152="ADD",OR(AS152="",AS152="Local Authority"))),"17",(_xlfn.XLOOKUP(AS152,ud_sub_organisation[lookupValue],ud_sub_organisation[lookupKey],""))))</f>
        <v/>
      </c>
      <c r="AV152" s="3" t="str">
        <f>IF($A152="ADD",IF(NOT(ISBLANK(AU152)),_xlfn.XLOOKUP(AU152,ud_maintenance_organisation[lookupValue],ud_maintenance_organisation[lookupKey],"ERROR"),""), "")</f>
        <v/>
      </c>
      <c r="AW152" s="3" t="str">
        <f t="shared" si="32"/>
        <v/>
      </c>
      <c r="AX152" s="3" t="str">
        <f>IF($A152="","",IF((AND($A152="ADD",OR(AW152="",AW152="Vested Assets"))),"12",(_xlfn.XLOOKUP(AW152,ud_work_category[lookupValue],ud_work_category[lookupKey],""))))</f>
        <v/>
      </c>
      <c r="AY152" s="6"/>
      <c r="AZ152" s="2" t="str">
        <f t="shared" si="33"/>
        <v/>
      </c>
      <c r="BA152" s="3" t="str">
        <f t="shared" si="34"/>
        <v/>
      </c>
      <c r="BB152" s="3" t="str">
        <f>IF($A152="","",IF((AND($A152="ADD",OR(BA152="",BA152="Excellent"))),"1",(_xlfn.XLOOKUP(BA152,condition[lookupValue],condition[lookupKey],""))))</f>
        <v/>
      </c>
      <c r="BC152" s="7" t="str">
        <f t="shared" si="35"/>
        <v/>
      </c>
      <c r="BD152" s="8"/>
    </row>
    <row r="153" spans="2:56">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L153" s="7"/>
      <c r="AN153" s="3" t="str">
        <f>IF($A153="ADD",IF(NOT(ISBLANK(AM153)),_xlfn.XLOOKUP(AM153,ar_replace_reason[lookupValue],ar_replace_reason[lookupKey],"ERROR"),""), "")</f>
        <v/>
      </c>
      <c r="AO153" s="3" t="str">
        <f t="shared" si="29"/>
        <v/>
      </c>
      <c r="AP153" s="3" t="str">
        <f>IF($A153="","",IF((AND($A153="ADD",OR(AO153="",AO153="Queenstown-Lakes District Council"))),"70",(_xlfn.XLOOKUP(AO153,ud_organisation_owner[lookupValue],ud_organisation_owner[lookupKey],""))))</f>
        <v/>
      </c>
      <c r="AQ153" s="3" t="str">
        <f t="shared" si="30"/>
        <v/>
      </c>
      <c r="AR153" s="3" t="str">
        <f>IF($A153="","",IF((AND($A153="ADD",OR(AQ153="",AQ153="Queenstown-Lakes District Council"))),"70",(_xlfn.XLOOKUP(AQ153,ud_organisation_owner[lookupValue],ud_organisation_owner[lookupKey],""))))</f>
        <v/>
      </c>
      <c r="AS153" s="3" t="str">
        <f t="shared" si="31"/>
        <v/>
      </c>
      <c r="AT153" s="3" t="str">
        <f>IF($A153="","",IF((AND($A153="ADD",OR(AS153="",AS153="Local Authority"))),"17",(_xlfn.XLOOKUP(AS153,ud_sub_organisation[lookupValue],ud_sub_organisation[lookupKey],""))))</f>
        <v/>
      </c>
      <c r="AV153" s="3" t="str">
        <f>IF($A153="ADD",IF(NOT(ISBLANK(AU153)),_xlfn.XLOOKUP(AU153,ud_maintenance_organisation[lookupValue],ud_maintenance_organisation[lookupKey],"ERROR"),""), "")</f>
        <v/>
      </c>
      <c r="AW153" s="3" t="str">
        <f t="shared" si="32"/>
        <v/>
      </c>
      <c r="AX153" s="3" t="str">
        <f>IF($A153="","",IF((AND($A153="ADD",OR(AW153="",AW153="Vested Assets"))),"12",(_xlfn.XLOOKUP(AW153,ud_work_category[lookupValue],ud_work_category[lookupKey],""))))</f>
        <v/>
      </c>
      <c r="AY153" s="6"/>
      <c r="AZ153" s="2" t="str">
        <f t="shared" si="33"/>
        <v/>
      </c>
      <c r="BA153" s="3" t="str">
        <f t="shared" si="34"/>
        <v/>
      </c>
      <c r="BB153" s="3" t="str">
        <f>IF($A153="","",IF((AND($A153="ADD",OR(BA153="",BA153="Excellent"))),"1",(_xlfn.XLOOKUP(BA153,condition[lookupValue],condition[lookupKey],""))))</f>
        <v/>
      </c>
      <c r="BC153" s="7" t="str">
        <f t="shared" si="35"/>
        <v/>
      </c>
      <c r="BD153" s="8"/>
    </row>
    <row r="154" spans="2:56">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L154" s="7"/>
      <c r="AN154" s="3" t="str">
        <f>IF($A154="ADD",IF(NOT(ISBLANK(AM154)),_xlfn.XLOOKUP(AM154,ar_replace_reason[lookupValue],ar_replace_reason[lookupKey],"ERROR"),""), "")</f>
        <v/>
      </c>
      <c r="AO154" s="3" t="str">
        <f t="shared" si="29"/>
        <v/>
      </c>
      <c r="AP154" s="3" t="str">
        <f>IF($A154="","",IF((AND($A154="ADD",OR(AO154="",AO154="Queenstown-Lakes District Council"))),"70",(_xlfn.XLOOKUP(AO154,ud_organisation_owner[lookupValue],ud_organisation_owner[lookupKey],""))))</f>
        <v/>
      </c>
      <c r="AQ154" s="3" t="str">
        <f t="shared" si="30"/>
        <v/>
      </c>
      <c r="AR154" s="3" t="str">
        <f>IF($A154="","",IF((AND($A154="ADD",OR(AQ154="",AQ154="Queenstown-Lakes District Council"))),"70",(_xlfn.XLOOKUP(AQ154,ud_organisation_owner[lookupValue],ud_organisation_owner[lookupKey],""))))</f>
        <v/>
      </c>
      <c r="AS154" s="3" t="str">
        <f t="shared" si="31"/>
        <v/>
      </c>
      <c r="AT154" s="3" t="str">
        <f>IF($A154="","",IF((AND($A154="ADD",OR(AS154="",AS154="Local Authority"))),"17",(_xlfn.XLOOKUP(AS154,ud_sub_organisation[lookupValue],ud_sub_organisation[lookupKey],""))))</f>
        <v/>
      </c>
      <c r="AV154" s="3" t="str">
        <f>IF($A154="ADD",IF(NOT(ISBLANK(AU154)),_xlfn.XLOOKUP(AU154,ud_maintenance_organisation[lookupValue],ud_maintenance_organisation[lookupKey],"ERROR"),""), "")</f>
        <v/>
      </c>
      <c r="AW154" s="3" t="str">
        <f t="shared" si="32"/>
        <v/>
      </c>
      <c r="AX154" s="3" t="str">
        <f>IF($A154="","",IF((AND($A154="ADD",OR(AW154="",AW154="Vested Assets"))),"12",(_xlfn.XLOOKUP(AW154,ud_work_category[lookupValue],ud_work_category[lookupKey],""))))</f>
        <v/>
      </c>
      <c r="AY154" s="6"/>
      <c r="AZ154" s="2" t="str">
        <f t="shared" si="33"/>
        <v/>
      </c>
      <c r="BA154" s="3" t="str">
        <f t="shared" si="34"/>
        <v/>
      </c>
      <c r="BB154" s="3" t="str">
        <f>IF($A154="","",IF((AND($A154="ADD",OR(BA154="",BA154="Excellent"))),"1",(_xlfn.XLOOKUP(BA154,condition[lookupValue],condition[lookupKey],""))))</f>
        <v/>
      </c>
      <c r="BC154" s="7" t="str">
        <f t="shared" si="35"/>
        <v/>
      </c>
      <c r="BD154" s="8"/>
    </row>
    <row r="155" spans="2:56">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L155" s="7"/>
      <c r="AN155" s="3" t="str">
        <f>IF($A155="ADD",IF(NOT(ISBLANK(AM155)),_xlfn.XLOOKUP(AM155,ar_replace_reason[lookupValue],ar_replace_reason[lookupKey],"ERROR"),""), "")</f>
        <v/>
      </c>
      <c r="AO155" s="3" t="str">
        <f t="shared" si="29"/>
        <v/>
      </c>
      <c r="AP155" s="3" t="str">
        <f>IF($A155="","",IF((AND($A155="ADD",OR(AO155="",AO155="Queenstown-Lakes District Council"))),"70",(_xlfn.XLOOKUP(AO155,ud_organisation_owner[lookupValue],ud_organisation_owner[lookupKey],""))))</f>
        <v/>
      </c>
      <c r="AQ155" s="3" t="str">
        <f t="shared" si="30"/>
        <v/>
      </c>
      <c r="AR155" s="3" t="str">
        <f>IF($A155="","",IF((AND($A155="ADD",OR(AQ155="",AQ155="Queenstown-Lakes District Council"))),"70",(_xlfn.XLOOKUP(AQ155,ud_organisation_owner[lookupValue],ud_organisation_owner[lookupKey],""))))</f>
        <v/>
      </c>
      <c r="AS155" s="3" t="str">
        <f t="shared" si="31"/>
        <v/>
      </c>
      <c r="AT155" s="3" t="str">
        <f>IF($A155="","",IF((AND($A155="ADD",OR(AS155="",AS155="Local Authority"))),"17",(_xlfn.XLOOKUP(AS155,ud_sub_organisation[lookupValue],ud_sub_organisation[lookupKey],""))))</f>
        <v/>
      </c>
      <c r="AV155" s="3" t="str">
        <f>IF($A155="ADD",IF(NOT(ISBLANK(AU155)),_xlfn.XLOOKUP(AU155,ud_maintenance_organisation[lookupValue],ud_maintenance_organisation[lookupKey],"ERROR"),""), "")</f>
        <v/>
      </c>
      <c r="AW155" s="3" t="str">
        <f t="shared" si="32"/>
        <v/>
      </c>
      <c r="AX155" s="3" t="str">
        <f>IF($A155="","",IF((AND($A155="ADD",OR(AW155="",AW155="Vested Assets"))),"12",(_xlfn.XLOOKUP(AW155,ud_work_category[lookupValue],ud_work_category[lookupKey],""))))</f>
        <v/>
      </c>
      <c r="AY155" s="6"/>
      <c r="AZ155" s="2" t="str">
        <f t="shared" si="33"/>
        <v/>
      </c>
      <c r="BA155" s="3" t="str">
        <f t="shared" si="34"/>
        <v/>
      </c>
      <c r="BB155" s="3" t="str">
        <f>IF($A155="","",IF((AND($A155="ADD",OR(BA155="",BA155="Excellent"))),"1",(_xlfn.XLOOKUP(BA155,condition[lookupValue],condition[lookupKey],""))))</f>
        <v/>
      </c>
      <c r="BC155" s="7" t="str">
        <f t="shared" si="35"/>
        <v/>
      </c>
      <c r="BD155" s="8"/>
    </row>
    <row r="156" spans="2:56">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L156" s="7"/>
      <c r="AN156" s="3" t="str">
        <f>IF($A156="ADD",IF(NOT(ISBLANK(AM156)),_xlfn.XLOOKUP(AM156,ar_replace_reason[lookupValue],ar_replace_reason[lookupKey],"ERROR"),""), "")</f>
        <v/>
      </c>
      <c r="AO156" s="3" t="str">
        <f t="shared" si="29"/>
        <v/>
      </c>
      <c r="AP156" s="3" t="str">
        <f>IF($A156="","",IF((AND($A156="ADD",OR(AO156="",AO156="Queenstown-Lakes District Council"))),"70",(_xlfn.XLOOKUP(AO156,ud_organisation_owner[lookupValue],ud_organisation_owner[lookupKey],""))))</f>
        <v/>
      </c>
      <c r="AQ156" s="3" t="str">
        <f t="shared" si="30"/>
        <v/>
      </c>
      <c r="AR156" s="3" t="str">
        <f>IF($A156="","",IF((AND($A156="ADD",OR(AQ156="",AQ156="Queenstown-Lakes District Council"))),"70",(_xlfn.XLOOKUP(AQ156,ud_organisation_owner[lookupValue],ud_organisation_owner[lookupKey],""))))</f>
        <v/>
      </c>
      <c r="AS156" s="3" t="str">
        <f t="shared" si="31"/>
        <v/>
      </c>
      <c r="AT156" s="3" t="str">
        <f>IF($A156="","",IF((AND($A156="ADD",OR(AS156="",AS156="Local Authority"))),"17",(_xlfn.XLOOKUP(AS156,ud_sub_organisation[lookupValue],ud_sub_organisation[lookupKey],""))))</f>
        <v/>
      </c>
      <c r="AV156" s="3" t="str">
        <f>IF($A156="ADD",IF(NOT(ISBLANK(AU156)),_xlfn.XLOOKUP(AU156,ud_maintenance_organisation[lookupValue],ud_maintenance_organisation[lookupKey],"ERROR"),""), "")</f>
        <v/>
      </c>
      <c r="AW156" s="3" t="str">
        <f t="shared" si="32"/>
        <v/>
      </c>
      <c r="AX156" s="3" t="str">
        <f>IF($A156="","",IF((AND($A156="ADD",OR(AW156="",AW156="Vested Assets"))),"12",(_xlfn.XLOOKUP(AW156,ud_work_category[lookupValue],ud_work_category[lookupKey],""))))</f>
        <v/>
      </c>
      <c r="AY156" s="6"/>
      <c r="AZ156" s="2" t="str">
        <f t="shared" si="33"/>
        <v/>
      </c>
      <c r="BA156" s="3" t="str">
        <f t="shared" si="34"/>
        <v/>
      </c>
      <c r="BB156" s="3" t="str">
        <f>IF($A156="","",IF((AND($A156="ADD",OR(BA156="",BA156="Excellent"))),"1",(_xlfn.XLOOKUP(BA156,condition[lookupValue],condition[lookupKey],""))))</f>
        <v/>
      </c>
      <c r="BC156" s="7" t="str">
        <f t="shared" si="35"/>
        <v/>
      </c>
      <c r="BD156" s="8"/>
    </row>
    <row r="157" spans="2:56">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L157" s="7"/>
      <c r="AN157" s="3" t="str">
        <f>IF($A157="ADD",IF(NOT(ISBLANK(AM157)),_xlfn.XLOOKUP(AM157,ar_replace_reason[lookupValue],ar_replace_reason[lookupKey],"ERROR"),""), "")</f>
        <v/>
      </c>
      <c r="AO157" s="3" t="str">
        <f t="shared" si="29"/>
        <v/>
      </c>
      <c r="AP157" s="3" t="str">
        <f>IF($A157="","",IF((AND($A157="ADD",OR(AO157="",AO157="Queenstown-Lakes District Council"))),"70",(_xlfn.XLOOKUP(AO157,ud_organisation_owner[lookupValue],ud_organisation_owner[lookupKey],""))))</f>
        <v/>
      </c>
      <c r="AQ157" s="3" t="str">
        <f t="shared" si="30"/>
        <v/>
      </c>
      <c r="AR157" s="3" t="str">
        <f>IF($A157="","",IF((AND($A157="ADD",OR(AQ157="",AQ157="Queenstown-Lakes District Council"))),"70",(_xlfn.XLOOKUP(AQ157,ud_organisation_owner[lookupValue],ud_organisation_owner[lookupKey],""))))</f>
        <v/>
      </c>
      <c r="AS157" s="3" t="str">
        <f t="shared" si="31"/>
        <v/>
      </c>
      <c r="AT157" s="3" t="str">
        <f>IF($A157="","",IF((AND($A157="ADD",OR(AS157="",AS157="Local Authority"))),"17",(_xlfn.XLOOKUP(AS157,ud_sub_organisation[lookupValue],ud_sub_organisation[lookupKey],""))))</f>
        <v/>
      </c>
      <c r="AV157" s="3" t="str">
        <f>IF($A157="ADD",IF(NOT(ISBLANK(AU157)),_xlfn.XLOOKUP(AU157,ud_maintenance_organisation[lookupValue],ud_maintenance_organisation[lookupKey],"ERROR"),""), "")</f>
        <v/>
      </c>
      <c r="AW157" s="3" t="str">
        <f t="shared" si="32"/>
        <v/>
      </c>
      <c r="AX157" s="3" t="str">
        <f>IF($A157="","",IF((AND($A157="ADD",OR(AW157="",AW157="Vested Assets"))),"12",(_xlfn.XLOOKUP(AW157,ud_work_category[lookupValue],ud_work_category[lookupKey],""))))</f>
        <v/>
      </c>
      <c r="AY157" s="6"/>
      <c r="AZ157" s="2" t="str">
        <f t="shared" si="33"/>
        <v/>
      </c>
      <c r="BA157" s="3" t="str">
        <f t="shared" si="34"/>
        <v/>
      </c>
      <c r="BB157" s="3" t="str">
        <f>IF($A157="","",IF((AND($A157="ADD",OR(BA157="",BA157="Excellent"))),"1",(_xlfn.XLOOKUP(BA157,condition[lookupValue],condition[lookupKey],""))))</f>
        <v/>
      </c>
      <c r="BC157" s="7" t="str">
        <f t="shared" si="35"/>
        <v/>
      </c>
      <c r="BD157" s="8"/>
    </row>
    <row r="158" spans="2:56">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L158" s="7"/>
      <c r="AN158" s="3" t="str">
        <f>IF($A158="ADD",IF(NOT(ISBLANK(AM158)),_xlfn.XLOOKUP(AM158,ar_replace_reason[lookupValue],ar_replace_reason[lookupKey],"ERROR"),""), "")</f>
        <v/>
      </c>
      <c r="AO158" s="3" t="str">
        <f t="shared" si="29"/>
        <v/>
      </c>
      <c r="AP158" s="3" t="str">
        <f>IF($A158="","",IF((AND($A158="ADD",OR(AO158="",AO158="Queenstown-Lakes District Council"))),"70",(_xlfn.XLOOKUP(AO158,ud_organisation_owner[lookupValue],ud_organisation_owner[lookupKey],""))))</f>
        <v/>
      </c>
      <c r="AQ158" s="3" t="str">
        <f t="shared" si="30"/>
        <v/>
      </c>
      <c r="AR158" s="3" t="str">
        <f>IF($A158="","",IF((AND($A158="ADD",OR(AQ158="",AQ158="Queenstown-Lakes District Council"))),"70",(_xlfn.XLOOKUP(AQ158,ud_organisation_owner[lookupValue],ud_organisation_owner[lookupKey],""))))</f>
        <v/>
      </c>
      <c r="AS158" s="3" t="str">
        <f t="shared" si="31"/>
        <v/>
      </c>
      <c r="AT158" s="3" t="str">
        <f>IF($A158="","",IF((AND($A158="ADD",OR(AS158="",AS158="Local Authority"))),"17",(_xlfn.XLOOKUP(AS158,ud_sub_organisation[lookupValue],ud_sub_organisation[lookupKey],""))))</f>
        <v/>
      </c>
      <c r="AV158" s="3" t="str">
        <f>IF($A158="ADD",IF(NOT(ISBLANK(AU158)),_xlfn.XLOOKUP(AU158,ud_maintenance_organisation[lookupValue],ud_maintenance_organisation[lookupKey],"ERROR"),""), "")</f>
        <v/>
      </c>
      <c r="AW158" s="3" t="str">
        <f t="shared" si="32"/>
        <v/>
      </c>
      <c r="AX158" s="3" t="str">
        <f>IF($A158="","",IF((AND($A158="ADD",OR(AW158="",AW158="Vested Assets"))),"12",(_xlfn.XLOOKUP(AW158,ud_work_category[lookupValue],ud_work_category[lookupKey],""))))</f>
        <v/>
      </c>
      <c r="AY158" s="6"/>
      <c r="AZ158" s="2" t="str">
        <f t="shared" si="33"/>
        <v/>
      </c>
      <c r="BA158" s="3" t="str">
        <f t="shared" si="34"/>
        <v/>
      </c>
      <c r="BB158" s="3" t="str">
        <f>IF($A158="","",IF((AND($A158="ADD",OR(BA158="",BA158="Excellent"))),"1",(_xlfn.XLOOKUP(BA158,condition[lookupValue],condition[lookupKey],""))))</f>
        <v/>
      </c>
      <c r="BC158" s="7" t="str">
        <f t="shared" si="35"/>
        <v/>
      </c>
      <c r="BD158" s="8"/>
    </row>
    <row r="159" spans="2:56">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L159" s="7"/>
      <c r="AN159" s="3" t="str">
        <f>IF($A159="ADD",IF(NOT(ISBLANK(AM159)),_xlfn.XLOOKUP(AM159,ar_replace_reason[lookupValue],ar_replace_reason[lookupKey],"ERROR"),""), "")</f>
        <v/>
      </c>
      <c r="AO159" s="3" t="str">
        <f t="shared" si="29"/>
        <v/>
      </c>
      <c r="AP159" s="3" t="str">
        <f>IF($A159="","",IF((AND($A159="ADD",OR(AO159="",AO159="Queenstown-Lakes District Council"))),"70",(_xlfn.XLOOKUP(AO159,ud_organisation_owner[lookupValue],ud_organisation_owner[lookupKey],""))))</f>
        <v/>
      </c>
      <c r="AQ159" s="3" t="str">
        <f t="shared" si="30"/>
        <v/>
      </c>
      <c r="AR159" s="3" t="str">
        <f>IF($A159="","",IF((AND($A159="ADD",OR(AQ159="",AQ159="Queenstown-Lakes District Council"))),"70",(_xlfn.XLOOKUP(AQ159,ud_organisation_owner[lookupValue],ud_organisation_owner[lookupKey],""))))</f>
        <v/>
      </c>
      <c r="AS159" s="3" t="str">
        <f t="shared" si="31"/>
        <v/>
      </c>
      <c r="AT159" s="3" t="str">
        <f>IF($A159="","",IF((AND($A159="ADD",OR(AS159="",AS159="Local Authority"))),"17",(_xlfn.XLOOKUP(AS159,ud_sub_organisation[lookupValue],ud_sub_organisation[lookupKey],""))))</f>
        <v/>
      </c>
      <c r="AV159" s="3" t="str">
        <f>IF($A159="ADD",IF(NOT(ISBLANK(AU159)),_xlfn.XLOOKUP(AU159,ud_maintenance_organisation[lookupValue],ud_maintenance_organisation[lookupKey],"ERROR"),""), "")</f>
        <v/>
      </c>
      <c r="AW159" s="3" t="str">
        <f t="shared" si="32"/>
        <v/>
      </c>
      <c r="AX159" s="3" t="str">
        <f>IF($A159="","",IF((AND($A159="ADD",OR(AW159="",AW159="Vested Assets"))),"12",(_xlfn.XLOOKUP(AW159,ud_work_category[lookupValue],ud_work_category[lookupKey],""))))</f>
        <v/>
      </c>
      <c r="AY159" s="6"/>
      <c r="AZ159" s="2" t="str">
        <f t="shared" si="33"/>
        <v/>
      </c>
      <c r="BA159" s="3" t="str">
        <f t="shared" si="34"/>
        <v/>
      </c>
      <c r="BB159" s="3" t="str">
        <f>IF($A159="","",IF((AND($A159="ADD",OR(BA159="",BA159="Excellent"))),"1",(_xlfn.XLOOKUP(BA159,condition[lookupValue],condition[lookupKey],""))))</f>
        <v/>
      </c>
      <c r="BC159" s="7" t="str">
        <f t="shared" si="35"/>
        <v/>
      </c>
      <c r="BD159" s="8"/>
    </row>
    <row r="160" spans="2:56">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L160" s="7"/>
      <c r="AN160" s="3" t="str">
        <f>IF($A160="ADD",IF(NOT(ISBLANK(AM160)),_xlfn.XLOOKUP(AM160,ar_replace_reason[lookupValue],ar_replace_reason[lookupKey],"ERROR"),""), "")</f>
        <v/>
      </c>
      <c r="AO160" s="3" t="str">
        <f t="shared" si="29"/>
        <v/>
      </c>
      <c r="AP160" s="3" t="str">
        <f>IF($A160="","",IF((AND($A160="ADD",OR(AO160="",AO160="Queenstown-Lakes District Council"))),"70",(_xlfn.XLOOKUP(AO160,ud_organisation_owner[lookupValue],ud_organisation_owner[lookupKey],""))))</f>
        <v/>
      </c>
      <c r="AQ160" s="3" t="str">
        <f t="shared" si="30"/>
        <v/>
      </c>
      <c r="AR160" s="3" t="str">
        <f>IF($A160="","",IF((AND($A160="ADD",OR(AQ160="",AQ160="Queenstown-Lakes District Council"))),"70",(_xlfn.XLOOKUP(AQ160,ud_organisation_owner[lookupValue],ud_organisation_owner[lookupKey],""))))</f>
        <v/>
      </c>
      <c r="AS160" s="3" t="str">
        <f t="shared" si="31"/>
        <v/>
      </c>
      <c r="AT160" s="3" t="str">
        <f>IF($A160="","",IF((AND($A160="ADD",OR(AS160="",AS160="Local Authority"))),"17",(_xlfn.XLOOKUP(AS160,ud_sub_organisation[lookupValue],ud_sub_organisation[lookupKey],""))))</f>
        <v/>
      </c>
      <c r="AV160" s="3" t="str">
        <f>IF($A160="ADD",IF(NOT(ISBLANK(AU160)),_xlfn.XLOOKUP(AU160,ud_maintenance_organisation[lookupValue],ud_maintenance_organisation[lookupKey],"ERROR"),""), "")</f>
        <v/>
      </c>
      <c r="AW160" s="3" t="str">
        <f t="shared" si="32"/>
        <v/>
      </c>
      <c r="AX160" s="3" t="str">
        <f>IF($A160="","",IF((AND($A160="ADD",OR(AW160="",AW160="Vested Assets"))),"12",(_xlfn.XLOOKUP(AW160,ud_work_category[lookupValue],ud_work_category[lookupKey],""))))</f>
        <v/>
      </c>
      <c r="AY160" s="6"/>
      <c r="AZ160" s="2" t="str">
        <f t="shared" si="33"/>
        <v/>
      </c>
      <c r="BA160" s="3" t="str">
        <f t="shared" si="34"/>
        <v/>
      </c>
      <c r="BB160" s="3" t="str">
        <f>IF($A160="","",IF((AND($A160="ADD",OR(BA160="",BA160="Excellent"))),"1",(_xlfn.XLOOKUP(BA160,condition[lookupValue],condition[lookupKey],""))))</f>
        <v/>
      </c>
      <c r="BC160" s="7" t="str">
        <f t="shared" si="35"/>
        <v/>
      </c>
      <c r="BD160" s="8"/>
    </row>
    <row r="161" spans="2:56">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L161" s="7"/>
      <c r="AN161" s="3" t="str">
        <f>IF($A161="ADD",IF(NOT(ISBLANK(AM161)),_xlfn.XLOOKUP(AM161,ar_replace_reason[lookupValue],ar_replace_reason[lookupKey],"ERROR"),""), "")</f>
        <v/>
      </c>
      <c r="AO161" s="3" t="str">
        <f t="shared" si="29"/>
        <v/>
      </c>
      <c r="AP161" s="3" t="str">
        <f>IF($A161="","",IF((AND($A161="ADD",OR(AO161="",AO161="Queenstown-Lakes District Council"))),"70",(_xlfn.XLOOKUP(AO161,ud_organisation_owner[lookupValue],ud_organisation_owner[lookupKey],""))))</f>
        <v/>
      </c>
      <c r="AQ161" s="3" t="str">
        <f t="shared" si="30"/>
        <v/>
      </c>
      <c r="AR161" s="3" t="str">
        <f>IF($A161="","",IF((AND($A161="ADD",OR(AQ161="",AQ161="Queenstown-Lakes District Council"))),"70",(_xlfn.XLOOKUP(AQ161,ud_organisation_owner[lookupValue],ud_organisation_owner[lookupKey],""))))</f>
        <v/>
      </c>
      <c r="AS161" s="3" t="str">
        <f t="shared" si="31"/>
        <v/>
      </c>
      <c r="AT161" s="3" t="str">
        <f>IF($A161="","",IF((AND($A161="ADD",OR(AS161="",AS161="Local Authority"))),"17",(_xlfn.XLOOKUP(AS161,ud_sub_organisation[lookupValue],ud_sub_organisation[lookupKey],""))))</f>
        <v/>
      </c>
      <c r="AV161" s="3" t="str">
        <f>IF($A161="ADD",IF(NOT(ISBLANK(AU161)),_xlfn.XLOOKUP(AU161,ud_maintenance_organisation[lookupValue],ud_maintenance_organisation[lookupKey],"ERROR"),""), "")</f>
        <v/>
      </c>
      <c r="AW161" s="3" t="str">
        <f t="shared" si="32"/>
        <v/>
      </c>
      <c r="AX161" s="3" t="str">
        <f>IF($A161="","",IF((AND($A161="ADD",OR(AW161="",AW161="Vested Assets"))),"12",(_xlfn.XLOOKUP(AW161,ud_work_category[lookupValue],ud_work_category[lookupKey],""))))</f>
        <v/>
      </c>
      <c r="AY161" s="6"/>
      <c r="AZ161" s="2" t="str">
        <f t="shared" si="33"/>
        <v/>
      </c>
      <c r="BA161" s="3" t="str">
        <f t="shared" si="34"/>
        <v/>
      </c>
      <c r="BB161" s="3" t="str">
        <f>IF($A161="","",IF((AND($A161="ADD",OR(BA161="",BA161="Excellent"))),"1",(_xlfn.XLOOKUP(BA161,condition[lookupValue],condition[lookupKey],""))))</f>
        <v/>
      </c>
      <c r="BC161" s="7" t="str">
        <f t="shared" si="35"/>
        <v/>
      </c>
      <c r="BD161" s="8"/>
    </row>
    <row r="162" spans="2:56">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L162" s="7"/>
      <c r="AN162" s="3" t="str">
        <f>IF($A162="ADD",IF(NOT(ISBLANK(AM162)),_xlfn.XLOOKUP(AM162,ar_replace_reason[lookupValue],ar_replace_reason[lookupKey],"ERROR"),""), "")</f>
        <v/>
      </c>
      <c r="AO162" s="3" t="str">
        <f t="shared" si="29"/>
        <v/>
      </c>
      <c r="AP162" s="3" t="str">
        <f>IF($A162="","",IF((AND($A162="ADD",OR(AO162="",AO162="Queenstown-Lakes District Council"))),"70",(_xlfn.XLOOKUP(AO162,ud_organisation_owner[lookupValue],ud_organisation_owner[lookupKey],""))))</f>
        <v/>
      </c>
      <c r="AQ162" s="3" t="str">
        <f t="shared" si="30"/>
        <v/>
      </c>
      <c r="AR162" s="3" t="str">
        <f>IF($A162="","",IF((AND($A162="ADD",OR(AQ162="",AQ162="Queenstown-Lakes District Council"))),"70",(_xlfn.XLOOKUP(AQ162,ud_organisation_owner[lookupValue],ud_organisation_owner[lookupKey],""))))</f>
        <v/>
      </c>
      <c r="AS162" s="3" t="str">
        <f t="shared" si="31"/>
        <v/>
      </c>
      <c r="AT162" s="3" t="str">
        <f>IF($A162="","",IF((AND($A162="ADD",OR(AS162="",AS162="Local Authority"))),"17",(_xlfn.XLOOKUP(AS162,ud_sub_organisation[lookupValue],ud_sub_organisation[lookupKey],""))))</f>
        <v/>
      </c>
      <c r="AV162" s="3" t="str">
        <f>IF($A162="ADD",IF(NOT(ISBLANK(AU162)),_xlfn.XLOOKUP(AU162,ud_maintenance_organisation[lookupValue],ud_maintenance_organisation[lookupKey],"ERROR"),""), "")</f>
        <v/>
      </c>
      <c r="AW162" s="3" t="str">
        <f t="shared" si="32"/>
        <v/>
      </c>
      <c r="AX162" s="3" t="str">
        <f>IF($A162="","",IF((AND($A162="ADD",OR(AW162="",AW162="Vested Assets"))),"12",(_xlfn.XLOOKUP(AW162,ud_work_category[lookupValue],ud_work_category[lookupKey],""))))</f>
        <v/>
      </c>
      <c r="AY162" s="6"/>
      <c r="AZ162" s="2" t="str">
        <f t="shared" si="33"/>
        <v/>
      </c>
      <c r="BA162" s="3" t="str">
        <f t="shared" si="34"/>
        <v/>
      </c>
      <c r="BB162" s="3" t="str">
        <f>IF($A162="","",IF((AND($A162="ADD",OR(BA162="",BA162="Excellent"))),"1",(_xlfn.XLOOKUP(BA162,condition[lookupValue],condition[lookupKey],""))))</f>
        <v/>
      </c>
      <c r="BC162" s="7" t="str">
        <f t="shared" si="35"/>
        <v/>
      </c>
      <c r="BD162" s="8"/>
    </row>
    <row r="163" spans="2:56">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L163" s="7"/>
      <c r="AN163" s="3" t="str">
        <f>IF($A163="ADD",IF(NOT(ISBLANK(AM163)),_xlfn.XLOOKUP(AM163,ar_replace_reason[lookupValue],ar_replace_reason[lookupKey],"ERROR"),""), "")</f>
        <v/>
      </c>
      <c r="AO163" s="3" t="str">
        <f t="shared" si="29"/>
        <v/>
      </c>
      <c r="AP163" s="3" t="str">
        <f>IF($A163="","",IF((AND($A163="ADD",OR(AO163="",AO163="Queenstown-Lakes District Council"))),"70",(_xlfn.XLOOKUP(AO163,ud_organisation_owner[lookupValue],ud_organisation_owner[lookupKey],""))))</f>
        <v/>
      </c>
      <c r="AQ163" s="3" t="str">
        <f t="shared" si="30"/>
        <v/>
      </c>
      <c r="AR163" s="3" t="str">
        <f>IF($A163="","",IF((AND($A163="ADD",OR(AQ163="",AQ163="Queenstown-Lakes District Council"))),"70",(_xlfn.XLOOKUP(AQ163,ud_organisation_owner[lookupValue],ud_organisation_owner[lookupKey],""))))</f>
        <v/>
      </c>
      <c r="AS163" s="3" t="str">
        <f t="shared" si="31"/>
        <v/>
      </c>
      <c r="AT163" s="3" t="str">
        <f>IF($A163="","",IF((AND($A163="ADD",OR(AS163="",AS163="Local Authority"))),"17",(_xlfn.XLOOKUP(AS163,ud_sub_organisation[lookupValue],ud_sub_organisation[lookupKey],""))))</f>
        <v/>
      </c>
      <c r="AV163" s="3" t="str">
        <f>IF($A163="ADD",IF(NOT(ISBLANK(AU163)),_xlfn.XLOOKUP(AU163,ud_maintenance_organisation[lookupValue],ud_maintenance_organisation[lookupKey],"ERROR"),""), "")</f>
        <v/>
      </c>
      <c r="AW163" s="3" t="str">
        <f t="shared" si="32"/>
        <v/>
      </c>
      <c r="AX163" s="3" t="str">
        <f>IF($A163="","",IF((AND($A163="ADD",OR(AW163="",AW163="Vested Assets"))),"12",(_xlfn.XLOOKUP(AW163,ud_work_category[lookupValue],ud_work_category[lookupKey],""))))</f>
        <v/>
      </c>
      <c r="AY163" s="6"/>
      <c r="AZ163" s="2" t="str">
        <f t="shared" si="33"/>
        <v/>
      </c>
      <c r="BA163" s="3" t="str">
        <f t="shared" si="34"/>
        <v/>
      </c>
      <c r="BB163" s="3" t="str">
        <f>IF($A163="","",IF((AND($A163="ADD",OR(BA163="",BA163="Excellent"))),"1",(_xlfn.XLOOKUP(BA163,condition[lookupValue],condition[lookupKey],""))))</f>
        <v/>
      </c>
      <c r="BC163" s="7" t="str">
        <f t="shared" si="35"/>
        <v/>
      </c>
      <c r="BD163" s="8"/>
    </row>
    <row r="164" spans="2:56">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L164" s="7"/>
      <c r="AN164" s="3" t="str">
        <f>IF($A164="ADD",IF(NOT(ISBLANK(AM164)),_xlfn.XLOOKUP(AM164,ar_replace_reason[lookupValue],ar_replace_reason[lookupKey],"ERROR"),""), "")</f>
        <v/>
      </c>
      <c r="AO164" s="3" t="str">
        <f t="shared" si="29"/>
        <v/>
      </c>
      <c r="AP164" s="3" t="str">
        <f>IF($A164="","",IF((AND($A164="ADD",OR(AO164="",AO164="Queenstown-Lakes District Council"))),"70",(_xlfn.XLOOKUP(AO164,ud_organisation_owner[lookupValue],ud_organisation_owner[lookupKey],""))))</f>
        <v/>
      </c>
      <c r="AQ164" s="3" t="str">
        <f t="shared" si="30"/>
        <v/>
      </c>
      <c r="AR164" s="3" t="str">
        <f>IF($A164="","",IF((AND($A164="ADD",OR(AQ164="",AQ164="Queenstown-Lakes District Council"))),"70",(_xlfn.XLOOKUP(AQ164,ud_organisation_owner[lookupValue],ud_organisation_owner[lookupKey],""))))</f>
        <v/>
      </c>
      <c r="AS164" s="3" t="str">
        <f t="shared" si="31"/>
        <v/>
      </c>
      <c r="AT164" s="3" t="str">
        <f>IF($A164="","",IF((AND($A164="ADD",OR(AS164="",AS164="Local Authority"))),"17",(_xlfn.XLOOKUP(AS164,ud_sub_organisation[lookupValue],ud_sub_organisation[lookupKey],""))))</f>
        <v/>
      </c>
      <c r="AV164" s="3" t="str">
        <f>IF($A164="ADD",IF(NOT(ISBLANK(AU164)),_xlfn.XLOOKUP(AU164,ud_maintenance_organisation[lookupValue],ud_maintenance_organisation[lookupKey],"ERROR"),""), "")</f>
        <v/>
      </c>
      <c r="AW164" s="3" t="str">
        <f t="shared" si="32"/>
        <v/>
      </c>
      <c r="AX164" s="3" t="str">
        <f>IF($A164="","",IF((AND($A164="ADD",OR(AW164="",AW164="Vested Assets"))),"12",(_xlfn.XLOOKUP(AW164,ud_work_category[lookupValue],ud_work_category[lookupKey],""))))</f>
        <v/>
      </c>
      <c r="AY164" s="6"/>
      <c r="AZ164" s="2" t="str">
        <f t="shared" si="33"/>
        <v/>
      </c>
      <c r="BA164" s="3" t="str">
        <f t="shared" si="34"/>
        <v/>
      </c>
      <c r="BB164" s="3" t="str">
        <f>IF($A164="","",IF((AND($A164="ADD",OR(BA164="",BA164="Excellent"))),"1",(_xlfn.XLOOKUP(BA164,condition[lookupValue],condition[lookupKey],""))))</f>
        <v/>
      </c>
      <c r="BC164" s="7" t="str">
        <f t="shared" si="35"/>
        <v/>
      </c>
      <c r="BD164" s="8"/>
    </row>
    <row r="165" spans="2:56">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L165" s="7"/>
      <c r="AN165" s="3" t="str">
        <f>IF($A165="ADD",IF(NOT(ISBLANK(AM165)),_xlfn.XLOOKUP(AM165,ar_replace_reason[lookupValue],ar_replace_reason[lookupKey],"ERROR"),""), "")</f>
        <v/>
      </c>
      <c r="AO165" s="3" t="str">
        <f t="shared" si="29"/>
        <v/>
      </c>
      <c r="AP165" s="3" t="str">
        <f>IF($A165="","",IF((AND($A165="ADD",OR(AO165="",AO165="Queenstown-Lakes District Council"))),"70",(_xlfn.XLOOKUP(AO165,ud_organisation_owner[lookupValue],ud_organisation_owner[lookupKey],""))))</f>
        <v/>
      </c>
      <c r="AQ165" s="3" t="str">
        <f t="shared" si="30"/>
        <v/>
      </c>
      <c r="AR165" s="3" t="str">
        <f>IF($A165="","",IF((AND($A165="ADD",OR(AQ165="",AQ165="Queenstown-Lakes District Council"))),"70",(_xlfn.XLOOKUP(AQ165,ud_organisation_owner[lookupValue],ud_organisation_owner[lookupKey],""))))</f>
        <v/>
      </c>
      <c r="AS165" s="3" t="str">
        <f t="shared" si="31"/>
        <v/>
      </c>
      <c r="AT165" s="3" t="str">
        <f>IF($A165="","",IF((AND($A165="ADD",OR(AS165="",AS165="Local Authority"))),"17",(_xlfn.XLOOKUP(AS165,ud_sub_organisation[lookupValue],ud_sub_organisation[lookupKey],""))))</f>
        <v/>
      </c>
      <c r="AV165" s="3" t="str">
        <f>IF($A165="ADD",IF(NOT(ISBLANK(AU165)),_xlfn.XLOOKUP(AU165,ud_maintenance_organisation[lookupValue],ud_maintenance_organisation[lookupKey],"ERROR"),""), "")</f>
        <v/>
      </c>
      <c r="AW165" s="3" t="str">
        <f t="shared" si="32"/>
        <v/>
      </c>
      <c r="AX165" s="3" t="str">
        <f>IF($A165="","",IF((AND($A165="ADD",OR(AW165="",AW165="Vested Assets"))),"12",(_xlfn.XLOOKUP(AW165,ud_work_category[lookupValue],ud_work_category[lookupKey],""))))</f>
        <v/>
      </c>
      <c r="AY165" s="6"/>
      <c r="AZ165" s="2" t="str">
        <f t="shared" si="33"/>
        <v/>
      </c>
      <c r="BA165" s="3" t="str">
        <f t="shared" si="34"/>
        <v/>
      </c>
      <c r="BB165" s="3" t="str">
        <f>IF($A165="","",IF((AND($A165="ADD",OR(BA165="",BA165="Excellent"))),"1",(_xlfn.XLOOKUP(BA165,condition[lookupValue],condition[lookupKey],""))))</f>
        <v/>
      </c>
      <c r="BC165" s="7" t="str">
        <f t="shared" si="35"/>
        <v/>
      </c>
      <c r="BD165" s="8"/>
    </row>
    <row r="166" spans="2:56">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L166" s="7"/>
      <c r="AN166" s="3" t="str">
        <f>IF($A166="ADD",IF(NOT(ISBLANK(AM166)),_xlfn.XLOOKUP(AM166,ar_replace_reason[lookupValue],ar_replace_reason[lookupKey],"ERROR"),""), "")</f>
        <v/>
      </c>
      <c r="AO166" s="3" t="str">
        <f t="shared" si="29"/>
        <v/>
      </c>
      <c r="AP166" s="3" t="str">
        <f>IF($A166="","",IF((AND($A166="ADD",OR(AO166="",AO166="Queenstown-Lakes District Council"))),"70",(_xlfn.XLOOKUP(AO166,ud_organisation_owner[lookupValue],ud_organisation_owner[lookupKey],""))))</f>
        <v/>
      </c>
      <c r="AQ166" s="3" t="str">
        <f t="shared" si="30"/>
        <v/>
      </c>
      <c r="AR166" s="3" t="str">
        <f>IF($A166="","",IF((AND($A166="ADD",OR(AQ166="",AQ166="Queenstown-Lakes District Council"))),"70",(_xlfn.XLOOKUP(AQ166,ud_organisation_owner[lookupValue],ud_organisation_owner[lookupKey],""))))</f>
        <v/>
      </c>
      <c r="AS166" s="3" t="str">
        <f t="shared" si="31"/>
        <v/>
      </c>
      <c r="AT166" s="3" t="str">
        <f>IF($A166="","",IF((AND($A166="ADD",OR(AS166="",AS166="Local Authority"))),"17",(_xlfn.XLOOKUP(AS166,ud_sub_organisation[lookupValue],ud_sub_organisation[lookupKey],""))))</f>
        <v/>
      </c>
      <c r="AV166" s="3" t="str">
        <f>IF($A166="ADD",IF(NOT(ISBLANK(AU166)),_xlfn.XLOOKUP(AU166,ud_maintenance_organisation[lookupValue],ud_maintenance_organisation[lookupKey],"ERROR"),""), "")</f>
        <v/>
      </c>
      <c r="AW166" s="3" t="str">
        <f t="shared" si="32"/>
        <v/>
      </c>
      <c r="AX166" s="3" t="str">
        <f>IF($A166="","",IF((AND($A166="ADD",OR(AW166="",AW166="Vested Assets"))),"12",(_xlfn.XLOOKUP(AW166,ud_work_category[lookupValue],ud_work_category[lookupKey],""))))</f>
        <v/>
      </c>
      <c r="AY166" s="6"/>
      <c r="AZ166" s="2" t="str">
        <f t="shared" si="33"/>
        <v/>
      </c>
      <c r="BA166" s="3" t="str">
        <f t="shared" si="34"/>
        <v/>
      </c>
      <c r="BB166" s="3" t="str">
        <f>IF($A166="","",IF((AND($A166="ADD",OR(BA166="",BA166="Excellent"))),"1",(_xlfn.XLOOKUP(BA166,condition[lookupValue],condition[lookupKey],""))))</f>
        <v/>
      </c>
      <c r="BC166" s="7" t="str">
        <f t="shared" si="35"/>
        <v/>
      </c>
      <c r="BD166" s="8"/>
    </row>
    <row r="167" spans="2:56">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L167" s="7"/>
      <c r="AN167" s="3" t="str">
        <f>IF($A167="ADD",IF(NOT(ISBLANK(AM167)),_xlfn.XLOOKUP(AM167,ar_replace_reason[lookupValue],ar_replace_reason[lookupKey],"ERROR"),""), "")</f>
        <v/>
      </c>
      <c r="AO167" s="3" t="str">
        <f t="shared" si="29"/>
        <v/>
      </c>
      <c r="AP167" s="3" t="str">
        <f>IF($A167="","",IF((AND($A167="ADD",OR(AO167="",AO167="Queenstown-Lakes District Council"))),"70",(_xlfn.XLOOKUP(AO167,ud_organisation_owner[lookupValue],ud_organisation_owner[lookupKey],""))))</f>
        <v/>
      </c>
      <c r="AQ167" s="3" t="str">
        <f t="shared" si="30"/>
        <v/>
      </c>
      <c r="AR167" s="3" t="str">
        <f>IF($A167="","",IF((AND($A167="ADD",OR(AQ167="",AQ167="Queenstown-Lakes District Council"))),"70",(_xlfn.XLOOKUP(AQ167,ud_organisation_owner[lookupValue],ud_organisation_owner[lookupKey],""))))</f>
        <v/>
      </c>
      <c r="AS167" s="3" t="str">
        <f t="shared" si="31"/>
        <v/>
      </c>
      <c r="AT167" s="3" t="str">
        <f>IF($A167="","",IF((AND($A167="ADD",OR(AS167="",AS167="Local Authority"))),"17",(_xlfn.XLOOKUP(AS167,ud_sub_organisation[lookupValue],ud_sub_organisation[lookupKey],""))))</f>
        <v/>
      </c>
      <c r="AV167" s="3" t="str">
        <f>IF($A167="ADD",IF(NOT(ISBLANK(AU167)),_xlfn.XLOOKUP(AU167,ud_maintenance_organisation[lookupValue],ud_maintenance_organisation[lookupKey],"ERROR"),""), "")</f>
        <v/>
      </c>
      <c r="AW167" s="3" t="str">
        <f t="shared" si="32"/>
        <v/>
      </c>
      <c r="AX167" s="3" t="str">
        <f>IF($A167="","",IF((AND($A167="ADD",OR(AW167="",AW167="Vested Assets"))),"12",(_xlfn.XLOOKUP(AW167,ud_work_category[lookupValue],ud_work_category[lookupKey],""))))</f>
        <v/>
      </c>
      <c r="AY167" s="6"/>
      <c r="AZ167" s="2" t="str">
        <f t="shared" si="33"/>
        <v/>
      </c>
      <c r="BA167" s="3" t="str">
        <f t="shared" si="34"/>
        <v/>
      </c>
      <c r="BB167" s="3" t="str">
        <f>IF($A167="","",IF((AND($A167="ADD",OR(BA167="",BA167="Excellent"))),"1",(_xlfn.XLOOKUP(BA167,condition[lookupValue],condition[lookupKey],""))))</f>
        <v/>
      </c>
      <c r="BC167" s="7" t="str">
        <f t="shared" si="35"/>
        <v/>
      </c>
      <c r="BD167" s="8"/>
    </row>
    <row r="168" spans="2:56">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L168" s="7"/>
      <c r="AN168" s="3" t="str">
        <f>IF($A168="ADD",IF(NOT(ISBLANK(AM168)),_xlfn.XLOOKUP(AM168,ar_replace_reason[lookupValue],ar_replace_reason[lookupKey],"ERROR"),""), "")</f>
        <v/>
      </c>
      <c r="AO168" s="3" t="str">
        <f t="shared" si="29"/>
        <v/>
      </c>
      <c r="AP168" s="3" t="str">
        <f>IF($A168="","",IF((AND($A168="ADD",OR(AO168="",AO168="Queenstown-Lakes District Council"))),"70",(_xlfn.XLOOKUP(AO168,ud_organisation_owner[lookupValue],ud_organisation_owner[lookupKey],""))))</f>
        <v/>
      </c>
      <c r="AQ168" s="3" t="str">
        <f t="shared" si="30"/>
        <v/>
      </c>
      <c r="AR168" s="3" t="str">
        <f>IF($A168="","",IF((AND($A168="ADD",OR(AQ168="",AQ168="Queenstown-Lakes District Council"))),"70",(_xlfn.XLOOKUP(AQ168,ud_organisation_owner[lookupValue],ud_organisation_owner[lookupKey],""))))</f>
        <v/>
      </c>
      <c r="AS168" s="3" t="str">
        <f t="shared" si="31"/>
        <v/>
      </c>
      <c r="AT168" s="3" t="str">
        <f>IF($A168="","",IF((AND($A168="ADD",OR(AS168="",AS168="Local Authority"))),"17",(_xlfn.XLOOKUP(AS168,ud_sub_organisation[lookupValue],ud_sub_organisation[lookupKey],""))))</f>
        <v/>
      </c>
      <c r="AV168" s="3" t="str">
        <f>IF($A168="ADD",IF(NOT(ISBLANK(AU168)),_xlfn.XLOOKUP(AU168,ud_maintenance_organisation[lookupValue],ud_maintenance_organisation[lookupKey],"ERROR"),""), "")</f>
        <v/>
      </c>
      <c r="AW168" s="3" t="str">
        <f t="shared" si="32"/>
        <v/>
      </c>
      <c r="AX168" s="3" t="str">
        <f>IF($A168="","",IF((AND($A168="ADD",OR(AW168="",AW168="Vested Assets"))),"12",(_xlfn.XLOOKUP(AW168,ud_work_category[lookupValue],ud_work_category[lookupKey],""))))</f>
        <v/>
      </c>
      <c r="AY168" s="6"/>
      <c r="AZ168" s="2" t="str">
        <f t="shared" si="33"/>
        <v/>
      </c>
      <c r="BA168" s="3" t="str">
        <f t="shared" si="34"/>
        <v/>
      </c>
      <c r="BB168" s="3" t="str">
        <f>IF($A168="","",IF((AND($A168="ADD",OR(BA168="",BA168="Excellent"))),"1",(_xlfn.XLOOKUP(BA168,condition[lookupValue],condition[lookupKey],""))))</f>
        <v/>
      </c>
      <c r="BC168" s="7" t="str">
        <f t="shared" si="35"/>
        <v/>
      </c>
      <c r="BD168" s="8"/>
    </row>
    <row r="169" spans="2:56">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L169" s="7"/>
      <c r="AN169" s="3" t="str">
        <f>IF($A169="ADD",IF(NOT(ISBLANK(AM169)),_xlfn.XLOOKUP(AM169,ar_replace_reason[lookupValue],ar_replace_reason[lookupKey],"ERROR"),""), "")</f>
        <v/>
      </c>
      <c r="AO169" s="3" t="str">
        <f t="shared" si="29"/>
        <v/>
      </c>
      <c r="AP169" s="3" t="str">
        <f>IF($A169="","",IF((AND($A169="ADD",OR(AO169="",AO169="Queenstown-Lakes District Council"))),"70",(_xlfn.XLOOKUP(AO169,ud_organisation_owner[lookupValue],ud_organisation_owner[lookupKey],""))))</f>
        <v/>
      </c>
      <c r="AQ169" s="3" t="str">
        <f t="shared" si="30"/>
        <v/>
      </c>
      <c r="AR169" s="3" t="str">
        <f>IF($A169="","",IF((AND($A169="ADD",OR(AQ169="",AQ169="Queenstown-Lakes District Council"))),"70",(_xlfn.XLOOKUP(AQ169,ud_organisation_owner[lookupValue],ud_organisation_owner[lookupKey],""))))</f>
        <v/>
      </c>
      <c r="AS169" s="3" t="str">
        <f t="shared" si="31"/>
        <v/>
      </c>
      <c r="AT169" s="3" t="str">
        <f>IF($A169="","",IF((AND($A169="ADD",OR(AS169="",AS169="Local Authority"))),"17",(_xlfn.XLOOKUP(AS169,ud_sub_organisation[lookupValue],ud_sub_organisation[lookupKey],""))))</f>
        <v/>
      </c>
      <c r="AV169" s="3" t="str">
        <f>IF($A169="ADD",IF(NOT(ISBLANK(AU169)),_xlfn.XLOOKUP(AU169,ud_maintenance_organisation[lookupValue],ud_maintenance_organisation[lookupKey],"ERROR"),""), "")</f>
        <v/>
      </c>
      <c r="AW169" s="3" t="str">
        <f t="shared" si="32"/>
        <v/>
      </c>
      <c r="AX169" s="3" t="str">
        <f>IF($A169="","",IF((AND($A169="ADD",OR(AW169="",AW169="Vested Assets"))),"12",(_xlfn.XLOOKUP(AW169,ud_work_category[lookupValue],ud_work_category[lookupKey],""))))</f>
        <v/>
      </c>
      <c r="AY169" s="6"/>
      <c r="AZ169" s="2" t="str">
        <f t="shared" si="33"/>
        <v/>
      </c>
      <c r="BA169" s="3" t="str">
        <f t="shared" si="34"/>
        <v/>
      </c>
      <c r="BB169" s="3" t="str">
        <f>IF($A169="","",IF((AND($A169="ADD",OR(BA169="",BA169="Excellent"))),"1",(_xlfn.XLOOKUP(BA169,condition[lookupValue],condition[lookupKey],""))))</f>
        <v/>
      </c>
      <c r="BC169" s="7" t="str">
        <f t="shared" si="35"/>
        <v/>
      </c>
      <c r="BD169" s="8"/>
    </row>
    <row r="170" spans="2:56">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L170" s="7"/>
      <c r="AN170" s="3" t="str">
        <f>IF($A170="ADD",IF(NOT(ISBLANK(AM170)),_xlfn.XLOOKUP(AM170,ar_replace_reason[lookupValue],ar_replace_reason[lookupKey],"ERROR"),""), "")</f>
        <v/>
      </c>
      <c r="AO170" s="3" t="str">
        <f t="shared" si="29"/>
        <v/>
      </c>
      <c r="AP170" s="3" t="str">
        <f>IF($A170="","",IF((AND($A170="ADD",OR(AO170="",AO170="Queenstown-Lakes District Council"))),"70",(_xlfn.XLOOKUP(AO170,ud_organisation_owner[lookupValue],ud_organisation_owner[lookupKey],""))))</f>
        <v/>
      </c>
      <c r="AQ170" s="3" t="str">
        <f t="shared" si="30"/>
        <v/>
      </c>
      <c r="AR170" s="3" t="str">
        <f>IF($A170="","",IF((AND($A170="ADD",OR(AQ170="",AQ170="Queenstown-Lakes District Council"))),"70",(_xlfn.XLOOKUP(AQ170,ud_organisation_owner[lookupValue],ud_organisation_owner[lookupKey],""))))</f>
        <v/>
      </c>
      <c r="AS170" s="3" t="str">
        <f t="shared" si="31"/>
        <v/>
      </c>
      <c r="AT170" s="3" t="str">
        <f>IF($A170="","",IF((AND($A170="ADD",OR(AS170="",AS170="Local Authority"))),"17",(_xlfn.XLOOKUP(AS170,ud_sub_organisation[lookupValue],ud_sub_organisation[lookupKey],""))))</f>
        <v/>
      </c>
      <c r="AV170" s="3" t="str">
        <f>IF($A170="ADD",IF(NOT(ISBLANK(AU170)),_xlfn.XLOOKUP(AU170,ud_maintenance_organisation[lookupValue],ud_maintenance_organisation[lookupKey],"ERROR"),""), "")</f>
        <v/>
      </c>
      <c r="AW170" s="3" t="str">
        <f t="shared" si="32"/>
        <v/>
      </c>
      <c r="AX170" s="3" t="str">
        <f>IF($A170="","",IF((AND($A170="ADD",OR(AW170="",AW170="Vested Assets"))),"12",(_xlfn.XLOOKUP(AW170,ud_work_category[lookupValue],ud_work_category[lookupKey],""))))</f>
        <v/>
      </c>
      <c r="AY170" s="6"/>
      <c r="AZ170" s="2" t="str">
        <f t="shared" si="33"/>
        <v/>
      </c>
      <c r="BA170" s="3" t="str">
        <f t="shared" si="34"/>
        <v/>
      </c>
      <c r="BB170" s="3" t="str">
        <f>IF($A170="","",IF((AND($A170="ADD",OR(BA170="",BA170="Excellent"))),"1",(_xlfn.XLOOKUP(BA170,condition[lookupValue],condition[lookupKey],""))))</f>
        <v/>
      </c>
      <c r="BC170" s="7" t="str">
        <f t="shared" si="35"/>
        <v/>
      </c>
      <c r="BD170" s="8"/>
    </row>
    <row r="171" spans="2:56">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L171" s="7"/>
      <c r="AN171" s="3" t="str">
        <f>IF($A171="ADD",IF(NOT(ISBLANK(AM171)),_xlfn.XLOOKUP(AM171,ar_replace_reason[lookupValue],ar_replace_reason[lookupKey],"ERROR"),""), "")</f>
        <v/>
      </c>
      <c r="AO171" s="3" t="str">
        <f t="shared" si="29"/>
        <v/>
      </c>
      <c r="AP171" s="3" t="str">
        <f>IF($A171="","",IF((AND($A171="ADD",OR(AO171="",AO171="Queenstown-Lakes District Council"))),"70",(_xlfn.XLOOKUP(AO171,ud_organisation_owner[lookupValue],ud_organisation_owner[lookupKey],""))))</f>
        <v/>
      </c>
      <c r="AQ171" s="3" t="str">
        <f t="shared" si="30"/>
        <v/>
      </c>
      <c r="AR171" s="3" t="str">
        <f>IF($A171="","",IF((AND($A171="ADD",OR(AQ171="",AQ171="Queenstown-Lakes District Council"))),"70",(_xlfn.XLOOKUP(AQ171,ud_organisation_owner[lookupValue],ud_organisation_owner[lookupKey],""))))</f>
        <v/>
      </c>
      <c r="AS171" s="3" t="str">
        <f t="shared" si="31"/>
        <v/>
      </c>
      <c r="AT171" s="3" t="str">
        <f>IF($A171="","",IF((AND($A171="ADD",OR(AS171="",AS171="Local Authority"))),"17",(_xlfn.XLOOKUP(AS171,ud_sub_organisation[lookupValue],ud_sub_organisation[lookupKey],""))))</f>
        <v/>
      </c>
      <c r="AV171" s="3" t="str">
        <f>IF($A171="ADD",IF(NOT(ISBLANK(AU171)),_xlfn.XLOOKUP(AU171,ud_maintenance_organisation[lookupValue],ud_maintenance_organisation[lookupKey],"ERROR"),""), "")</f>
        <v/>
      </c>
      <c r="AW171" s="3" t="str">
        <f t="shared" si="32"/>
        <v/>
      </c>
      <c r="AX171" s="3" t="str">
        <f>IF($A171="","",IF((AND($A171="ADD",OR(AW171="",AW171="Vested Assets"))),"12",(_xlfn.XLOOKUP(AW171,ud_work_category[lookupValue],ud_work_category[lookupKey],""))))</f>
        <v/>
      </c>
      <c r="AY171" s="6"/>
      <c r="AZ171" s="2" t="str">
        <f t="shared" si="33"/>
        <v/>
      </c>
      <c r="BA171" s="3" t="str">
        <f t="shared" si="34"/>
        <v/>
      </c>
      <c r="BB171" s="3" t="str">
        <f>IF($A171="","",IF((AND($A171="ADD",OR(BA171="",BA171="Excellent"))),"1",(_xlfn.XLOOKUP(BA171,condition[lookupValue],condition[lookupKey],""))))</f>
        <v/>
      </c>
      <c r="BC171" s="7" t="str">
        <f t="shared" si="35"/>
        <v/>
      </c>
      <c r="BD171" s="8"/>
    </row>
    <row r="172" spans="2:56">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L172" s="7"/>
      <c r="AN172" s="3" t="str">
        <f>IF($A172="ADD",IF(NOT(ISBLANK(AM172)),_xlfn.XLOOKUP(AM172,ar_replace_reason[lookupValue],ar_replace_reason[lookupKey],"ERROR"),""), "")</f>
        <v/>
      </c>
      <c r="AO172" s="3" t="str">
        <f t="shared" si="29"/>
        <v/>
      </c>
      <c r="AP172" s="3" t="str">
        <f>IF($A172="","",IF((AND($A172="ADD",OR(AO172="",AO172="Queenstown-Lakes District Council"))),"70",(_xlfn.XLOOKUP(AO172,ud_organisation_owner[lookupValue],ud_organisation_owner[lookupKey],""))))</f>
        <v/>
      </c>
      <c r="AQ172" s="3" t="str">
        <f t="shared" si="30"/>
        <v/>
      </c>
      <c r="AR172" s="3" t="str">
        <f>IF($A172="","",IF((AND($A172="ADD",OR(AQ172="",AQ172="Queenstown-Lakes District Council"))),"70",(_xlfn.XLOOKUP(AQ172,ud_organisation_owner[lookupValue],ud_organisation_owner[lookupKey],""))))</f>
        <v/>
      </c>
      <c r="AS172" s="3" t="str">
        <f t="shared" si="31"/>
        <v/>
      </c>
      <c r="AT172" s="3" t="str">
        <f>IF($A172="","",IF((AND($A172="ADD",OR(AS172="",AS172="Local Authority"))),"17",(_xlfn.XLOOKUP(AS172,ud_sub_organisation[lookupValue],ud_sub_organisation[lookupKey],""))))</f>
        <v/>
      </c>
      <c r="AV172" s="3" t="str">
        <f>IF($A172="ADD",IF(NOT(ISBLANK(AU172)),_xlfn.XLOOKUP(AU172,ud_maintenance_organisation[lookupValue],ud_maintenance_organisation[lookupKey],"ERROR"),""), "")</f>
        <v/>
      </c>
      <c r="AW172" s="3" t="str">
        <f t="shared" si="32"/>
        <v/>
      </c>
      <c r="AX172" s="3" t="str">
        <f>IF($A172="","",IF((AND($A172="ADD",OR(AW172="",AW172="Vested Assets"))),"12",(_xlfn.XLOOKUP(AW172,ud_work_category[lookupValue],ud_work_category[lookupKey],""))))</f>
        <v/>
      </c>
      <c r="AY172" s="6"/>
      <c r="AZ172" s="2" t="str">
        <f t="shared" si="33"/>
        <v/>
      </c>
      <c r="BA172" s="3" t="str">
        <f t="shared" si="34"/>
        <v/>
      </c>
      <c r="BB172" s="3" t="str">
        <f>IF($A172="","",IF((AND($A172="ADD",OR(BA172="",BA172="Excellent"))),"1",(_xlfn.XLOOKUP(BA172,condition[lookupValue],condition[lookupKey],""))))</f>
        <v/>
      </c>
      <c r="BC172" s="7" t="str">
        <f t="shared" si="35"/>
        <v/>
      </c>
      <c r="BD172" s="8"/>
    </row>
    <row r="173" spans="2:56">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L173" s="7"/>
      <c r="AN173" s="3" t="str">
        <f>IF($A173="ADD",IF(NOT(ISBLANK(AM173)),_xlfn.XLOOKUP(AM173,ar_replace_reason[lookupValue],ar_replace_reason[lookupKey],"ERROR"),""), "")</f>
        <v/>
      </c>
      <c r="AO173" s="3" t="str">
        <f t="shared" si="29"/>
        <v/>
      </c>
      <c r="AP173" s="3" t="str">
        <f>IF($A173="","",IF((AND($A173="ADD",OR(AO173="",AO173="Queenstown-Lakes District Council"))),"70",(_xlfn.XLOOKUP(AO173,ud_organisation_owner[lookupValue],ud_organisation_owner[lookupKey],""))))</f>
        <v/>
      </c>
      <c r="AQ173" s="3" t="str">
        <f t="shared" si="30"/>
        <v/>
      </c>
      <c r="AR173" s="3" t="str">
        <f>IF($A173="","",IF((AND($A173="ADD",OR(AQ173="",AQ173="Queenstown-Lakes District Council"))),"70",(_xlfn.XLOOKUP(AQ173,ud_organisation_owner[lookupValue],ud_organisation_owner[lookupKey],""))))</f>
        <v/>
      </c>
      <c r="AS173" s="3" t="str">
        <f t="shared" si="31"/>
        <v/>
      </c>
      <c r="AT173" s="3" t="str">
        <f>IF($A173="","",IF((AND($A173="ADD",OR(AS173="",AS173="Local Authority"))),"17",(_xlfn.XLOOKUP(AS173,ud_sub_organisation[lookupValue],ud_sub_organisation[lookupKey],""))))</f>
        <v/>
      </c>
      <c r="AV173" s="3" t="str">
        <f>IF($A173="ADD",IF(NOT(ISBLANK(AU173)),_xlfn.XLOOKUP(AU173,ud_maintenance_organisation[lookupValue],ud_maintenance_organisation[lookupKey],"ERROR"),""), "")</f>
        <v/>
      </c>
      <c r="AW173" s="3" t="str">
        <f t="shared" si="32"/>
        <v/>
      </c>
      <c r="AX173" s="3" t="str">
        <f>IF($A173="","",IF((AND($A173="ADD",OR(AW173="",AW173="Vested Assets"))),"12",(_xlfn.XLOOKUP(AW173,ud_work_category[lookupValue],ud_work_category[lookupKey],""))))</f>
        <v/>
      </c>
      <c r="AY173" s="6"/>
      <c r="AZ173" s="2" t="str">
        <f t="shared" si="33"/>
        <v/>
      </c>
      <c r="BA173" s="3" t="str">
        <f t="shared" si="34"/>
        <v/>
      </c>
      <c r="BB173" s="3" t="str">
        <f>IF($A173="","",IF((AND($A173="ADD",OR(BA173="",BA173="Excellent"))),"1",(_xlfn.XLOOKUP(BA173,condition[lookupValue],condition[lookupKey],""))))</f>
        <v/>
      </c>
      <c r="BC173" s="7" t="str">
        <f t="shared" si="35"/>
        <v/>
      </c>
      <c r="BD173" s="8"/>
    </row>
    <row r="174" spans="2:56">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L174" s="7"/>
      <c r="AN174" s="3" t="str">
        <f>IF($A174="ADD",IF(NOT(ISBLANK(AM174)),_xlfn.XLOOKUP(AM174,ar_replace_reason[lookupValue],ar_replace_reason[lookupKey],"ERROR"),""), "")</f>
        <v/>
      </c>
      <c r="AO174" s="3" t="str">
        <f t="shared" si="29"/>
        <v/>
      </c>
      <c r="AP174" s="3" t="str">
        <f>IF($A174="","",IF((AND($A174="ADD",OR(AO174="",AO174="Queenstown-Lakes District Council"))),"70",(_xlfn.XLOOKUP(AO174,ud_organisation_owner[lookupValue],ud_organisation_owner[lookupKey],""))))</f>
        <v/>
      </c>
      <c r="AQ174" s="3" t="str">
        <f t="shared" si="30"/>
        <v/>
      </c>
      <c r="AR174" s="3" t="str">
        <f>IF($A174="","",IF((AND($A174="ADD",OR(AQ174="",AQ174="Queenstown-Lakes District Council"))),"70",(_xlfn.XLOOKUP(AQ174,ud_organisation_owner[lookupValue],ud_organisation_owner[lookupKey],""))))</f>
        <v/>
      </c>
      <c r="AS174" s="3" t="str">
        <f t="shared" si="31"/>
        <v/>
      </c>
      <c r="AT174" s="3" t="str">
        <f>IF($A174="","",IF((AND($A174="ADD",OR(AS174="",AS174="Local Authority"))),"17",(_xlfn.XLOOKUP(AS174,ud_sub_organisation[lookupValue],ud_sub_organisation[lookupKey],""))))</f>
        <v/>
      </c>
      <c r="AV174" s="3" t="str">
        <f>IF($A174="ADD",IF(NOT(ISBLANK(AU174)),_xlfn.XLOOKUP(AU174,ud_maintenance_organisation[lookupValue],ud_maintenance_organisation[lookupKey],"ERROR"),""), "")</f>
        <v/>
      </c>
      <c r="AW174" s="3" t="str">
        <f t="shared" si="32"/>
        <v/>
      </c>
      <c r="AX174" s="3" t="str">
        <f>IF($A174="","",IF((AND($A174="ADD",OR(AW174="",AW174="Vested Assets"))),"12",(_xlfn.XLOOKUP(AW174,ud_work_category[lookupValue],ud_work_category[lookupKey],""))))</f>
        <v/>
      </c>
      <c r="AY174" s="6"/>
      <c r="AZ174" s="2" t="str">
        <f t="shared" si="33"/>
        <v/>
      </c>
      <c r="BA174" s="3" t="str">
        <f t="shared" si="34"/>
        <v/>
      </c>
      <c r="BB174" s="3" t="str">
        <f>IF($A174="","",IF((AND($A174="ADD",OR(BA174="",BA174="Excellent"))),"1",(_xlfn.XLOOKUP(BA174,condition[lookupValue],condition[lookupKey],""))))</f>
        <v/>
      </c>
      <c r="BC174" s="7" t="str">
        <f t="shared" si="35"/>
        <v/>
      </c>
      <c r="BD174" s="8"/>
    </row>
    <row r="175" spans="2:56">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L175" s="7"/>
      <c r="AN175" s="3" t="str">
        <f>IF($A175="ADD",IF(NOT(ISBLANK(AM175)),_xlfn.XLOOKUP(AM175,ar_replace_reason[lookupValue],ar_replace_reason[lookupKey],"ERROR"),""), "")</f>
        <v/>
      </c>
      <c r="AO175" s="3" t="str">
        <f t="shared" si="29"/>
        <v/>
      </c>
      <c r="AP175" s="3" t="str">
        <f>IF($A175="","",IF((AND($A175="ADD",OR(AO175="",AO175="Queenstown-Lakes District Council"))),"70",(_xlfn.XLOOKUP(AO175,ud_organisation_owner[lookupValue],ud_organisation_owner[lookupKey],""))))</f>
        <v/>
      </c>
      <c r="AQ175" s="3" t="str">
        <f t="shared" si="30"/>
        <v/>
      </c>
      <c r="AR175" s="3" t="str">
        <f>IF($A175="","",IF((AND($A175="ADD",OR(AQ175="",AQ175="Queenstown-Lakes District Council"))),"70",(_xlfn.XLOOKUP(AQ175,ud_organisation_owner[lookupValue],ud_organisation_owner[lookupKey],""))))</f>
        <v/>
      </c>
      <c r="AS175" s="3" t="str">
        <f t="shared" si="31"/>
        <v/>
      </c>
      <c r="AT175" s="3" t="str">
        <f>IF($A175="","",IF((AND($A175="ADD",OR(AS175="",AS175="Local Authority"))),"17",(_xlfn.XLOOKUP(AS175,ud_sub_organisation[lookupValue],ud_sub_organisation[lookupKey],""))))</f>
        <v/>
      </c>
      <c r="AV175" s="3" t="str">
        <f>IF($A175="ADD",IF(NOT(ISBLANK(AU175)),_xlfn.XLOOKUP(AU175,ud_maintenance_organisation[lookupValue],ud_maintenance_organisation[lookupKey],"ERROR"),""), "")</f>
        <v/>
      </c>
      <c r="AW175" s="3" t="str">
        <f t="shared" si="32"/>
        <v/>
      </c>
      <c r="AX175" s="3" t="str">
        <f>IF($A175="","",IF((AND($A175="ADD",OR(AW175="",AW175="Vested Assets"))),"12",(_xlfn.XLOOKUP(AW175,ud_work_category[lookupValue],ud_work_category[lookupKey],""))))</f>
        <v/>
      </c>
      <c r="AY175" s="6"/>
      <c r="AZ175" s="2" t="str">
        <f t="shared" si="33"/>
        <v/>
      </c>
      <c r="BA175" s="3" t="str">
        <f t="shared" si="34"/>
        <v/>
      </c>
      <c r="BB175" s="3" t="str">
        <f>IF($A175="","",IF((AND($A175="ADD",OR(BA175="",BA175="Excellent"))),"1",(_xlfn.XLOOKUP(BA175,condition[lookupValue],condition[lookupKey],""))))</f>
        <v/>
      </c>
      <c r="BC175" s="7" t="str">
        <f t="shared" si="35"/>
        <v/>
      </c>
      <c r="BD175" s="8"/>
    </row>
    <row r="176" spans="2:56">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L176" s="7"/>
      <c r="AN176" s="3" t="str">
        <f>IF($A176="ADD",IF(NOT(ISBLANK(AM176)),_xlfn.XLOOKUP(AM176,ar_replace_reason[lookupValue],ar_replace_reason[lookupKey],"ERROR"),""), "")</f>
        <v/>
      </c>
      <c r="AO176" s="3" t="str">
        <f t="shared" si="29"/>
        <v/>
      </c>
      <c r="AP176" s="3" t="str">
        <f>IF($A176="","",IF((AND($A176="ADD",OR(AO176="",AO176="Queenstown-Lakes District Council"))),"70",(_xlfn.XLOOKUP(AO176,ud_organisation_owner[lookupValue],ud_organisation_owner[lookupKey],""))))</f>
        <v/>
      </c>
      <c r="AQ176" s="3" t="str">
        <f t="shared" si="30"/>
        <v/>
      </c>
      <c r="AR176" s="3" t="str">
        <f>IF($A176="","",IF((AND($A176="ADD",OR(AQ176="",AQ176="Queenstown-Lakes District Council"))),"70",(_xlfn.XLOOKUP(AQ176,ud_organisation_owner[lookupValue],ud_organisation_owner[lookupKey],""))))</f>
        <v/>
      </c>
      <c r="AS176" s="3" t="str">
        <f t="shared" si="31"/>
        <v/>
      </c>
      <c r="AT176" s="3" t="str">
        <f>IF($A176="","",IF((AND($A176="ADD",OR(AS176="",AS176="Local Authority"))),"17",(_xlfn.XLOOKUP(AS176,ud_sub_organisation[lookupValue],ud_sub_organisation[lookupKey],""))))</f>
        <v/>
      </c>
      <c r="AV176" s="3" t="str">
        <f>IF($A176="ADD",IF(NOT(ISBLANK(AU176)),_xlfn.XLOOKUP(AU176,ud_maintenance_organisation[lookupValue],ud_maintenance_organisation[lookupKey],"ERROR"),""), "")</f>
        <v/>
      </c>
      <c r="AW176" s="3" t="str">
        <f t="shared" si="32"/>
        <v/>
      </c>
      <c r="AX176" s="3" t="str">
        <f>IF($A176="","",IF((AND($A176="ADD",OR(AW176="",AW176="Vested Assets"))),"12",(_xlfn.XLOOKUP(AW176,ud_work_category[lookupValue],ud_work_category[lookupKey],""))))</f>
        <v/>
      </c>
      <c r="AY176" s="6"/>
      <c r="AZ176" s="2" t="str">
        <f t="shared" si="33"/>
        <v/>
      </c>
      <c r="BA176" s="3" t="str">
        <f t="shared" si="34"/>
        <v/>
      </c>
      <c r="BB176" s="3" t="str">
        <f>IF($A176="","",IF((AND($A176="ADD",OR(BA176="",BA176="Excellent"))),"1",(_xlfn.XLOOKUP(BA176,condition[lookupValue],condition[lookupKey],""))))</f>
        <v/>
      </c>
      <c r="BC176" s="7" t="str">
        <f t="shared" si="35"/>
        <v/>
      </c>
      <c r="BD176" s="8"/>
    </row>
    <row r="177" spans="2:56">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L177" s="7"/>
      <c r="AN177" s="3" t="str">
        <f>IF($A177="ADD",IF(NOT(ISBLANK(AM177)),_xlfn.XLOOKUP(AM177,ar_replace_reason[lookupValue],ar_replace_reason[lookupKey],"ERROR"),""), "")</f>
        <v/>
      </c>
      <c r="AO177" s="3" t="str">
        <f t="shared" si="29"/>
        <v/>
      </c>
      <c r="AP177" s="3" t="str">
        <f>IF($A177="","",IF((AND($A177="ADD",OR(AO177="",AO177="Queenstown-Lakes District Council"))),"70",(_xlfn.XLOOKUP(AO177,ud_organisation_owner[lookupValue],ud_organisation_owner[lookupKey],""))))</f>
        <v/>
      </c>
      <c r="AQ177" s="3" t="str">
        <f t="shared" si="30"/>
        <v/>
      </c>
      <c r="AR177" s="3" t="str">
        <f>IF($A177="","",IF((AND($A177="ADD",OR(AQ177="",AQ177="Queenstown-Lakes District Council"))),"70",(_xlfn.XLOOKUP(AQ177,ud_organisation_owner[lookupValue],ud_organisation_owner[lookupKey],""))))</f>
        <v/>
      </c>
      <c r="AS177" s="3" t="str">
        <f t="shared" si="31"/>
        <v/>
      </c>
      <c r="AT177" s="3" t="str">
        <f>IF($A177="","",IF((AND($A177="ADD",OR(AS177="",AS177="Local Authority"))),"17",(_xlfn.XLOOKUP(AS177,ud_sub_organisation[lookupValue],ud_sub_organisation[lookupKey],""))))</f>
        <v/>
      </c>
      <c r="AV177" s="3" t="str">
        <f>IF($A177="ADD",IF(NOT(ISBLANK(AU177)),_xlfn.XLOOKUP(AU177,ud_maintenance_organisation[lookupValue],ud_maintenance_organisation[lookupKey],"ERROR"),""), "")</f>
        <v/>
      </c>
      <c r="AW177" s="3" t="str">
        <f t="shared" si="32"/>
        <v/>
      </c>
      <c r="AX177" s="3" t="str">
        <f>IF($A177="","",IF((AND($A177="ADD",OR(AW177="",AW177="Vested Assets"))),"12",(_xlfn.XLOOKUP(AW177,ud_work_category[lookupValue],ud_work_category[lookupKey],""))))</f>
        <v/>
      </c>
      <c r="AY177" s="6"/>
      <c r="AZ177" s="2" t="str">
        <f t="shared" si="33"/>
        <v/>
      </c>
      <c r="BA177" s="3" t="str">
        <f t="shared" si="34"/>
        <v/>
      </c>
      <c r="BB177" s="3" t="str">
        <f>IF($A177="","",IF((AND($A177="ADD",OR(BA177="",BA177="Excellent"))),"1",(_xlfn.XLOOKUP(BA177,condition[lookupValue],condition[lookupKey],""))))</f>
        <v/>
      </c>
      <c r="BC177" s="7" t="str">
        <f t="shared" si="35"/>
        <v/>
      </c>
      <c r="BD177" s="8"/>
    </row>
    <row r="178" spans="2:56">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L178" s="7"/>
      <c r="AN178" s="3" t="str">
        <f>IF($A178="ADD",IF(NOT(ISBLANK(AM178)),_xlfn.XLOOKUP(AM178,ar_replace_reason[lookupValue],ar_replace_reason[lookupKey],"ERROR"),""), "")</f>
        <v/>
      </c>
      <c r="AO178" s="3" t="str">
        <f t="shared" si="29"/>
        <v/>
      </c>
      <c r="AP178" s="3" t="str">
        <f>IF($A178="","",IF((AND($A178="ADD",OR(AO178="",AO178="Queenstown-Lakes District Council"))),"70",(_xlfn.XLOOKUP(AO178,ud_organisation_owner[lookupValue],ud_organisation_owner[lookupKey],""))))</f>
        <v/>
      </c>
      <c r="AQ178" s="3" t="str">
        <f t="shared" si="30"/>
        <v/>
      </c>
      <c r="AR178" s="3" t="str">
        <f>IF($A178="","",IF((AND($A178="ADD",OR(AQ178="",AQ178="Queenstown-Lakes District Council"))),"70",(_xlfn.XLOOKUP(AQ178,ud_organisation_owner[lookupValue],ud_organisation_owner[lookupKey],""))))</f>
        <v/>
      </c>
      <c r="AS178" s="3" t="str">
        <f t="shared" si="31"/>
        <v/>
      </c>
      <c r="AT178" s="3" t="str">
        <f>IF($A178="","",IF((AND($A178="ADD",OR(AS178="",AS178="Local Authority"))),"17",(_xlfn.XLOOKUP(AS178,ud_sub_organisation[lookupValue],ud_sub_organisation[lookupKey],""))))</f>
        <v/>
      </c>
      <c r="AV178" s="3" t="str">
        <f>IF($A178="ADD",IF(NOT(ISBLANK(AU178)),_xlfn.XLOOKUP(AU178,ud_maintenance_organisation[lookupValue],ud_maintenance_organisation[lookupKey],"ERROR"),""), "")</f>
        <v/>
      </c>
      <c r="AW178" s="3" t="str">
        <f t="shared" si="32"/>
        <v/>
      </c>
      <c r="AX178" s="3" t="str">
        <f>IF($A178="","",IF((AND($A178="ADD",OR(AW178="",AW178="Vested Assets"))),"12",(_xlfn.XLOOKUP(AW178,ud_work_category[lookupValue],ud_work_category[lookupKey],""))))</f>
        <v/>
      </c>
      <c r="AY178" s="6"/>
      <c r="AZ178" s="2" t="str">
        <f t="shared" si="33"/>
        <v/>
      </c>
      <c r="BA178" s="3" t="str">
        <f t="shared" si="34"/>
        <v/>
      </c>
      <c r="BB178" s="3" t="str">
        <f>IF($A178="","",IF((AND($A178="ADD",OR(BA178="",BA178="Excellent"))),"1",(_xlfn.XLOOKUP(BA178,condition[lookupValue],condition[lookupKey],""))))</f>
        <v/>
      </c>
      <c r="BC178" s="7" t="str">
        <f t="shared" si="35"/>
        <v/>
      </c>
      <c r="BD178" s="8"/>
    </row>
    <row r="179" spans="2:56">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L179" s="7"/>
      <c r="AN179" s="3" t="str">
        <f>IF($A179="ADD",IF(NOT(ISBLANK(AM179)),_xlfn.XLOOKUP(AM179,ar_replace_reason[lookupValue],ar_replace_reason[lookupKey],"ERROR"),""), "")</f>
        <v/>
      </c>
      <c r="AO179" s="3" t="str">
        <f t="shared" si="29"/>
        <v/>
      </c>
      <c r="AP179" s="3" t="str">
        <f>IF($A179="","",IF((AND($A179="ADD",OR(AO179="",AO179="Queenstown-Lakes District Council"))),"70",(_xlfn.XLOOKUP(AO179,ud_organisation_owner[lookupValue],ud_organisation_owner[lookupKey],""))))</f>
        <v/>
      </c>
      <c r="AQ179" s="3" t="str">
        <f t="shared" si="30"/>
        <v/>
      </c>
      <c r="AR179" s="3" t="str">
        <f>IF($A179="","",IF((AND($A179="ADD",OR(AQ179="",AQ179="Queenstown-Lakes District Council"))),"70",(_xlfn.XLOOKUP(AQ179,ud_organisation_owner[lookupValue],ud_organisation_owner[lookupKey],""))))</f>
        <v/>
      </c>
      <c r="AS179" s="3" t="str">
        <f t="shared" si="31"/>
        <v/>
      </c>
      <c r="AT179" s="3" t="str">
        <f>IF($A179="","",IF((AND($A179="ADD",OR(AS179="",AS179="Local Authority"))),"17",(_xlfn.XLOOKUP(AS179,ud_sub_organisation[lookupValue],ud_sub_organisation[lookupKey],""))))</f>
        <v/>
      </c>
      <c r="AV179" s="3" t="str">
        <f>IF($A179="ADD",IF(NOT(ISBLANK(AU179)),_xlfn.XLOOKUP(AU179,ud_maintenance_organisation[lookupValue],ud_maintenance_organisation[lookupKey],"ERROR"),""), "")</f>
        <v/>
      </c>
      <c r="AW179" s="3" t="str">
        <f t="shared" si="32"/>
        <v/>
      </c>
      <c r="AX179" s="3" t="str">
        <f>IF($A179="","",IF((AND($A179="ADD",OR(AW179="",AW179="Vested Assets"))),"12",(_xlfn.XLOOKUP(AW179,ud_work_category[lookupValue],ud_work_category[lookupKey],""))))</f>
        <v/>
      </c>
      <c r="AY179" s="6"/>
      <c r="AZ179" s="2" t="str">
        <f t="shared" si="33"/>
        <v/>
      </c>
      <c r="BA179" s="3" t="str">
        <f t="shared" si="34"/>
        <v/>
      </c>
      <c r="BB179" s="3" t="str">
        <f>IF($A179="","",IF((AND($A179="ADD",OR(BA179="",BA179="Excellent"))),"1",(_xlfn.XLOOKUP(BA179,condition[lookupValue],condition[lookupKey],""))))</f>
        <v/>
      </c>
      <c r="BC179" s="7" t="str">
        <f t="shared" si="35"/>
        <v/>
      </c>
      <c r="BD179" s="8"/>
    </row>
    <row r="180" spans="2:56">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L180" s="7"/>
      <c r="AN180" s="3" t="str">
        <f>IF($A180="ADD",IF(NOT(ISBLANK(AM180)),_xlfn.XLOOKUP(AM180,ar_replace_reason[lookupValue],ar_replace_reason[lookupKey],"ERROR"),""), "")</f>
        <v/>
      </c>
      <c r="AO180" s="3" t="str">
        <f t="shared" si="29"/>
        <v/>
      </c>
      <c r="AP180" s="3" t="str">
        <f>IF($A180="","",IF((AND($A180="ADD",OR(AO180="",AO180="Queenstown-Lakes District Council"))),"70",(_xlfn.XLOOKUP(AO180,ud_organisation_owner[lookupValue],ud_organisation_owner[lookupKey],""))))</f>
        <v/>
      </c>
      <c r="AQ180" s="3" t="str">
        <f t="shared" si="30"/>
        <v/>
      </c>
      <c r="AR180" s="3" t="str">
        <f>IF($A180="","",IF((AND($A180="ADD",OR(AQ180="",AQ180="Queenstown-Lakes District Council"))),"70",(_xlfn.XLOOKUP(AQ180,ud_organisation_owner[lookupValue],ud_organisation_owner[lookupKey],""))))</f>
        <v/>
      </c>
      <c r="AS180" s="3" t="str">
        <f t="shared" si="31"/>
        <v/>
      </c>
      <c r="AT180" s="3" t="str">
        <f>IF($A180="","",IF((AND($A180="ADD",OR(AS180="",AS180="Local Authority"))),"17",(_xlfn.XLOOKUP(AS180,ud_sub_organisation[lookupValue],ud_sub_organisation[lookupKey],""))))</f>
        <v/>
      </c>
      <c r="AV180" s="3" t="str">
        <f>IF($A180="ADD",IF(NOT(ISBLANK(AU180)),_xlfn.XLOOKUP(AU180,ud_maintenance_organisation[lookupValue],ud_maintenance_organisation[lookupKey],"ERROR"),""), "")</f>
        <v/>
      </c>
      <c r="AW180" s="3" t="str">
        <f t="shared" si="32"/>
        <v/>
      </c>
      <c r="AX180" s="3" t="str">
        <f>IF($A180="","",IF((AND($A180="ADD",OR(AW180="",AW180="Vested Assets"))),"12",(_xlfn.XLOOKUP(AW180,ud_work_category[lookupValue],ud_work_category[lookupKey],""))))</f>
        <v/>
      </c>
      <c r="AY180" s="6"/>
      <c r="AZ180" s="2" t="str">
        <f t="shared" si="33"/>
        <v/>
      </c>
      <c r="BA180" s="3" t="str">
        <f t="shared" si="34"/>
        <v/>
      </c>
      <c r="BB180" s="3" t="str">
        <f>IF($A180="","",IF((AND($A180="ADD",OR(BA180="",BA180="Excellent"))),"1",(_xlfn.XLOOKUP(BA180,condition[lookupValue],condition[lookupKey],""))))</f>
        <v/>
      </c>
      <c r="BC180" s="7" t="str">
        <f t="shared" si="35"/>
        <v/>
      </c>
      <c r="BD180" s="8"/>
    </row>
    <row r="181" spans="2:56">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L181" s="7"/>
      <c r="AN181" s="3" t="str">
        <f>IF($A181="ADD",IF(NOT(ISBLANK(AM181)),_xlfn.XLOOKUP(AM181,ar_replace_reason[lookupValue],ar_replace_reason[lookupKey],"ERROR"),""), "")</f>
        <v/>
      </c>
      <c r="AO181" s="3" t="str">
        <f t="shared" si="29"/>
        <v/>
      </c>
      <c r="AP181" s="3" t="str">
        <f>IF($A181="","",IF((AND($A181="ADD",OR(AO181="",AO181="Queenstown-Lakes District Council"))),"70",(_xlfn.XLOOKUP(AO181,ud_organisation_owner[lookupValue],ud_organisation_owner[lookupKey],""))))</f>
        <v/>
      </c>
      <c r="AQ181" s="3" t="str">
        <f t="shared" si="30"/>
        <v/>
      </c>
      <c r="AR181" s="3" t="str">
        <f>IF($A181="","",IF((AND($A181="ADD",OR(AQ181="",AQ181="Queenstown-Lakes District Council"))),"70",(_xlfn.XLOOKUP(AQ181,ud_organisation_owner[lookupValue],ud_organisation_owner[lookupKey],""))))</f>
        <v/>
      </c>
      <c r="AS181" s="3" t="str">
        <f t="shared" si="31"/>
        <v/>
      </c>
      <c r="AT181" s="3" t="str">
        <f>IF($A181="","",IF((AND($A181="ADD",OR(AS181="",AS181="Local Authority"))),"17",(_xlfn.XLOOKUP(AS181,ud_sub_organisation[lookupValue],ud_sub_organisation[lookupKey],""))))</f>
        <v/>
      </c>
      <c r="AV181" s="3" t="str">
        <f>IF($A181="ADD",IF(NOT(ISBLANK(AU181)),_xlfn.XLOOKUP(AU181,ud_maintenance_organisation[lookupValue],ud_maintenance_organisation[lookupKey],"ERROR"),""), "")</f>
        <v/>
      </c>
      <c r="AW181" s="3" t="str">
        <f t="shared" si="32"/>
        <v/>
      </c>
      <c r="AX181" s="3" t="str">
        <f>IF($A181="","",IF((AND($A181="ADD",OR(AW181="",AW181="Vested Assets"))),"12",(_xlfn.XLOOKUP(AW181,ud_work_category[lookupValue],ud_work_category[lookupKey],""))))</f>
        <v/>
      </c>
      <c r="AY181" s="6"/>
      <c r="AZ181" s="2" t="str">
        <f t="shared" si="33"/>
        <v/>
      </c>
      <c r="BA181" s="3" t="str">
        <f t="shared" si="34"/>
        <v/>
      </c>
      <c r="BB181" s="3" t="str">
        <f>IF($A181="","",IF((AND($A181="ADD",OR(BA181="",BA181="Excellent"))),"1",(_xlfn.XLOOKUP(BA181,condition[lookupValue],condition[lookupKey],""))))</f>
        <v/>
      </c>
      <c r="BC181" s="7" t="str">
        <f t="shared" si="35"/>
        <v/>
      </c>
      <c r="BD181" s="8"/>
    </row>
    <row r="182" spans="2:56">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L182" s="7"/>
      <c r="AN182" s="3" t="str">
        <f>IF($A182="ADD",IF(NOT(ISBLANK(AM182)),_xlfn.XLOOKUP(AM182,ar_replace_reason[lookupValue],ar_replace_reason[lookupKey],"ERROR"),""), "")</f>
        <v/>
      </c>
      <c r="AO182" s="3" t="str">
        <f t="shared" si="29"/>
        <v/>
      </c>
      <c r="AP182" s="3" t="str">
        <f>IF($A182="","",IF((AND($A182="ADD",OR(AO182="",AO182="Queenstown-Lakes District Council"))),"70",(_xlfn.XLOOKUP(AO182,ud_organisation_owner[lookupValue],ud_organisation_owner[lookupKey],""))))</f>
        <v/>
      </c>
      <c r="AQ182" s="3" t="str">
        <f t="shared" si="30"/>
        <v/>
      </c>
      <c r="AR182" s="3" t="str">
        <f>IF($A182="","",IF((AND($A182="ADD",OR(AQ182="",AQ182="Queenstown-Lakes District Council"))),"70",(_xlfn.XLOOKUP(AQ182,ud_organisation_owner[lookupValue],ud_organisation_owner[lookupKey],""))))</f>
        <v/>
      </c>
      <c r="AS182" s="3" t="str">
        <f t="shared" si="31"/>
        <v/>
      </c>
      <c r="AT182" s="3" t="str">
        <f>IF($A182="","",IF((AND($A182="ADD",OR(AS182="",AS182="Local Authority"))),"17",(_xlfn.XLOOKUP(AS182,ud_sub_organisation[lookupValue],ud_sub_organisation[lookupKey],""))))</f>
        <v/>
      </c>
      <c r="AV182" s="3" t="str">
        <f>IF($A182="ADD",IF(NOT(ISBLANK(AU182)),_xlfn.XLOOKUP(AU182,ud_maintenance_organisation[lookupValue],ud_maintenance_organisation[lookupKey],"ERROR"),""), "")</f>
        <v/>
      </c>
      <c r="AW182" s="3" t="str">
        <f t="shared" si="32"/>
        <v/>
      </c>
      <c r="AX182" s="3" t="str">
        <f>IF($A182="","",IF((AND($A182="ADD",OR(AW182="",AW182="Vested Assets"))),"12",(_xlfn.XLOOKUP(AW182,ud_work_category[lookupValue],ud_work_category[lookupKey],""))))</f>
        <v/>
      </c>
      <c r="AY182" s="6"/>
      <c r="AZ182" s="2" t="str">
        <f t="shared" si="33"/>
        <v/>
      </c>
      <c r="BA182" s="3" t="str">
        <f t="shared" si="34"/>
        <v/>
      </c>
      <c r="BB182" s="3" t="str">
        <f>IF($A182="","",IF((AND($A182="ADD",OR(BA182="",BA182="Excellent"))),"1",(_xlfn.XLOOKUP(BA182,condition[lookupValue],condition[lookupKey],""))))</f>
        <v/>
      </c>
      <c r="BC182" s="7" t="str">
        <f t="shared" si="35"/>
        <v/>
      </c>
      <c r="BD182" s="8"/>
    </row>
    <row r="183" spans="2:56">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L183" s="7"/>
      <c r="AN183" s="3" t="str">
        <f>IF($A183="ADD",IF(NOT(ISBLANK(AM183)),_xlfn.XLOOKUP(AM183,ar_replace_reason[lookupValue],ar_replace_reason[lookupKey],"ERROR"),""), "")</f>
        <v/>
      </c>
      <c r="AO183" s="3" t="str">
        <f t="shared" si="29"/>
        <v/>
      </c>
      <c r="AP183" s="3" t="str">
        <f>IF($A183="","",IF((AND($A183="ADD",OR(AO183="",AO183="Queenstown-Lakes District Council"))),"70",(_xlfn.XLOOKUP(AO183,ud_organisation_owner[lookupValue],ud_organisation_owner[lookupKey],""))))</f>
        <v/>
      </c>
      <c r="AQ183" s="3" t="str">
        <f t="shared" si="30"/>
        <v/>
      </c>
      <c r="AR183" s="3" t="str">
        <f>IF($A183="","",IF((AND($A183="ADD",OR(AQ183="",AQ183="Queenstown-Lakes District Council"))),"70",(_xlfn.XLOOKUP(AQ183,ud_organisation_owner[lookupValue],ud_organisation_owner[lookupKey],""))))</f>
        <v/>
      </c>
      <c r="AS183" s="3" t="str">
        <f t="shared" si="31"/>
        <v/>
      </c>
      <c r="AT183" s="3" t="str">
        <f>IF($A183="","",IF((AND($A183="ADD",OR(AS183="",AS183="Local Authority"))),"17",(_xlfn.XLOOKUP(AS183,ud_sub_organisation[lookupValue],ud_sub_organisation[lookupKey],""))))</f>
        <v/>
      </c>
      <c r="AV183" s="3" t="str">
        <f>IF($A183="ADD",IF(NOT(ISBLANK(AU183)),_xlfn.XLOOKUP(AU183,ud_maintenance_organisation[lookupValue],ud_maintenance_organisation[lookupKey],"ERROR"),""), "")</f>
        <v/>
      </c>
      <c r="AW183" s="3" t="str">
        <f t="shared" si="32"/>
        <v/>
      </c>
      <c r="AX183" s="3" t="str">
        <f>IF($A183="","",IF((AND($A183="ADD",OR(AW183="",AW183="Vested Assets"))),"12",(_xlfn.XLOOKUP(AW183,ud_work_category[lookupValue],ud_work_category[lookupKey],""))))</f>
        <v/>
      </c>
      <c r="AY183" s="6"/>
      <c r="AZ183" s="2" t="str">
        <f t="shared" si="33"/>
        <v/>
      </c>
      <c r="BA183" s="3" t="str">
        <f t="shared" si="34"/>
        <v/>
      </c>
      <c r="BB183" s="3" t="str">
        <f>IF($A183="","",IF((AND($A183="ADD",OR(BA183="",BA183="Excellent"))),"1",(_xlfn.XLOOKUP(BA183,condition[lookupValue],condition[lookupKey],""))))</f>
        <v/>
      </c>
      <c r="BC183" s="7" t="str">
        <f t="shared" si="35"/>
        <v/>
      </c>
      <c r="BD183" s="8"/>
    </row>
    <row r="184" spans="2:56">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L184" s="7"/>
      <c r="AN184" s="3" t="str">
        <f>IF($A184="ADD",IF(NOT(ISBLANK(AM184)),_xlfn.XLOOKUP(AM184,ar_replace_reason[lookupValue],ar_replace_reason[lookupKey],"ERROR"),""), "")</f>
        <v/>
      </c>
      <c r="AO184" s="3" t="str">
        <f t="shared" si="29"/>
        <v/>
      </c>
      <c r="AP184" s="3" t="str">
        <f>IF($A184="","",IF((AND($A184="ADD",OR(AO184="",AO184="Queenstown-Lakes District Council"))),"70",(_xlfn.XLOOKUP(AO184,ud_organisation_owner[lookupValue],ud_organisation_owner[lookupKey],""))))</f>
        <v/>
      </c>
      <c r="AQ184" s="3" t="str">
        <f t="shared" si="30"/>
        <v/>
      </c>
      <c r="AR184" s="3" t="str">
        <f>IF($A184="","",IF((AND($A184="ADD",OR(AQ184="",AQ184="Queenstown-Lakes District Council"))),"70",(_xlfn.XLOOKUP(AQ184,ud_organisation_owner[lookupValue],ud_organisation_owner[lookupKey],""))))</f>
        <v/>
      </c>
      <c r="AS184" s="3" t="str">
        <f t="shared" si="31"/>
        <v/>
      </c>
      <c r="AT184" s="3" t="str">
        <f>IF($A184="","",IF((AND($A184="ADD",OR(AS184="",AS184="Local Authority"))),"17",(_xlfn.XLOOKUP(AS184,ud_sub_organisation[lookupValue],ud_sub_organisation[lookupKey],""))))</f>
        <v/>
      </c>
      <c r="AV184" s="3" t="str">
        <f>IF($A184="ADD",IF(NOT(ISBLANK(AU184)),_xlfn.XLOOKUP(AU184,ud_maintenance_organisation[lookupValue],ud_maintenance_organisation[lookupKey],"ERROR"),""), "")</f>
        <v/>
      </c>
      <c r="AW184" s="3" t="str">
        <f t="shared" si="32"/>
        <v/>
      </c>
      <c r="AX184" s="3" t="str">
        <f>IF($A184="","",IF((AND($A184="ADD",OR(AW184="",AW184="Vested Assets"))),"12",(_xlfn.XLOOKUP(AW184,ud_work_category[lookupValue],ud_work_category[lookupKey],""))))</f>
        <v/>
      </c>
      <c r="AY184" s="6"/>
      <c r="AZ184" s="2" t="str">
        <f t="shared" si="33"/>
        <v/>
      </c>
      <c r="BA184" s="3" t="str">
        <f t="shared" si="34"/>
        <v/>
      </c>
      <c r="BB184" s="3" t="str">
        <f>IF($A184="","",IF((AND($A184="ADD",OR(BA184="",BA184="Excellent"))),"1",(_xlfn.XLOOKUP(BA184,condition[lookupValue],condition[lookupKey],""))))</f>
        <v/>
      </c>
      <c r="BC184" s="7" t="str">
        <f t="shared" si="35"/>
        <v/>
      </c>
      <c r="BD184" s="8"/>
    </row>
    <row r="185" spans="2:56">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L185" s="7"/>
      <c r="AN185" s="3" t="str">
        <f>IF($A185="ADD",IF(NOT(ISBLANK(AM185)),_xlfn.XLOOKUP(AM185,ar_replace_reason[lookupValue],ar_replace_reason[lookupKey],"ERROR"),""), "")</f>
        <v/>
      </c>
      <c r="AO185" s="3" t="str">
        <f t="shared" si="29"/>
        <v/>
      </c>
      <c r="AP185" s="3" t="str">
        <f>IF($A185="","",IF((AND($A185="ADD",OR(AO185="",AO185="Queenstown-Lakes District Council"))),"70",(_xlfn.XLOOKUP(AO185,ud_organisation_owner[lookupValue],ud_organisation_owner[lookupKey],""))))</f>
        <v/>
      </c>
      <c r="AQ185" s="3" t="str">
        <f t="shared" si="30"/>
        <v/>
      </c>
      <c r="AR185" s="3" t="str">
        <f>IF($A185="","",IF((AND($A185="ADD",OR(AQ185="",AQ185="Queenstown-Lakes District Council"))),"70",(_xlfn.XLOOKUP(AQ185,ud_organisation_owner[lookupValue],ud_organisation_owner[lookupKey],""))))</f>
        <v/>
      </c>
      <c r="AS185" s="3" t="str">
        <f t="shared" si="31"/>
        <v/>
      </c>
      <c r="AT185" s="3" t="str">
        <f>IF($A185="","",IF((AND($A185="ADD",OR(AS185="",AS185="Local Authority"))),"17",(_xlfn.XLOOKUP(AS185,ud_sub_organisation[lookupValue],ud_sub_organisation[lookupKey],""))))</f>
        <v/>
      </c>
      <c r="AV185" s="3" t="str">
        <f>IF($A185="ADD",IF(NOT(ISBLANK(AU185)),_xlfn.XLOOKUP(AU185,ud_maintenance_organisation[lookupValue],ud_maintenance_organisation[lookupKey],"ERROR"),""), "")</f>
        <v/>
      </c>
      <c r="AW185" s="3" t="str">
        <f t="shared" si="32"/>
        <v/>
      </c>
      <c r="AX185" s="3" t="str">
        <f>IF($A185="","",IF((AND($A185="ADD",OR(AW185="",AW185="Vested Assets"))),"12",(_xlfn.XLOOKUP(AW185,ud_work_category[lookupValue],ud_work_category[lookupKey],""))))</f>
        <v/>
      </c>
      <c r="AY185" s="6"/>
      <c r="AZ185" s="2" t="str">
        <f t="shared" si="33"/>
        <v/>
      </c>
      <c r="BA185" s="3" t="str">
        <f t="shared" si="34"/>
        <v/>
      </c>
      <c r="BB185" s="3" t="str">
        <f>IF($A185="","",IF((AND($A185="ADD",OR(BA185="",BA185="Excellent"))),"1",(_xlfn.XLOOKUP(BA185,condition[lookupValue],condition[lookupKey],""))))</f>
        <v/>
      </c>
      <c r="BC185" s="7" t="str">
        <f t="shared" si="35"/>
        <v/>
      </c>
      <c r="BD185" s="8"/>
    </row>
    <row r="186" spans="2:56">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L186" s="7"/>
      <c r="AN186" s="3" t="str">
        <f>IF($A186="ADD",IF(NOT(ISBLANK(AM186)),_xlfn.XLOOKUP(AM186,ar_replace_reason[lookupValue],ar_replace_reason[lookupKey],"ERROR"),""), "")</f>
        <v/>
      </c>
      <c r="AO186" s="3" t="str">
        <f t="shared" si="29"/>
        <v/>
      </c>
      <c r="AP186" s="3" t="str">
        <f>IF($A186="","",IF((AND($A186="ADD",OR(AO186="",AO186="Queenstown-Lakes District Council"))),"70",(_xlfn.XLOOKUP(AO186,ud_organisation_owner[lookupValue],ud_organisation_owner[lookupKey],""))))</f>
        <v/>
      </c>
      <c r="AQ186" s="3" t="str">
        <f t="shared" si="30"/>
        <v/>
      </c>
      <c r="AR186" s="3" t="str">
        <f>IF($A186="","",IF((AND($A186="ADD",OR(AQ186="",AQ186="Queenstown-Lakes District Council"))),"70",(_xlfn.XLOOKUP(AQ186,ud_organisation_owner[lookupValue],ud_organisation_owner[lookupKey],""))))</f>
        <v/>
      </c>
      <c r="AS186" s="3" t="str">
        <f t="shared" si="31"/>
        <v/>
      </c>
      <c r="AT186" s="3" t="str">
        <f>IF($A186="","",IF((AND($A186="ADD",OR(AS186="",AS186="Local Authority"))),"17",(_xlfn.XLOOKUP(AS186,ud_sub_organisation[lookupValue],ud_sub_organisation[lookupKey],""))))</f>
        <v/>
      </c>
      <c r="AV186" s="3" t="str">
        <f>IF($A186="ADD",IF(NOT(ISBLANK(AU186)),_xlfn.XLOOKUP(AU186,ud_maintenance_organisation[lookupValue],ud_maintenance_organisation[lookupKey],"ERROR"),""), "")</f>
        <v/>
      </c>
      <c r="AW186" s="3" t="str">
        <f t="shared" si="32"/>
        <v/>
      </c>
      <c r="AX186" s="3" t="str">
        <f>IF($A186="","",IF((AND($A186="ADD",OR(AW186="",AW186="Vested Assets"))),"12",(_xlfn.XLOOKUP(AW186,ud_work_category[lookupValue],ud_work_category[lookupKey],""))))</f>
        <v/>
      </c>
      <c r="AY186" s="6"/>
      <c r="AZ186" s="2" t="str">
        <f t="shared" si="33"/>
        <v/>
      </c>
      <c r="BA186" s="3" t="str">
        <f t="shared" si="34"/>
        <v/>
      </c>
      <c r="BB186" s="3" t="str">
        <f>IF($A186="","",IF((AND($A186="ADD",OR(BA186="",BA186="Excellent"))),"1",(_xlfn.XLOOKUP(BA186,condition[lookupValue],condition[lookupKey],""))))</f>
        <v/>
      </c>
      <c r="BC186" s="7" t="str">
        <f t="shared" si="35"/>
        <v/>
      </c>
      <c r="BD186" s="8"/>
    </row>
    <row r="187" spans="2:56">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L187" s="7"/>
      <c r="AN187" s="3" t="str">
        <f>IF($A187="ADD",IF(NOT(ISBLANK(AM187)),_xlfn.XLOOKUP(AM187,ar_replace_reason[lookupValue],ar_replace_reason[lookupKey],"ERROR"),""), "")</f>
        <v/>
      </c>
      <c r="AO187" s="3" t="str">
        <f t="shared" si="29"/>
        <v/>
      </c>
      <c r="AP187" s="3" t="str">
        <f>IF($A187="","",IF((AND($A187="ADD",OR(AO187="",AO187="Queenstown-Lakes District Council"))),"70",(_xlfn.XLOOKUP(AO187,ud_organisation_owner[lookupValue],ud_organisation_owner[lookupKey],""))))</f>
        <v/>
      </c>
      <c r="AQ187" s="3" t="str">
        <f t="shared" si="30"/>
        <v/>
      </c>
      <c r="AR187" s="3" t="str">
        <f>IF($A187="","",IF((AND($A187="ADD",OR(AQ187="",AQ187="Queenstown-Lakes District Council"))),"70",(_xlfn.XLOOKUP(AQ187,ud_organisation_owner[lookupValue],ud_organisation_owner[lookupKey],""))))</f>
        <v/>
      </c>
      <c r="AS187" s="3" t="str">
        <f t="shared" si="31"/>
        <v/>
      </c>
      <c r="AT187" s="3" t="str">
        <f>IF($A187="","",IF((AND($A187="ADD",OR(AS187="",AS187="Local Authority"))),"17",(_xlfn.XLOOKUP(AS187,ud_sub_organisation[lookupValue],ud_sub_organisation[lookupKey],""))))</f>
        <v/>
      </c>
      <c r="AV187" s="3" t="str">
        <f>IF($A187="ADD",IF(NOT(ISBLANK(AU187)),_xlfn.XLOOKUP(AU187,ud_maintenance_organisation[lookupValue],ud_maintenance_organisation[lookupKey],"ERROR"),""), "")</f>
        <v/>
      </c>
      <c r="AW187" s="3" t="str">
        <f t="shared" si="32"/>
        <v/>
      </c>
      <c r="AX187" s="3" t="str">
        <f>IF($A187="","",IF((AND($A187="ADD",OR(AW187="",AW187="Vested Assets"))),"12",(_xlfn.XLOOKUP(AW187,ud_work_category[lookupValue],ud_work_category[lookupKey],""))))</f>
        <v/>
      </c>
      <c r="AY187" s="6"/>
      <c r="AZ187" s="2" t="str">
        <f t="shared" si="33"/>
        <v/>
      </c>
      <c r="BA187" s="3" t="str">
        <f t="shared" si="34"/>
        <v/>
      </c>
      <c r="BB187" s="3" t="str">
        <f>IF($A187="","",IF((AND($A187="ADD",OR(BA187="",BA187="Excellent"))),"1",(_xlfn.XLOOKUP(BA187,condition[lookupValue],condition[lookupKey],""))))</f>
        <v/>
      </c>
      <c r="BC187" s="7" t="str">
        <f t="shared" si="35"/>
        <v/>
      </c>
      <c r="BD187" s="8"/>
    </row>
    <row r="188" spans="2:56">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L188" s="7"/>
      <c r="AN188" s="3" t="str">
        <f>IF($A188="ADD",IF(NOT(ISBLANK(AM188)),_xlfn.XLOOKUP(AM188,ar_replace_reason[lookupValue],ar_replace_reason[lookupKey],"ERROR"),""), "")</f>
        <v/>
      </c>
      <c r="AO188" s="3" t="str">
        <f t="shared" si="29"/>
        <v/>
      </c>
      <c r="AP188" s="3" t="str">
        <f>IF($A188="","",IF((AND($A188="ADD",OR(AO188="",AO188="Queenstown-Lakes District Council"))),"70",(_xlfn.XLOOKUP(AO188,ud_organisation_owner[lookupValue],ud_organisation_owner[lookupKey],""))))</f>
        <v/>
      </c>
      <c r="AQ188" s="3" t="str">
        <f t="shared" si="30"/>
        <v/>
      </c>
      <c r="AR188" s="3" t="str">
        <f>IF($A188="","",IF((AND($A188="ADD",OR(AQ188="",AQ188="Queenstown-Lakes District Council"))),"70",(_xlfn.XLOOKUP(AQ188,ud_organisation_owner[lookupValue],ud_organisation_owner[lookupKey],""))))</f>
        <v/>
      </c>
      <c r="AS188" s="3" t="str">
        <f t="shared" si="31"/>
        <v/>
      </c>
      <c r="AT188" s="3" t="str">
        <f>IF($A188="","",IF((AND($A188="ADD",OR(AS188="",AS188="Local Authority"))),"17",(_xlfn.XLOOKUP(AS188,ud_sub_organisation[lookupValue],ud_sub_organisation[lookupKey],""))))</f>
        <v/>
      </c>
      <c r="AV188" s="3" t="str">
        <f>IF($A188="ADD",IF(NOT(ISBLANK(AU188)),_xlfn.XLOOKUP(AU188,ud_maintenance_organisation[lookupValue],ud_maintenance_organisation[lookupKey],"ERROR"),""), "")</f>
        <v/>
      </c>
      <c r="AW188" s="3" t="str">
        <f t="shared" si="32"/>
        <v/>
      </c>
      <c r="AX188" s="3" t="str">
        <f>IF($A188="","",IF((AND($A188="ADD",OR(AW188="",AW188="Vested Assets"))),"12",(_xlfn.XLOOKUP(AW188,ud_work_category[lookupValue],ud_work_category[lookupKey],""))))</f>
        <v/>
      </c>
      <c r="AY188" s="6"/>
      <c r="AZ188" s="2" t="str">
        <f t="shared" si="33"/>
        <v/>
      </c>
      <c r="BA188" s="3" t="str">
        <f t="shared" si="34"/>
        <v/>
      </c>
      <c r="BB188" s="3" t="str">
        <f>IF($A188="","",IF((AND($A188="ADD",OR(BA188="",BA188="Excellent"))),"1",(_xlfn.XLOOKUP(BA188,condition[lookupValue],condition[lookupKey],""))))</f>
        <v/>
      </c>
      <c r="BC188" s="7" t="str">
        <f t="shared" si="35"/>
        <v/>
      </c>
      <c r="BD188" s="8"/>
    </row>
    <row r="189" spans="2:56">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L189" s="7"/>
      <c r="AN189" s="3" t="str">
        <f>IF($A189="ADD",IF(NOT(ISBLANK(AM189)),_xlfn.XLOOKUP(AM189,ar_replace_reason[lookupValue],ar_replace_reason[lookupKey],"ERROR"),""), "")</f>
        <v/>
      </c>
      <c r="AO189" s="3" t="str">
        <f t="shared" si="29"/>
        <v/>
      </c>
      <c r="AP189" s="3" t="str">
        <f>IF($A189="","",IF((AND($A189="ADD",OR(AO189="",AO189="Queenstown-Lakes District Council"))),"70",(_xlfn.XLOOKUP(AO189,ud_organisation_owner[lookupValue],ud_organisation_owner[lookupKey],""))))</f>
        <v/>
      </c>
      <c r="AQ189" s="3" t="str">
        <f t="shared" si="30"/>
        <v/>
      </c>
      <c r="AR189" s="3" t="str">
        <f>IF($A189="","",IF((AND($A189="ADD",OR(AQ189="",AQ189="Queenstown-Lakes District Council"))),"70",(_xlfn.XLOOKUP(AQ189,ud_organisation_owner[lookupValue],ud_organisation_owner[lookupKey],""))))</f>
        <v/>
      </c>
      <c r="AS189" s="3" t="str">
        <f t="shared" si="31"/>
        <v/>
      </c>
      <c r="AT189" s="3" t="str">
        <f>IF($A189="","",IF((AND($A189="ADD",OR(AS189="",AS189="Local Authority"))),"17",(_xlfn.XLOOKUP(AS189,ud_sub_organisation[lookupValue],ud_sub_organisation[lookupKey],""))))</f>
        <v/>
      </c>
      <c r="AV189" s="3" t="str">
        <f>IF($A189="ADD",IF(NOT(ISBLANK(AU189)),_xlfn.XLOOKUP(AU189,ud_maintenance_organisation[lookupValue],ud_maintenance_organisation[lookupKey],"ERROR"),""), "")</f>
        <v/>
      </c>
      <c r="AW189" s="3" t="str">
        <f t="shared" si="32"/>
        <v/>
      </c>
      <c r="AX189" s="3" t="str">
        <f>IF($A189="","",IF((AND($A189="ADD",OR(AW189="",AW189="Vested Assets"))),"12",(_xlfn.XLOOKUP(AW189,ud_work_category[lookupValue],ud_work_category[lookupKey],""))))</f>
        <v/>
      </c>
      <c r="AY189" s="6"/>
      <c r="AZ189" s="2" t="str">
        <f t="shared" si="33"/>
        <v/>
      </c>
      <c r="BA189" s="3" t="str">
        <f t="shared" si="34"/>
        <v/>
      </c>
      <c r="BB189" s="3" t="str">
        <f>IF($A189="","",IF((AND($A189="ADD",OR(BA189="",BA189="Excellent"))),"1",(_xlfn.XLOOKUP(BA189,condition[lookupValue],condition[lookupKey],""))))</f>
        <v/>
      </c>
      <c r="BC189" s="7" t="str">
        <f t="shared" si="35"/>
        <v/>
      </c>
      <c r="BD189" s="8"/>
    </row>
    <row r="190" spans="2:56">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L190" s="7"/>
      <c r="AN190" s="3" t="str">
        <f>IF($A190="ADD",IF(NOT(ISBLANK(AM190)),_xlfn.XLOOKUP(AM190,ar_replace_reason[lookupValue],ar_replace_reason[lookupKey],"ERROR"),""), "")</f>
        <v/>
      </c>
      <c r="AO190" s="3" t="str">
        <f t="shared" si="29"/>
        <v/>
      </c>
      <c r="AP190" s="3" t="str">
        <f>IF($A190="","",IF((AND($A190="ADD",OR(AO190="",AO190="Queenstown-Lakes District Council"))),"70",(_xlfn.XLOOKUP(AO190,ud_organisation_owner[lookupValue],ud_organisation_owner[lookupKey],""))))</f>
        <v/>
      </c>
      <c r="AQ190" s="3" t="str">
        <f t="shared" si="30"/>
        <v/>
      </c>
      <c r="AR190" s="3" t="str">
        <f>IF($A190="","",IF((AND($A190="ADD",OR(AQ190="",AQ190="Queenstown-Lakes District Council"))),"70",(_xlfn.XLOOKUP(AQ190,ud_organisation_owner[lookupValue],ud_organisation_owner[lookupKey],""))))</f>
        <v/>
      </c>
      <c r="AS190" s="3" t="str">
        <f t="shared" si="31"/>
        <v/>
      </c>
      <c r="AT190" s="3" t="str">
        <f>IF($A190="","",IF((AND($A190="ADD",OR(AS190="",AS190="Local Authority"))),"17",(_xlfn.XLOOKUP(AS190,ud_sub_organisation[lookupValue],ud_sub_organisation[lookupKey],""))))</f>
        <v/>
      </c>
      <c r="AV190" s="3" t="str">
        <f>IF($A190="ADD",IF(NOT(ISBLANK(AU190)),_xlfn.XLOOKUP(AU190,ud_maintenance_organisation[lookupValue],ud_maintenance_organisation[lookupKey],"ERROR"),""), "")</f>
        <v/>
      </c>
      <c r="AW190" s="3" t="str">
        <f t="shared" si="32"/>
        <v/>
      </c>
      <c r="AX190" s="3" t="str">
        <f>IF($A190="","",IF((AND($A190="ADD",OR(AW190="",AW190="Vested Assets"))),"12",(_xlfn.XLOOKUP(AW190,ud_work_category[lookupValue],ud_work_category[lookupKey],""))))</f>
        <v/>
      </c>
      <c r="AY190" s="6"/>
      <c r="AZ190" s="2" t="str">
        <f t="shared" si="33"/>
        <v/>
      </c>
      <c r="BA190" s="3" t="str">
        <f t="shared" si="34"/>
        <v/>
      </c>
      <c r="BB190" s="3" t="str">
        <f>IF($A190="","",IF((AND($A190="ADD",OR(BA190="",BA190="Excellent"))),"1",(_xlfn.XLOOKUP(BA190,condition[lookupValue],condition[lookupKey],""))))</f>
        <v/>
      </c>
      <c r="BC190" s="7" t="str">
        <f t="shared" si="35"/>
        <v/>
      </c>
      <c r="BD190" s="8"/>
    </row>
    <row r="191" spans="2:56">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L191" s="7"/>
      <c r="AN191" s="3" t="str">
        <f>IF($A191="ADD",IF(NOT(ISBLANK(AM191)),_xlfn.XLOOKUP(AM191,ar_replace_reason[lookupValue],ar_replace_reason[lookupKey],"ERROR"),""), "")</f>
        <v/>
      </c>
      <c r="AO191" s="3" t="str">
        <f t="shared" si="29"/>
        <v/>
      </c>
      <c r="AP191" s="3" t="str">
        <f>IF($A191="","",IF((AND($A191="ADD",OR(AO191="",AO191="Queenstown-Lakes District Council"))),"70",(_xlfn.XLOOKUP(AO191,ud_organisation_owner[lookupValue],ud_organisation_owner[lookupKey],""))))</f>
        <v/>
      </c>
      <c r="AQ191" s="3" t="str">
        <f t="shared" si="30"/>
        <v/>
      </c>
      <c r="AR191" s="3" t="str">
        <f>IF($A191="","",IF((AND($A191="ADD",OR(AQ191="",AQ191="Queenstown-Lakes District Council"))),"70",(_xlfn.XLOOKUP(AQ191,ud_organisation_owner[lookupValue],ud_organisation_owner[lookupKey],""))))</f>
        <v/>
      </c>
      <c r="AS191" s="3" t="str">
        <f t="shared" si="31"/>
        <v/>
      </c>
      <c r="AT191" s="3" t="str">
        <f>IF($A191="","",IF((AND($A191="ADD",OR(AS191="",AS191="Local Authority"))),"17",(_xlfn.XLOOKUP(AS191,ud_sub_organisation[lookupValue],ud_sub_organisation[lookupKey],""))))</f>
        <v/>
      </c>
      <c r="AV191" s="3" t="str">
        <f>IF($A191="ADD",IF(NOT(ISBLANK(AU191)),_xlfn.XLOOKUP(AU191,ud_maintenance_organisation[lookupValue],ud_maintenance_organisation[lookupKey],"ERROR"),""), "")</f>
        <v/>
      </c>
      <c r="AW191" s="3" t="str">
        <f t="shared" si="32"/>
        <v/>
      </c>
      <c r="AX191" s="3" t="str">
        <f>IF($A191="","",IF((AND($A191="ADD",OR(AW191="",AW191="Vested Assets"))),"12",(_xlfn.XLOOKUP(AW191,ud_work_category[lookupValue],ud_work_category[lookupKey],""))))</f>
        <v/>
      </c>
      <c r="AY191" s="6"/>
      <c r="AZ191" s="2" t="str">
        <f t="shared" si="33"/>
        <v/>
      </c>
      <c r="BA191" s="3" t="str">
        <f t="shared" si="34"/>
        <v/>
      </c>
      <c r="BB191" s="3" t="str">
        <f>IF($A191="","",IF((AND($A191="ADD",OR(BA191="",BA191="Excellent"))),"1",(_xlfn.XLOOKUP(BA191,condition[lookupValue],condition[lookupKey],""))))</f>
        <v/>
      </c>
      <c r="BC191" s="7" t="str">
        <f t="shared" si="35"/>
        <v/>
      </c>
      <c r="BD191" s="8"/>
    </row>
    <row r="192" spans="2:56">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L192" s="7"/>
      <c r="AN192" s="3" t="str">
        <f>IF($A192="ADD",IF(NOT(ISBLANK(AM192)),_xlfn.XLOOKUP(AM192,ar_replace_reason[lookupValue],ar_replace_reason[lookupKey],"ERROR"),""), "")</f>
        <v/>
      </c>
      <c r="AO192" s="3" t="str">
        <f t="shared" si="29"/>
        <v/>
      </c>
      <c r="AP192" s="3" t="str">
        <f>IF($A192="","",IF((AND($A192="ADD",OR(AO192="",AO192="Queenstown-Lakes District Council"))),"70",(_xlfn.XLOOKUP(AO192,ud_organisation_owner[lookupValue],ud_organisation_owner[lookupKey],""))))</f>
        <v/>
      </c>
      <c r="AQ192" s="3" t="str">
        <f t="shared" si="30"/>
        <v/>
      </c>
      <c r="AR192" s="3" t="str">
        <f>IF($A192="","",IF((AND($A192="ADD",OR(AQ192="",AQ192="Queenstown-Lakes District Council"))),"70",(_xlfn.XLOOKUP(AQ192,ud_organisation_owner[lookupValue],ud_organisation_owner[lookupKey],""))))</f>
        <v/>
      </c>
      <c r="AS192" s="3" t="str">
        <f t="shared" si="31"/>
        <v/>
      </c>
      <c r="AT192" s="3" t="str">
        <f>IF($A192="","",IF((AND($A192="ADD",OR(AS192="",AS192="Local Authority"))),"17",(_xlfn.XLOOKUP(AS192,ud_sub_organisation[lookupValue],ud_sub_organisation[lookupKey],""))))</f>
        <v/>
      </c>
      <c r="AV192" s="3" t="str">
        <f>IF($A192="ADD",IF(NOT(ISBLANK(AU192)),_xlfn.XLOOKUP(AU192,ud_maintenance_organisation[lookupValue],ud_maintenance_organisation[lookupKey],"ERROR"),""), "")</f>
        <v/>
      </c>
      <c r="AW192" s="3" t="str">
        <f t="shared" si="32"/>
        <v/>
      </c>
      <c r="AX192" s="3" t="str">
        <f>IF($A192="","",IF((AND($A192="ADD",OR(AW192="",AW192="Vested Assets"))),"12",(_xlfn.XLOOKUP(AW192,ud_work_category[lookupValue],ud_work_category[lookupKey],""))))</f>
        <v/>
      </c>
      <c r="AY192" s="6"/>
      <c r="AZ192" s="2" t="str">
        <f t="shared" si="33"/>
        <v/>
      </c>
      <c r="BA192" s="3" t="str">
        <f t="shared" si="34"/>
        <v/>
      </c>
      <c r="BB192" s="3" t="str">
        <f>IF($A192="","",IF((AND($A192="ADD",OR(BA192="",BA192="Excellent"))),"1",(_xlfn.XLOOKUP(BA192,condition[lookupValue],condition[lookupKey],""))))</f>
        <v/>
      </c>
      <c r="BC192" s="7" t="str">
        <f t="shared" si="35"/>
        <v/>
      </c>
      <c r="BD192" s="8"/>
    </row>
    <row r="193" spans="2:56">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L193" s="7"/>
      <c r="AN193" s="3" t="str">
        <f>IF($A193="ADD",IF(NOT(ISBLANK(AM193)),_xlfn.XLOOKUP(AM193,ar_replace_reason[lookupValue],ar_replace_reason[lookupKey],"ERROR"),""), "")</f>
        <v/>
      </c>
      <c r="AO193" s="3" t="str">
        <f t="shared" si="29"/>
        <v/>
      </c>
      <c r="AP193" s="3" t="str">
        <f>IF($A193="","",IF((AND($A193="ADD",OR(AO193="",AO193="Queenstown-Lakes District Council"))),"70",(_xlfn.XLOOKUP(AO193,ud_organisation_owner[lookupValue],ud_organisation_owner[lookupKey],""))))</f>
        <v/>
      </c>
      <c r="AQ193" s="3" t="str">
        <f t="shared" si="30"/>
        <v/>
      </c>
      <c r="AR193" s="3" t="str">
        <f>IF($A193="","",IF((AND($A193="ADD",OR(AQ193="",AQ193="Queenstown-Lakes District Council"))),"70",(_xlfn.XLOOKUP(AQ193,ud_organisation_owner[lookupValue],ud_organisation_owner[lookupKey],""))))</f>
        <v/>
      </c>
      <c r="AS193" s="3" t="str">
        <f t="shared" si="31"/>
        <v/>
      </c>
      <c r="AT193" s="3" t="str">
        <f>IF($A193="","",IF((AND($A193="ADD",OR(AS193="",AS193="Local Authority"))),"17",(_xlfn.XLOOKUP(AS193,ud_sub_organisation[lookupValue],ud_sub_organisation[lookupKey],""))))</f>
        <v/>
      </c>
      <c r="AV193" s="3" t="str">
        <f>IF($A193="ADD",IF(NOT(ISBLANK(AU193)),_xlfn.XLOOKUP(AU193,ud_maintenance_organisation[lookupValue],ud_maintenance_organisation[lookupKey],"ERROR"),""), "")</f>
        <v/>
      </c>
      <c r="AW193" s="3" t="str">
        <f t="shared" si="32"/>
        <v/>
      </c>
      <c r="AX193" s="3" t="str">
        <f>IF($A193="","",IF((AND($A193="ADD",OR(AW193="",AW193="Vested Assets"))),"12",(_xlfn.XLOOKUP(AW193,ud_work_category[lookupValue],ud_work_category[lookupKey],""))))</f>
        <v/>
      </c>
      <c r="AY193" s="6"/>
      <c r="AZ193" s="2" t="str">
        <f t="shared" si="33"/>
        <v/>
      </c>
      <c r="BA193" s="3" t="str">
        <f t="shared" si="34"/>
        <v/>
      </c>
      <c r="BB193" s="3" t="str">
        <f>IF($A193="","",IF((AND($A193="ADD",OR(BA193="",BA193="Excellent"))),"1",(_xlfn.XLOOKUP(BA193,condition[lookupValue],condition[lookupKey],""))))</f>
        <v/>
      </c>
      <c r="BC193" s="7" t="str">
        <f t="shared" si="35"/>
        <v/>
      </c>
      <c r="BD193" s="8"/>
    </row>
    <row r="194" spans="2:56">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L194" s="7"/>
      <c r="AN194" s="3" t="str">
        <f>IF($A194="ADD",IF(NOT(ISBLANK(AM194)),_xlfn.XLOOKUP(AM194,ar_replace_reason[lookupValue],ar_replace_reason[lookupKey],"ERROR"),""), "")</f>
        <v/>
      </c>
      <c r="AO194" s="3" t="str">
        <f t="shared" si="29"/>
        <v/>
      </c>
      <c r="AP194" s="3" t="str">
        <f>IF($A194="","",IF((AND($A194="ADD",OR(AO194="",AO194="Queenstown-Lakes District Council"))),"70",(_xlfn.XLOOKUP(AO194,ud_organisation_owner[lookupValue],ud_organisation_owner[lookupKey],""))))</f>
        <v/>
      </c>
      <c r="AQ194" s="3" t="str">
        <f t="shared" si="30"/>
        <v/>
      </c>
      <c r="AR194" s="3" t="str">
        <f>IF($A194="","",IF((AND($A194="ADD",OR(AQ194="",AQ194="Queenstown-Lakes District Council"))),"70",(_xlfn.XLOOKUP(AQ194,ud_organisation_owner[lookupValue],ud_organisation_owner[lookupKey],""))))</f>
        <v/>
      </c>
      <c r="AS194" s="3" t="str">
        <f t="shared" si="31"/>
        <v/>
      </c>
      <c r="AT194" s="3" t="str">
        <f>IF($A194="","",IF((AND($A194="ADD",OR(AS194="",AS194="Local Authority"))),"17",(_xlfn.XLOOKUP(AS194,ud_sub_organisation[lookupValue],ud_sub_organisation[lookupKey],""))))</f>
        <v/>
      </c>
      <c r="AV194" s="3" t="str">
        <f>IF($A194="ADD",IF(NOT(ISBLANK(AU194)),_xlfn.XLOOKUP(AU194,ud_maintenance_organisation[lookupValue],ud_maintenance_organisation[lookupKey],"ERROR"),""), "")</f>
        <v/>
      </c>
      <c r="AW194" s="3" t="str">
        <f t="shared" si="32"/>
        <v/>
      </c>
      <c r="AX194" s="3" t="str">
        <f>IF($A194="","",IF((AND($A194="ADD",OR(AW194="",AW194="Vested Assets"))),"12",(_xlfn.XLOOKUP(AW194,ud_work_category[lookupValue],ud_work_category[lookupKey],""))))</f>
        <v/>
      </c>
      <c r="AY194" s="6"/>
      <c r="AZ194" s="2" t="str">
        <f t="shared" si="33"/>
        <v/>
      </c>
      <c r="BA194" s="3" t="str">
        <f t="shared" si="34"/>
        <v/>
      </c>
      <c r="BB194" s="3" t="str">
        <f>IF($A194="","",IF((AND($A194="ADD",OR(BA194="",BA194="Excellent"))),"1",(_xlfn.XLOOKUP(BA194,condition[lookupValue],condition[lookupKey],""))))</f>
        <v/>
      </c>
      <c r="BC194" s="7" t="str">
        <f t="shared" si="35"/>
        <v/>
      </c>
      <c r="BD194" s="8"/>
    </row>
    <row r="195" spans="2:56">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L195" s="7"/>
      <c r="AN195" s="3" t="str">
        <f>IF($A195="ADD",IF(NOT(ISBLANK(AM195)),_xlfn.XLOOKUP(AM195,ar_replace_reason[lookupValue],ar_replace_reason[lookupKey],"ERROR"),""), "")</f>
        <v/>
      </c>
      <c r="AO195" s="3" t="str">
        <f t="shared" si="29"/>
        <v/>
      </c>
      <c r="AP195" s="3" t="str">
        <f>IF($A195="","",IF((AND($A195="ADD",OR(AO195="",AO195="Queenstown-Lakes District Council"))),"70",(_xlfn.XLOOKUP(AO195,ud_organisation_owner[lookupValue],ud_organisation_owner[lookupKey],""))))</f>
        <v/>
      </c>
      <c r="AQ195" s="3" t="str">
        <f t="shared" si="30"/>
        <v/>
      </c>
      <c r="AR195" s="3" t="str">
        <f>IF($A195="","",IF((AND($A195="ADD",OR(AQ195="",AQ195="Queenstown-Lakes District Council"))),"70",(_xlfn.XLOOKUP(AQ195,ud_organisation_owner[lookupValue],ud_organisation_owner[lookupKey],""))))</f>
        <v/>
      </c>
      <c r="AS195" s="3" t="str">
        <f t="shared" si="31"/>
        <v/>
      </c>
      <c r="AT195" s="3" t="str">
        <f>IF($A195="","",IF((AND($A195="ADD",OR(AS195="",AS195="Local Authority"))),"17",(_xlfn.XLOOKUP(AS195,ud_sub_organisation[lookupValue],ud_sub_organisation[lookupKey],""))))</f>
        <v/>
      </c>
      <c r="AV195" s="3" t="str">
        <f>IF($A195="ADD",IF(NOT(ISBLANK(AU195)),_xlfn.XLOOKUP(AU195,ud_maintenance_organisation[lookupValue],ud_maintenance_organisation[lookupKey],"ERROR"),""), "")</f>
        <v/>
      </c>
      <c r="AW195" s="3" t="str">
        <f t="shared" si="32"/>
        <v/>
      </c>
      <c r="AX195" s="3" t="str">
        <f>IF($A195="","",IF((AND($A195="ADD",OR(AW195="",AW195="Vested Assets"))),"12",(_xlfn.XLOOKUP(AW195,ud_work_category[lookupValue],ud_work_category[lookupKey],""))))</f>
        <v/>
      </c>
      <c r="AY195" s="6"/>
      <c r="AZ195" s="2" t="str">
        <f t="shared" si="33"/>
        <v/>
      </c>
      <c r="BA195" s="3" t="str">
        <f t="shared" si="34"/>
        <v/>
      </c>
      <c r="BB195" s="3" t="str">
        <f>IF($A195="","",IF((AND($A195="ADD",OR(BA195="",BA195="Excellent"))),"1",(_xlfn.XLOOKUP(BA195,condition[lookupValue],condition[lookupKey],""))))</f>
        <v/>
      </c>
      <c r="BC195" s="7" t="str">
        <f t="shared" si="35"/>
        <v/>
      </c>
      <c r="BD195" s="8"/>
    </row>
    <row r="196" spans="2:56">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L196" s="7"/>
      <c r="AN196" s="3" t="str">
        <f>IF($A196="ADD",IF(NOT(ISBLANK(AM196)),_xlfn.XLOOKUP(AM196,ar_replace_reason[lookupValue],ar_replace_reason[lookupKey],"ERROR"),""), "")</f>
        <v/>
      </c>
      <c r="AO196" s="3" t="str">
        <f t="shared" si="29"/>
        <v/>
      </c>
      <c r="AP196" s="3" t="str">
        <f>IF($A196="","",IF((AND($A196="ADD",OR(AO196="",AO196="Queenstown-Lakes District Council"))),"70",(_xlfn.XLOOKUP(AO196,ud_organisation_owner[lookupValue],ud_organisation_owner[lookupKey],""))))</f>
        <v/>
      </c>
      <c r="AQ196" s="3" t="str">
        <f t="shared" si="30"/>
        <v/>
      </c>
      <c r="AR196" s="3" t="str">
        <f>IF($A196="","",IF((AND($A196="ADD",OR(AQ196="",AQ196="Queenstown-Lakes District Council"))),"70",(_xlfn.XLOOKUP(AQ196,ud_organisation_owner[lookupValue],ud_organisation_owner[lookupKey],""))))</f>
        <v/>
      </c>
      <c r="AS196" s="3" t="str">
        <f t="shared" si="31"/>
        <v/>
      </c>
      <c r="AT196" s="3" t="str">
        <f>IF($A196="","",IF((AND($A196="ADD",OR(AS196="",AS196="Local Authority"))),"17",(_xlfn.XLOOKUP(AS196,ud_sub_organisation[lookupValue],ud_sub_organisation[lookupKey],""))))</f>
        <v/>
      </c>
      <c r="AV196" s="3" t="str">
        <f>IF($A196="ADD",IF(NOT(ISBLANK(AU196)),_xlfn.XLOOKUP(AU196,ud_maintenance_organisation[lookupValue],ud_maintenance_organisation[lookupKey],"ERROR"),""), "")</f>
        <v/>
      </c>
      <c r="AW196" s="3" t="str">
        <f t="shared" si="32"/>
        <v/>
      </c>
      <c r="AX196" s="3" t="str">
        <f>IF($A196="","",IF((AND($A196="ADD",OR(AW196="",AW196="Vested Assets"))),"12",(_xlfn.XLOOKUP(AW196,ud_work_category[lookupValue],ud_work_category[lookupKey],""))))</f>
        <v/>
      </c>
      <c r="AY196" s="6"/>
      <c r="AZ196" s="2" t="str">
        <f t="shared" si="33"/>
        <v/>
      </c>
      <c r="BA196" s="3" t="str">
        <f t="shared" si="34"/>
        <v/>
      </c>
      <c r="BB196" s="3" t="str">
        <f>IF($A196="","",IF((AND($A196="ADD",OR(BA196="",BA196="Excellent"))),"1",(_xlfn.XLOOKUP(BA196,condition[lookupValue],condition[lookupKey],""))))</f>
        <v/>
      </c>
      <c r="BC196" s="7" t="str">
        <f t="shared" si="35"/>
        <v/>
      </c>
      <c r="BD196" s="8"/>
    </row>
    <row r="197" spans="2:56">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L197" s="7"/>
      <c r="AN197" s="3" t="str">
        <f>IF($A197="ADD",IF(NOT(ISBLANK(AM197)),_xlfn.XLOOKUP(AM197,ar_replace_reason[lookupValue],ar_replace_reason[lookupKey],"ERROR"),""), "")</f>
        <v/>
      </c>
      <c r="AO197" s="3" t="str">
        <f t="shared" si="29"/>
        <v/>
      </c>
      <c r="AP197" s="3" t="str">
        <f>IF($A197="","",IF((AND($A197="ADD",OR(AO197="",AO197="Queenstown-Lakes District Council"))),"70",(_xlfn.XLOOKUP(AO197,ud_organisation_owner[lookupValue],ud_organisation_owner[lookupKey],""))))</f>
        <v/>
      </c>
      <c r="AQ197" s="3" t="str">
        <f t="shared" si="30"/>
        <v/>
      </c>
      <c r="AR197" s="3" t="str">
        <f>IF($A197="","",IF((AND($A197="ADD",OR(AQ197="",AQ197="Queenstown-Lakes District Council"))),"70",(_xlfn.XLOOKUP(AQ197,ud_organisation_owner[lookupValue],ud_organisation_owner[lookupKey],""))))</f>
        <v/>
      </c>
      <c r="AS197" s="3" t="str">
        <f t="shared" si="31"/>
        <v/>
      </c>
      <c r="AT197" s="3" t="str">
        <f>IF($A197="","",IF((AND($A197="ADD",OR(AS197="",AS197="Local Authority"))),"17",(_xlfn.XLOOKUP(AS197,ud_sub_organisation[lookupValue],ud_sub_organisation[lookupKey],""))))</f>
        <v/>
      </c>
      <c r="AV197" s="3" t="str">
        <f>IF($A197="ADD",IF(NOT(ISBLANK(AU197)),_xlfn.XLOOKUP(AU197,ud_maintenance_organisation[lookupValue],ud_maintenance_organisation[lookupKey],"ERROR"),""), "")</f>
        <v/>
      </c>
      <c r="AW197" s="3" t="str">
        <f t="shared" si="32"/>
        <v/>
      </c>
      <c r="AX197" s="3" t="str">
        <f>IF($A197="","",IF((AND($A197="ADD",OR(AW197="",AW197="Vested Assets"))),"12",(_xlfn.XLOOKUP(AW197,ud_work_category[lookupValue],ud_work_category[lookupKey],""))))</f>
        <v/>
      </c>
      <c r="AY197" s="6"/>
      <c r="AZ197" s="2" t="str">
        <f t="shared" si="33"/>
        <v/>
      </c>
      <c r="BA197" s="3" t="str">
        <f t="shared" si="34"/>
        <v/>
      </c>
      <c r="BB197" s="3" t="str">
        <f>IF($A197="","",IF((AND($A197="ADD",OR(BA197="",BA197="Excellent"))),"1",(_xlfn.XLOOKUP(BA197,condition[lookupValue],condition[lookupKey],""))))</f>
        <v/>
      </c>
      <c r="BC197" s="7" t="str">
        <f t="shared" si="35"/>
        <v/>
      </c>
      <c r="BD197" s="8"/>
    </row>
    <row r="198" spans="2:56">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L198" s="7"/>
      <c r="AN198" s="3" t="str">
        <f>IF($A198="ADD",IF(NOT(ISBLANK(AM198)),_xlfn.XLOOKUP(AM198,ar_replace_reason[lookupValue],ar_replace_reason[lookupKey],"ERROR"),""), "")</f>
        <v/>
      </c>
      <c r="AO198" s="3" t="str">
        <f t="shared" si="29"/>
        <v/>
      </c>
      <c r="AP198" s="3" t="str">
        <f>IF($A198="","",IF((AND($A198="ADD",OR(AO198="",AO198="Queenstown-Lakes District Council"))),"70",(_xlfn.XLOOKUP(AO198,ud_organisation_owner[lookupValue],ud_organisation_owner[lookupKey],""))))</f>
        <v/>
      </c>
      <c r="AQ198" s="3" t="str">
        <f t="shared" si="30"/>
        <v/>
      </c>
      <c r="AR198" s="3" t="str">
        <f>IF($A198="","",IF((AND($A198="ADD",OR(AQ198="",AQ198="Queenstown-Lakes District Council"))),"70",(_xlfn.XLOOKUP(AQ198,ud_organisation_owner[lookupValue],ud_organisation_owner[lookupKey],""))))</f>
        <v/>
      </c>
      <c r="AS198" s="3" t="str">
        <f t="shared" si="31"/>
        <v/>
      </c>
      <c r="AT198" s="3" t="str">
        <f>IF($A198="","",IF((AND($A198="ADD",OR(AS198="",AS198="Local Authority"))),"17",(_xlfn.XLOOKUP(AS198,ud_sub_organisation[lookupValue],ud_sub_organisation[lookupKey],""))))</f>
        <v/>
      </c>
      <c r="AV198" s="3" t="str">
        <f>IF($A198="ADD",IF(NOT(ISBLANK(AU198)),_xlfn.XLOOKUP(AU198,ud_maintenance_organisation[lookupValue],ud_maintenance_organisation[lookupKey],"ERROR"),""), "")</f>
        <v/>
      </c>
      <c r="AW198" s="3" t="str">
        <f t="shared" si="32"/>
        <v/>
      </c>
      <c r="AX198" s="3" t="str">
        <f>IF($A198="","",IF((AND($A198="ADD",OR(AW198="",AW198="Vested Assets"))),"12",(_xlfn.XLOOKUP(AW198,ud_work_category[lookupValue],ud_work_category[lookupKey],""))))</f>
        <v/>
      </c>
      <c r="AY198" s="6"/>
      <c r="AZ198" s="2" t="str">
        <f t="shared" si="33"/>
        <v/>
      </c>
      <c r="BA198" s="3" t="str">
        <f t="shared" si="34"/>
        <v/>
      </c>
      <c r="BB198" s="3" t="str">
        <f>IF($A198="","",IF((AND($A198="ADD",OR(BA198="",BA198="Excellent"))),"1",(_xlfn.XLOOKUP(BA198,condition[lookupValue],condition[lookupKey],""))))</f>
        <v/>
      </c>
      <c r="BC198" s="7" t="str">
        <f t="shared" si="35"/>
        <v/>
      </c>
      <c r="BD198" s="8"/>
    </row>
    <row r="199" spans="2:56">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L199" s="7"/>
      <c r="AN199" s="3" t="str">
        <f>IF($A199="ADD",IF(NOT(ISBLANK(AM199)),_xlfn.XLOOKUP(AM199,ar_replace_reason[lookupValue],ar_replace_reason[lookupKey],"ERROR"),""), "")</f>
        <v/>
      </c>
      <c r="AO199" s="3" t="str">
        <f t="shared" si="29"/>
        <v/>
      </c>
      <c r="AP199" s="3" t="str">
        <f>IF($A199="","",IF((AND($A199="ADD",OR(AO199="",AO199="Queenstown-Lakes District Council"))),"70",(_xlfn.XLOOKUP(AO199,ud_organisation_owner[lookupValue],ud_organisation_owner[lookupKey],""))))</f>
        <v/>
      </c>
      <c r="AQ199" s="3" t="str">
        <f t="shared" si="30"/>
        <v/>
      </c>
      <c r="AR199" s="3" t="str">
        <f>IF($A199="","",IF((AND($A199="ADD",OR(AQ199="",AQ199="Queenstown-Lakes District Council"))),"70",(_xlfn.XLOOKUP(AQ199,ud_organisation_owner[lookupValue],ud_organisation_owner[lookupKey],""))))</f>
        <v/>
      </c>
      <c r="AS199" s="3" t="str">
        <f t="shared" si="31"/>
        <v/>
      </c>
      <c r="AT199" s="3" t="str">
        <f>IF($A199="","",IF((AND($A199="ADD",OR(AS199="",AS199="Local Authority"))),"17",(_xlfn.XLOOKUP(AS199,ud_sub_organisation[lookupValue],ud_sub_organisation[lookupKey],""))))</f>
        <v/>
      </c>
      <c r="AV199" s="3" t="str">
        <f>IF($A199="ADD",IF(NOT(ISBLANK(AU199)),_xlfn.XLOOKUP(AU199,ud_maintenance_organisation[lookupValue],ud_maintenance_organisation[lookupKey],"ERROR"),""), "")</f>
        <v/>
      </c>
      <c r="AW199" s="3" t="str">
        <f t="shared" si="32"/>
        <v/>
      </c>
      <c r="AX199" s="3" t="str">
        <f>IF($A199="","",IF((AND($A199="ADD",OR(AW199="",AW199="Vested Assets"))),"12",(_xlfn.XLOOKUP(AW199,ud_work_category[lookupValue],ud_work_category[lookupKey],""))))</f>
        <v/>
      </c>
      <c r="AY199" s="6"/>
      <c r="AZ199" s="2" t="str">
        <f t="shared" si="33"/>
        <v/>
      </c>
      <c r="BA199" s="3" t="str">
        <f t="shared" si="34"/>
        <v/>
      </c>
      <c r="BB199" s="3" t="str">
        <f>IF($A199="","",IF((AND($A199="ADD",OR(BA199="",BA199="Excellent"))),"1",(_xlfn.XLOOKUP(BA199,condition[lookupValue],condition[lookupKey],""))))</f>
        <v/>
      </c>
      <c r="BC199" s="7" t="str">
        <f t="shared" si="35"/>
        <v/>
      </c>
      <c r="BD199" s="8"/>
    </row>
    <row r="200" spans="2:56">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L200" s="7"/>
      <c r="AN200" s="3" t="str">
        <f>IF($A200="ADD",IF(NOT(ISBLANK(AM200)),_xlfn.XLOOKUP(AM200,ar_replace_reason[lookupValue],ar_replace_reason[lookupKey],"ERROR"),""), "")</f>
        <v/>
      </c>
      <c r="AO200" s="3" t="str">
        <f t="shared" si="29"/>
        <v/>
      </c>
      <c r="AP200" s="3" t="str">
        <f>IF($A200="","",IF((AND($A200="ADD",OR(AO200="",AO200="Queenstown-Lakes District Council"))),"70",(_xlfn.XLOOKUP(AO200,ud_organisation_owner[lookupValue],ud_organisation_owner[lookupKey],""))))</f>
        <v/>
      </c>
      <c r="AQ200" s="3" t="str">
        <f t="shared" si="30"/>
        <v/>
      </c>
      <c r="AR200" s="3" t="str">
        <f>IF($A200="","",IF((AND($A200="ADD",OR(AQ200="",AQ200="Queenstown-Lakes District Council"))),"70",(_xlfn.XLOOKUP(AQ200,ud_organisation_owner[lookupValue],ud_organisation_owner[lookupKey],""))))</f>
        <v/>
      </c>
      <c r="AS200" s="3" t="str">
        <f t="shared" si="31"/>
        <v/>
      </c>
      <c r="AT200" s="3" t="str">
        <f>IF($A200="","",IF((AND($A200="ADD",OR(AS200="",AS200="Local Authority"))),"17",(_xlfn.XLOOKUP(AS200,ud_sub_organisation[lookupValue],ud_sub_organisation[lookupKey],""))))</f>
        <v/>
      </c>
      <c r="AV200" s="3" t="str">
        <f>IF($A200="ADD",IF(NOT(ISBLANK(AU200)),_xlfn.XLOOKUP(AU200,ud_maintenance_organisation[lookupValue],ud_maintenance_organisation[lookupKey],"ERROR"),""), "")</f>
        <v/>
      </c>
      <c r="AW200" s="3" t="str">
        <f t="shared" si="32"/>
        <v/>
      </c>
      <c r="AX200" s="3" t="str">
        <f>IF($A200="","",IF((AND($A200="ADD",OR(AW200="",AW200="Vested Assets"))),"12",(_xlfn.XLOOKUP(AW200,ud_work_category[lookupValue],ud_work_category[lookupKey],""))))</f>
        <v/>
      </c>
      <c r="AY200" s="6"/>
      <c r="AZ200" s="2" t="str">
        <f t="shared" si="33"/>
        <v/>
      </c>
      <c r="BA200" s="3" t="str">
        <f t="shared" si="34"/>
        <v/>
      </c>
      <c r="BB200" s="3" t="str">
        <f>IF($A200="","",IF((AND($A200="ADD",OR(BA200="",BA200="Excellent"))),"1",(_xlfn.XLOOKUP(BA200,condition[lookupValue],condition[lookupKey],""))))</f>
        <v/>
      </c>
      <c r="BC200" s="7" t="str">
        <f t="shared" si="35"/>
        <v/>
      </c>
      <c r="BD200" s="8"/>
    </row>
    <row r="201" spans="2:56">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L201" s="7"/>
      <c r="AN201" s="3" t="str">
        <f>IF($A201="ADD",IF(NOT(ISBLANK(AM201)),_xlfn.XLOOKUP(AM201,ar_replace_reason[lookupValue],ar_replace_reason[lookupKey],"ERROR"),""), "")</f>
        <v/>
      </c>
      <c r="AO201" s="3" t="str">
        <f t="shared" si="29"/>
        <v/>
      </c>
      <c r="AP201" s="3" t="str">
        <f>IF($A201="","",IF((AND($A201="ADD",OR(AO201="",AO201="Queenstown-Lakes District Council"))),"70",(_xlfn.XLOOKUP(AO201,ud_organisation_owner[lookupValue],ud_organisation_owner[lookupKey],""))))</f>
        <v/>
      </c>
      <c r="AQ201" s="3" t="str">
        <f t="shared" si="30"/>
        <v/>
      </c>
      <c r="AR201" s="3" t="str">
        <f>IF($A201="","",IF((AND($A201="ADD",OR(AQ201="",AQ201="Queenstown-Lakes District Council"))),"70",(_xlfn.XLOOKUP(AQ201,ud_organisation_owner[lookupValue],ud_organisation_owner[lookupKey],""))))</f>
        <v/>
      </c>
      <c r="AS201" s="3" t="str">
        <f t="shared" si="31"/>
        <v/>
      </c>
      <c r="AT201" s="3" t="str">
        <f>IF($A201="","",IF((AND($A201="ADD",OR(AS201="",AS201="Local Authority"))),"17",(_xlfn.XLOOKUP(AS201,ud_sub_organisation[lookupValue],ud_sub_organisation[lookupKey],""))))</f>
        <v/>
      </c>
      <c r="AV201" s="3" t="str">
        <f>IF($A201="ADD",IF(NOT(ISBLANK(AU201)),_xlfn.XLOOKUP(AU201,ud_maintenance_organisation[lookupValue],ud_maintenance_organisation[lookupKey],"ERROR"),""), "")</f>
        <v/>
      </c>
      <c r="AW201" s="3" t="str">
        <f t="shared" si="32"/>
        <v/>
      </c>
      <c r="AX201" s="3" t="str">
        <f>IF($A201="","",IF((AND($A201="ADD",OR(AW201="",AW201="Vested Assets"))),"12",(_xlfn.XLOOKUP(AW201,ud_work_category[lookupValue],ud_work_category[lookupKey],""))))</f>
        <v/>
      </c>
      <c r="AY201" s="6"/>
      <c r="AZ201" s="2" t="str">
        <f t="shared" si="33"/>
        <v/>
      </c>
      <c r="BA201" s="3" t="str">
        <f t="shared" si="34"/>
        <v/>
      </c>
      <c r="BB201" s="3" t="str">
        <f>IF($A201="","",IF((AND($A201="ADD",OR(BA201="",BA201="Excellent"))),"1",(_xlfn.XLOOKUP(BA201,condition[lookupValue],condition[lookupKey],""))))</f>
        <v/>
      </c>
      <c r="BC201" s="7" t="str">
        <f t="shared" si="35"/>
        <v/>
      </c>
      <c r="BD201" s="8"/>
    </row>
    <row r="202" spans="2:56">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L202" s="7"/>
      <c r="AN202" s="3" t="str">
        <f>IF($A202="ADD",IF(NOT(ISBLANK(AM202)),_xlfn.XLOOKUP(AM202,ar_replace_reason[lookupValue],ar_replace_reason[lookupKey],"ERROR"),""), "")</f>
        <v/>
      </c>
      <c r="AO202" s="3" t="str">
        <f t="shared" si="29"/>
        <v/>
      </c>
      <c r="AP202" s="3" t="str">
        <f>IF($A202="","",IF((AND($A202="ADD",OR(AO202="",AO202="Queenstown-Lakes District Council"))),"70",(_xlfn.XLOOKUP(AO202,ud_organisation_owner[lookupValue],ud_organisation_owner[lookupKey],""))))</f>
        <v/>
      </c>
      <c r="AQ202" s="3" t="str">
        <f t="shared" si="30"/>
        <v/>
      </c>
      <c r="AR202" s="3" t="str">
        <f>IF($A202="","",IF((AND($A202="ADD",OR(AQ202="",AQ202="Queenstown-Lakes District Council"))),"70",(_xlfn.XLOOKUP(AQ202,ud_organisation_owner[lookupValue],ud_organisation_owner[lookupKey],""))))</f>
        <v/>
      </c>
      <c r="AS202" s="3" t="str">
        <f t="shared" si="31"/>
        <v/>
      </c>
      <c r="AT202" s="3" t="str">
        <f>IF($A202="","",IF((AND($A202="ADD",OR(AS202="",AS202="Local Authority"))),"17",(_xlfn.XLOOKUP(AS202,ud_sub_organisation[lookupValue],ud_sub_organisation[lookupKey],""))))</f>
        <v/>
      </c>
      <c r="AV202" s="3" t="str">
        <f>IF($A202="ADD",IF(NOT(ISBLANK(AU202)),_xlfn.XLOOKUP(AU202,ud_maintenance_organisation[lookupValue],ud_maintenance_organisation[lookupKey],"ERROR"),""), "")</f>
        <v/>
      </c>
      <c r="AW202" s="3" t="str">
        <f t="shared" si="32"/>
        <v/>
      </c>
      <c r="AX202" s="3" t="str">
        <f>IF($A202="","",IF((AND($A202="ADD",OR(AW202="",AW202="Vested Assets"))),"12",(_xlfn.XLOOKUP(AW202,ud_work_category[lookupValue],ud_work_category[lookupKey],""))))</f>
        <v/>
      </c>
      <c r="AY202" s="6"/>
      <c r="AZ202" s="2" t="str">
        <f t="shared" si="33"/>
        <v/>
      </c>
      <c r="BA202" s="3" t="str">
        <f t="shared" si="34"/>
        <v/>
      </c>
      <c r="BB202" s="3" t="str">
        <f>IF($A202="","",IF((AND($A202="ADD",OR(BA202="",BA202="Excellent"))),"1",(_xlfn.XLOOKUP(BA202,condition[lookupValue],condition[lookupKey],""))))</f>
        <v/>
      </c>
      <c r="BC202" s="7" t="str">
        <f t="shared" si="35"/>
        <v/>
      </c>
      <c r="BD202" s="8"/>
    </row>
    <row r="203" spans="2:56">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L203" s="7"/>
      <c r="AN203" s="3" t="str">
        <f>IF($A203="ADD",IF(NOT(ISBLANK(AM203)),_xlfn.XLOOKUP(AM203,ar_replace_reason[lookupValue],ar_replace_reason[lookupKey],"ERROR"),""), "")</f>
        <v/>
      </c>
      <c r="AO203" s="3" t="str">
        <f t="shared" ref="AO203:AO266" si="41">IF($A203="ADD","Queenstown-Lakes District Council","")</f>
        <v/>
      </c>
      <c r="AP203" s="3" t="str">
        <f>IF($A203="","",IF((AND($A203="ADD",OR(AO203="",AO203="Queenstown-Lakes District Council"))),"70",(_xlfn.XLOOKUP(AO203,ud_organisation_owner[lookupValue],ud_organisation_owner[lookupKey],""))))</f>
        <v/>
      </c>
      <c r="AQ203" s="3" t="str">
        <f t="shared" ref="AQ203:AQ266" si="42">IF($A203="ADD","Queenstown-Lakes District Council","")</f>
        <v/>
      </c>
      <c r="AR203" s="3" t="str">
        <f>IF($A203="","",IF((AND($A203="ADD",OR(AQ203="",AQ203="Queenstown-Lakes District Council"))),"70",(_xlfn.XLOOKUP(AQ203,ud_organisation_owner[lookupValue],ud_organisation_owner[lookupKey],""))))</f>
        <v/>
      </c>
      <c r="AS203" s="3" t="str">
        <f t="shared" ref="AS203:AS266" si="43">IF($A203="ADD","Local Authority","")</f>
        <v/>
      </c>
      <c r="AT203" s="3" t="str">
        <f>IF($A203="","",IF((AND($A203="ADD",OR(AS203="",AS203="Local Authority"))),"17",(_xlfn.XLOOKUP(AS203,ud_sub_organisation[lookupValue],ud_sub_organisation[lookupKey],""))))</f>
        <v/>
      </c>
      <c r="AV203" s="3" t="str">
        <f>IF($A203="ADD",IF(NOT(ISBLANK(AU203)),_xlfn.XLOOKUP(AU203,ud_maintenance_organisation[lookupValue],ud_maintenance_organisation[lookupKey],"ERROR"),""), "")</f>
        <v/>
      </c>
      <c r="AW203" s="3" t="str">
        <f t="shared" ref="AW203:AW266" si="44">IF($A203="ADD","Vested Assets","")</f>
        <v/>
      </c>
      <c r="AX203" s="3" t="str">
        <f>IF($A203="","",IF((AND($A203="ADD",OR(AW203="",AW203="Vested Assets"))),"12",(_xlfn.XLOOKUP(AW203,ud_work_category[lookupValue],ud_work_category[lookupKey],""))))</f>
        <v/>
      </c>
      <c r="AY203" s="6"/>
      <c r="AZ203" s="2" t="str">
        <f t="shared" ref="AZ203:AZ266" si="45">IF($A203="ADD","TRUE","")</f>
        <v/>
      </c>
      <c r="BA203" s="3" t="str">
        <f t="shared" ref="BA203:BA266" si="46">IF($A203="ADD","Excellent","")</f>
        <v/>
      </c>
      <c r="BB203" s="3" t="str">
        <f>IF($A203="","",IF((AND($A203="ADD",OR(BA203="",BA203="Excellent"))),"1",(_xlfn.XLOOKUP(BA203,condition[lookupValue],condition[lookupKey],""))))</f>
        <v/>
      </c>
      <c r="BC203" s="7" t="str">
        <f t="shared" ref="BC203:BC266" si="47">IF(AG203&lt;&gt;"",AG203,"")</f>
        <v/>
      </c>
      <c r="BD203" s="8"/>
    </row>
    <row r="204" spans="2:56">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L204" s="7"/>
      <c r="AN204" s="3" t="str">
        <f>IF($A204="ADD",IF(NOT(ISBLANK(AM204)),_xlfn.XLOOKUP(AM204,ar_replace_reason[lookupValue],ar_replace_reason[lookupKey],"ERROR"),""), "")</f>
        <v/>
      </c>
      <c r="AO204" s="3" t="str">
        <f t="shared" si="41"/>
        <v/>
      </c>
      <c r="AP204" s="3" t="str">
        <f>IF($A204="","",IF((AND($A204="ADD",OR(AO204="",AO204="Queenstown-Lakes District Council"))),"70",(_xlfn.XLOOKUP(AO204,ud_organisation_owner[lookupValue],ud_organisation_owner[lookupKey],""))))</f>
        <v/>
      </c>
      <c r="AQ204" s="3" t="str">
        <f t="shared" si="42"/>
        <v/>
      </c>
      <c r="AR204" s="3" t="str">
        <f>IF($A204="","",IF((AND($A204="ADD",OR(AQ204="",AQ204="Queenstown-Lakes District Council"))),"70",(_xlfn.XLOOKUP(AQ204,ud_organisation_owner[lookupValue],ud_organisation_owner[lookupKey],""))))</f>
        <v/>
      </c>
      <c r="AS204" s="3" t="str">
        <f t="shared" si="43"/>
        <v/>
      </c>
      <c r="AT204" s="3" t="str">
        <f>IF($A204="","",IF((AND($A204="ADD",OR(AS204="",AS204="Local Authority"))),"17",(_xlfn.XLOOKUP(AS204,ud_sub_organisation[lookupValue],ud_sub_organisation[lookupKey],""))))</f>
        <v/>
      </c>
      <c r="AV204" s="3" t="str">
        <f>IF($A204="ADD",IF(NOT(ISBLANK(AU204)),_xlfn.XLOOKUP(AU204,ud_maintenance_organisation[lookupValue],ud_maintenance_organisation[lookupKey],"ERROR"),""), "")</f>
        <v/>
      </c>
      <c r="AW204" s="3" t="str">
        <f t="shared" si="44"/>
        <v/>
      </c>
      <c r="AX204" s="3" t="str">
        <f>IF($A204="","",IF((AND($A204="ADD",OR(AW204="",AW204="Vested Assets"))),"12",(_xlfn.XLOOKUP(AW204,ud_work_category[lookupValue],ud_work_category[lookupKey],""))))</f>
        <v/>
      </c>
      <c r="AY204" s="6"/>
      <c r="AZ204" s="2" t="str">
        <f t="shared" si="45"/>
        <v/>
      </c>
      <c r="BA204" s="3" t="str">
        <f t="shared" si="46"/>
        <v/>
      </c>
      <c r="BB204" s="3" t="str">
        <f>IF($A204="","",IF((AND($A204="ADD",OR(BA204="",BA204="Excellent"))),"1",(_xlfn.XLOOKUP(BA204,condition[lookupValue],condition[lookupKey],""))))</f>
        <v/>
      </c>
      <c r="BC204" s="7" t="str">
        <f t="shared" si="47"/>
        <v/>
      </c>
      <c r="BD204" s="8"/>
    </row>
    <row r="205" spans="2:56">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L205" s="7"/>
      <c r="AN205" s="3" t="str">
        <f>IF($A205="ADD",IF(NOT(ISBLANK(AM205)),_xlfn.XLOOKUP(AM205,ar_replace_reason[lookupValue],ar_replace_reason[lookupKey],"ERROR"),""), "")</f>
        <v/>
      </c>
      <c r="AO205" s="3" t="str">
        <f t="shared" si="41"/>
        <v/>
      </c>
      <c r="AP205" s="3" t="str">
        <f>IF($A205="","",IF((AND($A205="ADD",OR(AO205="",AO205="Queenstown-Lakes District Council"))),"70",(_xlfn.XLOOKUP(AO205,ud_organisation_owner[lookupValue],ud_organisation_owner[lookupKey],""))))</f>
        <v/>
      </c>
      <c r="AQ205" s="3" t="str">
        <f t="shared" si="42"/>
        <v/>
      </c>
      <c r="AR205" s="3" t="str">
        <f>IF($A205="","",IF((AND($A205="ADD",OR(AQ205="",AQ205="Queenstown-Lakes District Council"))),"70",(_xlfn.XLOOKUP(AQ205,ud_organisation_owner[lookupValue],ud_organisation_owner[lookupKey],""))))</f>
        <v/>
      </c>
      <c r="AS205" s="3" t="str">
        <f t="shared" si="43"/>
        <v/>
      </c>
      <c r="AT205" s="3" t="str">
        <f>IF($A205="","",IF((AND($A205="ADD",OR(AS205="",AS205="Local Authority"))),"17",(_xlfn.XLOOKUP(AS205,ud_sub_organisation[lookupValue],ud_sub_organisation[lookupKey],""))))</f>
        <v/>
      </c>
      <c r="AV205" s="3" t="str">
        <f>IF($A205="ADD",IF(NOT(ISBLANK(AU205)),_xlfn.XLOOKUP(AU205,ud_maintenance_organisation[lookupValue],ud_maintenance_organisation[lookupKey],"ERROR"),""), "")</f>
        <v/>
      </c>
      <c r="AW205" s="3" t="str">
        <f t="shared" si="44"/>
        <v/>
      </c>
      <c r="AX205" s="3" t="str">
        <f>IF($A205="","",IF((AND($A205="ADD",OR(AW205="",AW205="Vested Assets"))),"12",(_xlfn.XLOOKUP(AW205,ud_work_category[lookupValue],ud_work_category[lookupKey],""))))</f>
        <v/>
      </c>
      <c r="AY205" s="6"/>
      <c r="AZ205" s="2" t="str">
        <f t="shared" si="45"/>
        <v/>
      </c>
      <c r="BA205" s="3" t="str">
        <f t="shared" si="46"/>
        <v/>
      </c>
      <c r="BB205" s="3" t="str">
        <f>IF($A205="","",IF((AND($A205="ADD",OR(BA205="",BA205="Excellent"))),"1",(_xlfn.XLOOKUP(BA205,condition[lookupValue],condition[lookupKey],""))))</f>
        <v/>
      </c>
      <c r="BC205" s="7" t="str">
        <f t="shared" si="47"/>
        <v/>
      </c>
      <c r="BD205" s="8"/>
    </row>
    <row r="206" spans="2:56">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L206" s="7"/>
      <c r="AN206" s="3" t="str">
        <f>IF($A206="ADD",IF(NOT(ISBLANK(AM206)),_xlfn.XLOOKUP(AM206,ar_replace_reason[lookupValue],ar_replace_reason[lookupKey],"ERROR"),""), "")</f>
        <v/>
      </c>
      <c r="AO206" s="3" t="str">
        <f t="shared" si="41"/>
        <v/>
      </c>
      <c r="AP206" s="3" t="str">
        <f>IF($A206="","",IF((AND($A206="ADD",OR(AO206="",AO206="Queenstown-Lakes District Council"))),"70",(_xlfn.XLOOKUP(AO206,ud_organisation_owner[lookupValue],ud_organisation_owner[lookupKey],""))))</f>
        <v/>
      </c>
      <c r="AQ206" s="3" t="str">
        <f t="shared" si="42"/>
        <v/>
      </c>
      <c r="AR206" s="3" t="str">
        <f>IF($A206="","",IF((AND($A206="ADD",OR(AQ206="",AQ206="Queenstown-Lakes District Council"))),"70",(_xlfn.XLOOKUP(AQ206,ud_organisation_owner[lookupValue],ud_organisation_owner[lookupKey],""))))</f>
        <v/>
      </c>
      <c r="AS206" s="3" t="str">
        <f t="shared" si="43"/>
        <v/>
      </c>
      <c r="AT206" s="3" t="str">
        <f>IF($A206="","",IF((AND($A206="ADD",OR(AS206="",AS206="Local Authority"))),"17",(_xlfn.XLOOKUP(AS206,ud_sub_organisation[lookupValue],ud_sub_organisation[lookupKey],""))))</f>
        <v/>
      </c>
      <c r="AV206" s="3" t="str">
        <f>IF($A206="ADD",IF(NOT(ISBLANK(AU206)),_xlfn.XLOOKUP(AU206,ud_maintenance_organisation[lookupValue],ud_maintenance_organisation[lookupKey],"ERROR"),""), "")</f>
        <v/>
      </c>
      <c r="AW206" s="3" t="str">
        <f t="shared" si="44"/>
        <v/>
      </c>
      <c r="AX206" s="3" t="str">
        <f>IF($A206="","",IF((AND($A206="ADD",OR(AW206="",AW206="Vested Assets"))),"12",(_xlfn.XLOOKUP(AW206,ud_work_category[lookupValue],ud_work_category[lookupKey],""))))</f>
        <v/>
      </c>
      <c r="AY206" s="6"/>
      <c r="AZ206" s="2" t="str">
        <f t="shared" si="45"/>
        <v/>
      </c>
      <c r="BA206" s="3" t="str">
        <f t="shared" si="46"/>
        <v/>
      </c>
      <c r="BB206" s="3" t="str">
        <f>IF($A206="","",IF((AND($A206="ADD",OR(BA206="",BA206="Excellent"))),"1",(_xlfn.XLOOKUP(BA206,condition[lookupValue],condition[lookupKey],""))))</f>
        <v/>
      </c>
      <c r="BC206" s="7" t="str">
        <f t="shared" si="47"/>
        <v/>
      </c>
      <c r="BD206" s="8"/>
    </row>
    <row r="207" spans="2:56">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L207" s="7"/>
      <c r="AN207" s="3" t="str">
        <f>IF($A207="ADD",IF(NOT(ISBLANK(AM207)),_xlfn.XLOOKUP(AM207,ar_replace_reason[lookupValue],ar_replace_reason[lookupKey],"ERROR"),""), "")</f>
        <v/>
      </c>
      <c r="AO207" s="3" t="str">
        <f t="shared" si="41"/>
        <v/>
      </c>
      <c r="AP207" s="3" t="str">
        <f>IF($A207="","",IF((AND($A207="ADD",OR(AO207="",AO207="Queenstown-Lakes District Council"))),"70",(_xlfn.XLOOKUP(AO207,ud_organisation_owner[lookupValue],ud_organisation_owner[lookupKey],""))))</f>
        <v/>
      </c>
      <c r="AQ207" s="3" t="str">
        <f t="shared" si="42"/>
        <v/>
      </c>
      <c r="AR207" s="3" t="str">
        <f>IF($A207="","",IF((AND($A207="ADD",OR(AQ207="",AQ207="Queenstown-Lakes District Council"))),"70",(_xlfn.XLOOKUP(AQ207,ud_organisation_owner[lookupValue],ud_organisation_owner[lookupKey],""))))</f>
        <v/>
      </c>
      <c r="AS207" s="3" t="str">
        <f t="shared" si="43"/>
        <v/>
      </c>
      <c r="AT207" s="3" t="str">
        <f>IF($A207="","",IF((AND($A207="ADD",OR(AS207="",AS207="Local Authority"))),"17",(_xlfn.XLOOKUP(AS207,ud_sub_organisation[lookupValue],ud_sub_organisation[lookupKey],""))))</f>
        <v/>
      </c>
      <c r="AV207" s="3" t="str">
        <f>IF($A207="ADD",IF(NOT(ISBLANK(AU207)),_xlfn.XLOOKUP(AU207,ud_maintenance_organisation[lookupValue],ud_maintenance_organisation[lookupKey],"ERROR"),""), "")</f>
        <v/>
      </c>
      <c r="AW207" s="3" t="str">
        <f t="shared" si="44"/>
        <v/>
      </c>
      <c r="AX207" s="3" t="str">
        <f>IF($A207="","",IF((AND($A207="ADD",OR(AW207="",AW207="Vested Assets"))),"12",(_xlfn.XLOOKUP(AW207,ud_work_category[lookupValue],ud_work_category[lookupKey],""))))</f>
        <v/>
      </c>
      <c r="AY207" s="6"/>
      <c r="AZ207" s="2" t="str">
        <f t="shared" si="45"/>
        <v/>
      </c>
      <c r="BA207" s="3" t="str">
        <f t="shared" si="46"/>
        <v/>
      </c>
      <c r="BB207" s="3" t="str">
        <f>IF($A207="","",IF((AND($A207="ADD",OR(BA207="",BA207="Excellent"))),"1",(_xlfn.XLOOKUP(BA207,condition[lookupValue],condition[lookupKey],""))))</f>
        <v/>
      </c>
      <c r="BC207" s="7" t="str">
        <f t="shared" si="47"/>
        <v/>
      </c>
      <c r="BD207" s="8"/>
    </row>
    <row r="208" spans="2:56">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L208" s="7"/>
      <c r="AN208" s="3" t="str">
        <f>IF($A208="ADD",IF(NOT(ISBLANK(AM208)),_xlfn.XLOOKUP(AM208,ar_replace_reason[lookupValue],ar_replace_reason[lookupKey],"ERROR"),""), "")</f>
        <v/>
      </c>
      <c r="AO208" s="3" t="str">
        <f t="shared" si="41"/>
        <v/>
      </c>
      <c r="AP208" s="3" t="str">
        <f>IF($A208="","",IF((AND($A208="ADD",OR(AO208="",AO208="Queenstown-Lakes District Council"))),"70",(_xlfn.XLOOKUP(AO208,ud_organisation_owner[lookupValue],ud_organisation_owner[lookupKey],""))))</f>
        <v/>
      </c>
      <c r="AQ208" s="3" t="str">
        <f t="shared" si="42"/>
        <v/>
      </c>
      <c r="AR208" s="3" t="str">
        <f>IF($A208="","",IF((AND($A208="ADD",OR(AQ208="",AQ208="Queenstown-Lakes District Council"))),"70",(_xlfn.XLOOKUP(AQ208,ud_organisation_owner[lookupValue],ud_organisation_owner[lookupKey],""))))</f>
        <v/>
      </c>
      <c r="AS208" s="3" t="str">
        <f t="shared" si="43"/>
        <v/>
      </c>
      <c r="AT208" s="3" t="str">
        <f>IF($A208="","",IF((AND($A208="ADD",OR(AS208="",AS208="Local Authority"))),"17",(_xlfn.XLOOKUP(AS208,ud_sub_organisation[lookupValue],ud_sub_organisation[lookupKey],""))))</f>
        <v/>
      </c>
      <c r="AV208" s="3" t="str">
        <f>IF($A208="ADD",IF(NOT(ISBLANK(AU208)),_xlfn.XLOOKUP(AU208,ud_maintenance_organisation[lookupValue],ud_maintenance_organisation[lookupKey],"ERROR"),""), "")</f>
        <v/>
      </c>
      <c r="AW208" s="3" t="str">
        <f t="shared" si="44"/>
        <v/>
      </c>
      <c r="AX208" s="3" t="str">
        <f>IF($A208="","",IF((AND($A208="ADD",OR(AW208="",AW208="Vested Assets"))),"12",(_xlfn.XLOOKUP(AW208,ud_work_category[lookupValue],ud_work_category[lookupKey],""))))</f>
        <v/>
      </c>
      <c r="AY208" s="6"/>
      <c r="AZ208" s="2" t="str">
        <f t="shared" si="45"/>
        <v/>
      </c>
      <c r="BA208" s="3" t="str">
        <f t="shared" si="46"/>
        <v/>
      </c>
      <c r="BB208" s="3" t="str">
        <f>IF($A208="","",IF((AND($A208="ADD",OR(BA208="",BA208="Excellent"))),"1",(_xlfn.XLOOKUP(BA208,condition[lookupValue],condition[lookupKey],""))))</f>
        <v/>
      </c>
      <c r="BC208" s="7" t="str">
        <f t="shared" si="47"/>
        <v/>
      </c>
      <c r="BD208" s="8"/>
    </row>
    <row r="209" spans="2:56">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L209" s="7"/>
      <c r="AN209" s="3" t="str">
        <f>IF($A209="ADD",IF(NOT(ISBLANK(AM209)),_xlfn.XLOOKUP(AM209,ar_replace_reason[lookupValue],ar_replace_reason[lookupKey],"ERROR"),""), "")</f>
        <v/>
      </c>
      <c r="AO209" s="3" t="str">
        <f t="shared" si="41"/>
        <v/>
      </c>
      <c r="AP209" s="3" t="str">
        <f>IF($A209="","",IF((AND($A209="ADD",OR(AO209="",AO209="Queenstown-Lakes District Council"))),"70",(_xlfn.XLOOKUP(AO209,ud_organisation_owner[lookupValue],ud_organisation_owner[lookupKey],""))))</f>
        <v/>
      </c>
      <c r="AQ209" s="3" t="str">
        <f t="shared" si="42"/>
        <v/>
      </c>
      <c r="AR209" s="3" t="str">
        <f>IF($A209="","",IF((AND($A209="ADD",OR(AQ209="",AQ209="Queenstown-Lakes District Council"))),"70",(_xlfn.XLOOKUP(AQ209,ud_organisation_owner[lookupValue],ud_organisation_owner[lookupKey],""))))</f>
        <v/>
      </c>
      <c r="AS209" s="3" t="str">
        <f t="shared" si="43"/>
        <v/>
      </c>
      <c r="AT209" s="3" t="str">
        <f>IF($A209="","",IF((AND($A209="ADD",OR(AS209="",AS209="Local Authority"))),"17",(_xlfn.XLOOKUP(AS209,ud_sub_organisation[lookupValue],ud_sub_organisation[lookupKey],""))))</f>
        <v/>
      </c>
      <c r="AV209" s="3" t="str">
        <f>IF($A209="ADD",IF(NOT(ISBLANK(AU209)),_xlfn.XLOOKUP(AU209,ud_maintenance_organisation[lookupValue],ud_maintenance_organisation[lookupKey],"ERROR"),""), "")</f>
        <v/>
      </c>
      <c r="AW209" s="3" t="str">
        <f t="shared" si="44"/>
        <v/>
      </c>
      <c r="AX209" s="3" t="str">
        <f>IF($A209="","",IF((AND($A209="ADD",OR(AW209="",AW209="Vested Assets"))),"12",(_xlfn.XLOOKUP(AW209,ud_work_category[lookupValue],ud_work_category[lookupKey],""))))</f>
        <v/>
      </c>
      <c r="AY209" s="6"/>
      <c r="AZ209" s="2" t="str">
        <f t="shared" si="45"/>
        <v/>
      </c>
      <c r="BA209" s="3" t="str">
        <f t="shared" si="46"/>
        <v/>
      </c>
      <c r="BB209" s="3" t="str">
        <f>IF($A209="","",IF((AND($A209="ADD",OR(BA209="",BA209="Excellent"))),"1",(_xlfn.XLOOKUP(BA209,condition[lookupValue],condition[lookupKey],""))))</f>
        <v/>
      </c>
      <c r="BC209" s="7" t="str">
        <f t="shared" si="47"/>
        <v/>
      </c>
      <c r="BD209" s="8"/>
    </row>
    <row r="210" spans="2:56">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L210" s="7"/>
      <c r="AN210" s="3" t="str">
        <f>IF($A210="ADD",IF(NOT(ISBLANK(AM210)),_xlfn.XLOOKUP(AM210,ar_replace_reason[lookupValue],ar_replace_reason[lookupKey],"ERROR"),""), "")</f>
        <v/>
      </c>
      <c r="AO210" s="3" t="str">
        <f t="shared" si="41"/>
        <v/>
      </c>
      <c r="AP210" s="3" t="str">
        <f>IF($A210="","",IF((AND($A210="ADD",OR(AO210="",AO210="Queenstown-Lakes District Council"))),"70",(_xlfn.XLOOKUP(AO210,ud_organisation_owner[lookupValue],ud_organisation_owner[lookupKey],""))))</f>
        <v/>
      </c>
      <c r="AQ210" s="3" t="str">
        <f t="shared" si="42"/>
        <v/>
      </c>
      <c r="AR210" s="3" t="str">
        <f>IF($A210="","",IF((AND($A210="ADD",OR(AQ210="",AQ210="Queenstown-Lakes District Council"))),"70",(_xlfn.XLOOKUP(AQ210,ud_organisation_owner[lookupValue],ud_organisation_owner[lookupKey],""))))</f>
        <v/>
      </c>
      <c r="AS210" s="3" t="str">
        <f t="shared" si="43"/>
        <v/>
      </c>
      <c r="AT210" s="3" t="str">
        <f>IF($A210="","",IF((AND($A210="ADD",OR(AS210="",AS210="Local Authority"))),"17",(_xlfn.XLOOKUP(AS210,ud_sub_organisation[lookupValue],ud_sub_organisation[lookupKey],""))))</f>
        <v/>
      </c>
      <c r="AV210" s="3" t="str">
        <f>IF($A210="ADD",IF(NOT(ISBLANK(AU210)),_xlfn.XLOOKUP(AU210,ud_maintenance_organisation[lookupValue],ud_maintenance_organisation[lookupKey],"ERROR"),""), "")</f>
        <v/>
      </c>
      <c r="AW210" s="3" t="str">
        <f t="shared" si="44"/>
        <v/>
      </c>
      <c r="AX210" s="3" t="str">
        <f>IF($A210="","",IF((AND($A210="ADD",OR(AW210="",AW210="Vested Assets"))),"12",(_xlfn.XLOOKUP(AW210,ud_work_category[lookupValue],ud_work_category[lookupKey],""))))</f>
        <v/>
      </c>
      <c r="AY210" s="6"/>
      <c r="AZ210" s="2" t="str">
        <f t="shared" si="45"/>
        <v/>
      </c>
      <c r="BA210" s="3" t="str">
        <f t="shared" si="46"/>
        <v/>
      </c>
      <c r="BB210" s="3" t="str">
        <f>IF($A210="","",IF((AND($A210="ADD",OR(BA210="",BA210="Excellent"))),"1",(_xlfn.XLOOKUP(BA210,condition[lookupValue],condition[lookupKey],""))))</f>
        <v/>
      </c>
      <c r="BC210" s="7" t="str">
        <f t="shared" si="47"/>
        <v/>
      </c>
      <c r="BD210" s="8"/>
    </row>
    <row r="211" spans="2:56">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L211" s="7"/>
      <c r="AN211" s="3" t="str">
        <f>IF($A211="ADD",IF(NOT(ISBLANK(AM211)),_xlfn.XLOOKUP(AM211,ar_replace_reason[lookupValue],ar_replace_reason[lookupKey],"ERROR"),""), "")</f>
        <v/>
      </c>
      <c r="AO211" s="3" t="str">
        <f t="shared" si="41"/>
        <v/>
      </c>
      <c r="AP211" s="3" t="str">
        <f>IF($A211="","",IF((AND($A211="ADD",OR(AO211="",AO211="Queenstown-Lakes District Council"))),"70",(_xlfn.XLOOKUP(AO211,ud_organisation_owner[lookupValue],ud_organisation_owner[lookupKey],""))))</f>
        <v/>
      </c>
      <c r="AQ211" s="3" t="str">
        <f t="shared" si="42"/>
        <v/>
      </c>
      <c r="AR211" s="3" t="str">
        <f>IF($A211="","",IF((AND($A211="ADD",OR(AQ211="",AQ211="Queenstown-Lakes District Council"))),"70",(_xlfn.XLOOKUP(AQ211,ud_organisation_owner[lookupValue],ud_organisation_owner[lookupKey],""))))</f>
        <v/>
      </c>
      <c r="AS211" s="3" t="str">
        <f t="shared" si="43"/>
        <v/>
      </c>
      <c r="AT211" s="3" t="str">
        <f>IF($A211="","",IF((AND($A211="ADD",OR(AS211="",AS211="Local Authority"))),"17",(_xlfn.XLOOKUP(AS211,ud_sub_organisation[lookupValue],ud_sub_organisation[lookupKey],""))))</f>
        <v/>
      </c>
      <c r="AV211" s="3" t="str">
        <f>IF($A211="ADD",IF(NOT(ISBLANK(AU211)),_xlfn.XLOOKUP(AU211,ud_maintenance_organisation[lookupValue],ud_maintenance_organisation[lookupKey],"ERROR"),""), "")</f>
        <v/>
      </c>
      <c r="AW211" s="3" t="str">
        <f t="shared" si="44"/>
        <v/>
      </c>
      <c r="AX211" s="3" t="str">
        <f>IF($A211="","",IF((AND($A211="ADD",OR(AW211="",AW211="Vested Assets"))),"12",(_xlfn.XLOOKUP(AW211,ud_work_category[lookupValue],ud_work_category[lookupKey],""))))</f>
        <v/>
      </c>
      <c r="AY211" s="6"/>
      <c r="AZ211" s="2" t="str">
        <f t="shared" si="45"/>
        <v/>
      </c>
      <c r="BA211" s="3" t="str">
        <f t="shared" si="46"/>
        <v/>
      </c>
      <c r="BB211" s="3" t="str">
        <f>IF($A211="","",IF((AND($A211="ADD",OR(BA211="",BA211="Excellent"))),"1",(_xlfn.XLOOKUP(BA211,condition[lookupValue],condition[lookupKey],""))))</f>
        <v/>
      </c>
      <c r="BC211" s="7" t="str">
        <f t="shared" si="47"/>
        <v/>
      </c>
      <c r="BD211" s="8"/>
    </row>
    <row r="212" spans="2:56">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L212" s="7"/>
      <c r="AN212" s="3" t="str">
        <f>IF($A212="ADD",IF(NOT(ISBLANK(AM212)),_xlfn.XLOOKUP(AM212,ar_replace_reason[lookupValue],ar_replace_reason[lookupKey],"ERROR"),""), "")</f>
        <v/>
      </c>
      <c r="AO212" s="3" t="str">
        <f t="shared" si="41"/>
        <v/>
      </c>
      <c r="AP212" s="3" t="str">
        <f>IF($A212="","",IF((AND($A212="ADD",OR(AO212="",AO212="Queenstown-Lakes District Council"))),"70",(_xlfn.XLOOKUP(AO212,ud_organisation_owner[lookupValue],ud_organisation_owner[lookupKey],""))))</f>
        <v/>
      </c>
      <c r="AQ212" s="3" t="str">
        <f t="shared" si="42"/>
        <v/>
      </c>
      <c r="AR212" s="3" t="str">
        <f>IF($A212="","",IF((AND($A212="ADD",OR(AQ212="",AQ212="Queenstown-Lakes District Council"))),"70",(_xlfn.XLOOKUP(AQ212,ud_organisation_owner[lookupValue],ud_organisation_owner[lookupKey],""))))</f>
        <v/>
      </c>
      <c r="AS212" s="3" t="str">
        <f t="shared" si="43"/>
        <v/>
      </c>
      <c r="AT212" s="3" t="str">
        <f>IF($A212="","",IF((AND($A212="ADD",OR(AS212="",AS212="Local Authority"))),"17",(_xlfn.XLOOKUP(AS212,ud_sub_organisation[lookupValue],ud_sub_organisation[lookupKey],""))))</f>
        <v/>
      </c>
      <c r="AV212" s="3" t="str">
        <f>IF($A212="ADD",IF(NOT(ISBLANK(AU212)),_xlfn.XLOOKUP(AU212,ud_maintenance_organisation[lookupValue],ud_maintenance_organisation[lookupKey],"ERROR"),""), "")</f>
        <v/>
      </c>
      <c r="AW212" s="3" t="str">
        <f t="shared" si="44"/>
        <v/>
      </c>
      <c r="AX212" s="3" t="str">
        <f>IF($A212="","",IF((AND($A212="ADD",OR(AW212="",AW212="Vested Assets"))),"12",(_xlfn.XLOOKUP(AW212,ud_work_category[lookupValue],ud_work_category[lookupKey],""))))</f>
        <v/>
      </c>
      <c r="AY212" s="6"/>
      <c r="AZ212" s="2" t="str">
        <f t="shared" si="45"/>
        <v/>
      </c>
      <c r="BA212" s="3" t="str">
        <f t="shared" si="46"/>
        <v/>
      </c>
      <c r="BB212" s="3" t="str">
        <f>IF($A212="","",IF((AND($A212="ADD",OR(BA212="",BA212="Excellent"))),"1",(_xlfn.XLOOKUP(BA212,condition[lookupValue],condition[lookupKey],""))))</f>
        <v/>
      </c>
      <c r="BC212" s="7" t="str">
        <f t="shared" si="47"/>
        <v/>
      </c>
      <c r="BD212" s="8"/>
    </row>
    <row r="213" spans="2:56">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L213" s="7"/>
      <c r="AN213" s="3" t="str">
        <f>IF($A213="ADD",IF(NOT(ISBLANK(AM213)),_xlfn.XLOOKUP(AM213,ar_replace_reason[lookupValue],ar_replace_reason[lookupKey],"ERROR"),""), "")</f>
        <v/>
      </c>
      <c r="AO213" s="3" t="str">
        <f t="shared" si="41"/>
        <v/>
      </c>
      <c r="AP213" s="3" t="str">
        <f>IF($A213="","",IF((AND($A213="ADD",OR(AO213="",AO213="Queenstown-Lakes District Council"))),"70",(_xlfn.XLOOKUP(AO213,ud_organisation_owner[lookupValue],ud_organisation_owner[lookupKey],""))))</f>
        <v/>
      </c>
      <c r="AQ213" s="3" t="str">
        <f t="shared" si="42"/>
        <v/>
      </c>
      <c r="AR213" s="3" t="str">
        <f>IF($A213="","",IF((AND($A213="ADD",OR(AQ213="",AQ213="Queenstown-Lakes District Council"))),"70",(_xlfn.XLOOKUP(AQ213,ud_organisation_owner[lookupValue],ud_organisation_owner[lookupKey],""))))</f>
        <v/>
      </c>
      <c r="AS213" s="3" t="str">
        <f t="shared" si="43"/>
        <v/>
      </c>
      <c r="AT213" s="3" t="str">
        <f>IF($A213="","",IF((AND($A213="ADD",OR(AS213="",AS213="Local Authority"))),"17",(_xlfn.XLOOKUP(AS213,ud_sub_organisation[lookupValue],ud_sub_organisation[lookupKey],""))))</f>
        <v/>
      </c>
      <c r="AV213" s="3" t="str">
        <f>IF($A213="ADD",IF(NOT(ISBLANK(AU213)),_xlfn.XLOOKUP(AU213,ud_maintenance_organisation[lookupValue],ud_maintenance_organisation[lookupKey],"ERROR"),""), "")</f>
        <v/>
      </c>
      <c r="AW213" s="3" t="str">
        <f t="shared" si="44"/>
        <v/>
      </c>
      <c r="AX213" s="3" t="str">
        <f>IF($A213="","",IF((AND($A213="ADD",OR(AW213="",AW213="Vested Assets"))),"12",(_xlfn.XLOOKUP(AW213,ud_work_category[lookupValue],ud_work_category[lookupKey],""))))</f>
        <v/>
      </c>
      <c r="AY213" s="6"/>
      <c r="AZ213" s="2" t="str">
        <f t="shared" si="45"/>
        <v/>
      </c>
      <c r="BA213" s="3" t="str">
        <f t="shared" si="46"/>
        <v/>
      </c>
      <c r="BB213" s="3" t="str">
        <f>IF($A213="","",IF((AND($A213="ADD",OR(BA213="",BA213="Excellent"))),"1",(_xlfn.XLOOKUP(BA213,condition[lookupValue],condition[lookupKey],""))))</f>
        <v/>
      </c>
      <c r="BC213" s="7" t="str">
        <f t="shared" si="47"/>
        <v/>
      </c>
      <c r="BD213" s="8"/>
    </row>
    <row r="214" spans="2:56">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L214" s="7"/>
      <c r="AN214" s="3" t="str">
        <f>IF($A214="ADD",IF(NOT(ISBLANK(AM214)),_xlfn.XLOOKUP(AM214,ar_replace_reason[lookupValue],ar_replace_reason[lookupKey],"ERROR"),""), "")</f>
        <v/>
      </c>
      <c r="AO214" s="3" t="str">
        <f t="shared" si="41"/>
        <v/>
      </c>
      <c r="AP214" s="3" t="str">
        <f>IF($A214="","",IF((AND($A214="ADD",OR(AO214="",AO214="Queenstown-Lakes District Council"))),"70",(_xlfn.XLOOKUP(AO214,ud_organisation_owner[lookupValue],ud_organisation_owner[lookupKey],""))))</f>
        <v/>
      </c>
      <c r="AQ214" s="3" t="str">
        <f t="shared" si="42"/>
        <v/>
      </c>
      <c r="AR214" s="3" t="str">
        <f>IF($A214="","",IF((AND($A214="ADD",OR(AQ214="",AQ214="Queenstown-Lakes District Council"))),"70",(_xlfn.XLOOKUP(AQ214,ud_organisation_owner[lookupValue],ud_organisation_owner[lookupKey],""))))</f>
        <v/>
      </c>
      <c r="AS214" s="3" t="str">
        <f t="shared" si="43"/>
        <v/>
      </c>
      <c r="AT214" s="3" t="str">
        <f>IF($A214="","",IF((AND($A214="ADD",OR(AS214="",AS214="Local Authority"))),"17",(_xlfn.XLOOKUP(AS214,ud_sub_organisation[lookupValue],ud_sub_organisation[lookupKey],""))))</f>
        <v/>
      </c>
      <c r="AV214" s="3" t="str">
        <f>IF($A214="ADD",IF(NOT(ISBLANK(AU214)),_xlfn.XLOOKUP(AU214,ud_maintenance_organisation[lookupValue],ud_maintenance_organisation[lookupKey],"ERROR"),""), "")</f>
        <v/>
      </c>
      <c r="AW214" s="3" t="str">
        <f t="shared" si="44"/>
        <v/>
      </c>
      <c r="AX214" s="3" t="str">
        <f>IF($A214="","",IF((AND($A214="ADD",OR(AW214="",AW214="Vested Assets"))),"12",(_xlfn.XLOOKUP(AW214,ud_work_category[lookupValue],ud_work_category[lookupKey],""))))</f>
        <v/>
      </c>
      <c r="AY214" s="6"/>
      <c r="AZ214" s="2" t="str">
        <f t="shared" si="45"/>
        <v/>
      </c>
      <c r="BA214" s="3" t="str">
        <f t="shared" si="46"/>
        <v/>
      </c>
      <c r="BB214" s="3" t="str">
        <f>IF($A214="","",IF((AND($A214="ADD",OR(BA214="",BA214="Excellent"))),"1",(_xlfn.XLOOKUP(BA214,condition[lookupValue],condition[lookupKey],""))))</f>
        <v/>
      </c>
      <c r="BC214" s="7" t="str">
        <f t="shared" si="47"/>
        <v/>
      </c>
      <c r="BD214" s="8"/>
    </row>
    <row r="215" spans="2:56">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L215" s="7"/>
      <c r="AN215" s="3" t="str">
        <f>IF($A215="ADD",IF(NOT(ISBLANK(AM215)),_xlfn.XLOOKUP(AM215,ar_replace_reason[lookupValue],ar_replace_reason[lookupKey],"ERROR"),""), "")</f>
        <v/>
      </c>
      <c r="AO215" s="3" t="str">
        <f t="shared" si="41"/>
        <v/>
      </c>
      <c r="AP215" s="3" t="str">
        <f>IF($A215="","",IF((AND($A215="ADD",OR(AO215="",AO215="Queenstown-Lakes District Council"))),"70",(_xlfn.XLOOKUP(AO215,ud_organisation_owner[lookupValue],ud_organisation_owner[lookupKey],""))))</f>
        <v/>
      </c>
      <c r="AQ215" s="3" t="str">
        <f t="shared" si="42"/>
        <v/>
      </c>
      <c r="AR215" s="3" t="str">
        <f>IF($A215="","",IF((AND($A215="ADD",OR(AQ215="",AQ215="Queenstown-Lakes District Council"))),"70",(_xlfn.XLOOKUP(AQ215,ud_organisation_owner[lookupValue],ud_organisation_owner[lookupKey],""))))</f>
        <v/>
      </c>
      <c r="AS215" s="3" t="str">
        <f t="shared" si="43"/>
        <v/>
      </c>
      <c r="AT215" s="3" t="str">
        <f>IF($A215="","",IF((AND($A215="ADD",OR(AS215="",AS215="Local Authority"))),"17",(_xlfn.XLOOKUP(AS215,ud_sub_organisation[lookupValue],ud_sub_organisation[lookupKey],""))))</f>
        <v/>
      </c>
      <c r="AV215" s="3" t="str">
        <f>IF($A215="ADD",IF(NOT(ISBLANK(AU215)),_xlfn.XLOOKUP(AU215,ud_maintenance_organisation[lookupValue],ud_maintenance_organisation[lookupKey],"ERROR"),""), "")</f>
        <v/>
      </c>
      <c r="AW215" s="3" t="str">
        <f t="shared" si="44"/>
        <v/>
      </c>
      <c r="AX215" s="3" t="str">
        <f>IF($A215="","",IF((AND($A215="ADD",OR(AW215="",AW215="Vested Assets"))),"12",(_xlfn.XLOOKUP(AW215,ud_work_category[lookupValue],ud_work_category[lookupKey],""))))</f>
        <v/>
      </c>
      <c r="AY215" s="6"/>
      <c r="AZ215" s="2" t="str">
        <f t="shared" si="45"/>
        <v/>
      </c>
      <c r="BA215" s="3" t="str">
        <f t="shared" si="46"/>
        <v/>
      </c>
      <c r="BB215" s="3" t="str">
        <f>IF($A215="","",IF((AND($A215="ADD",OR(BA215="",BA215="Excellent"))),"1",(_xlfn.XLOOKUP(BA215,condition[lookupValue],condition[lookupKey],""))))</f>
        <v/>
      </c>
      <c r="BC215" s="7" t="str">
        <f t="shared" si="47"/>
        <v/>
      </c>
      <c r="BD215" s="8"/>
    </row>
    <row r="216" spans="2:56">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L216" s="7"/>
      <c r="AN216" s="3" t="str">
        <f>IF($A216="ADD",IF(NOT(ISBLANK(AM216)),_xlfn.XLOOKUP(AM216,ar_replace_reason[lookupValue],ar_replace_reason[lookupKey],"ERROR"),""), "")</f>
        <v/>
      </c>
      <c r="AO216" s="3" t="str">
        <f t="shared" si="41"/>
        <v/>
      </c>
      <c r="AP216" s="3" t="str">
        <f>IF($A216="","",IF((AND($A216="ADD",OR(AO216="",AO216="Queenstown-Lakes District Council"))),"70",(_xlfn.XLOOKUP(AO216,ud_organisation_owner[lookupValue],ud_organisation_owner[lookupKey],""))))</f>
        <v/>
      </c>
      <c r="AQ216" s="3" t="str">
        <f t="shared" si="42"/>
        <v/>
      </c>
      <c r="AR216" s="3" t="str">
        <f>IF($A216="","",IF((AND($A216="ADD",OR(AQ216="",AQ216="Queenstown-Lakes District Council"))),"70",(_xlfn.XLOOKUP(AQ216,ud_organisation_owner[lookupValue],ud_organisation_owner[lookupKey],""))))</f>
        <v/>
      </c>
      <c r="AS216" s="3" t="str">
        <f t="shared" si="43"/>
        <v/>
      </c>
      <c r="AT216" s="3" t="str">
        <f>IF($A216="","",IF((AND($A216="ADD",OR(AS216="",AS216="Local Authority"))),"17",(_xlfn.XLOOKUP(AS216,ud_sub_organisation[lookupValue],ud_sub_organisation[lookupKey],""))))</f>
        <v/>
      </c>
      <c r="AV216" s="3" t="str">
        <f>IF($A216="ADD",IF(NOT(ISBLANK(AU216)),_xlfn.XLOOKUP(AU216,ud_maintenance_organisation[lookupValue],ud_maintenance_organisation[lookupKey],"ERROR"),""), "")</f>
        <v/>
      </c>
      <c r="AW216" s="3" t="str">
        <f t="shared" si="44"/>
        <v/>
      </c>
      <c r="AX216" s="3" t="str">
        <f>IF($A216="","",IF((AND($A216="ADD",OR(AW216="",AW216="Vested Assets"))),"12",(_xlfn.XLOOKUP(AW216,ud_work_category[lookupValue],ud_work_category[lookupKey],""))))</f>
        <v/>
      </c>
      <c r="AY216" s="6"/>
      <c r="AZ216" s="2" t="str">
        <f t="shared" si="45"/>
        <v/>
      </c>
      <c r="BA216" s="3" t="str">
        <f t="shared" si="46"/>
        <v/>
      </c>
      <c r="BB216" s="3" t="str">
        <f>IF($A216="","",IF((AND($A216="ADD",OR(BA216="",BA216="Excellent"))),"1",(_xlfn.XLOOKUP(BA216,condition[lookupValue],condition[lookupKey],""))))</f>
        <v/>
      </c>
      <c r="BC216" s="7" t="str">
        <f t="shared" si="47"/>
        <v/>
      </c>
      <c r="BD216" s="8"/>
    </row>
    <row r="217" spans="2:56">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L217" s="7"/>
      <c r="AN217" s="3" t="str">
        <f>IF($A217="ADD",IF(NOT(ISBLANK(AM217)),_xlfn.XLOOKUP(AM217,ar_replace_reason[lookupValue],ar_replace_reason[lookupKey],"ERROR"),""), "")</f>
        <v/>
      </c>
      <c r="AO217" s="3" t="str">
        <f t="shared" si="41"/>
        <v/>
      </c>
      <c r="AP217" s="3" t="str">
        <f>IF($A217="","",IF((AND($A217="ADD",OR(AO217="",AO217="Queenstown-Lakes District Council"))),"70",(_xlfn.XLOOKUP(AO217,ud_organisation_owner[lookupValue],ud_organisation_owner[lookupKey],""))))</f>
        <v/>
      </c>
      <c r="AQ217" s="3" t="str">
        <f t="shared" si="42"/>
        <v/>
      </c>
      <c r="AR217" s="3" t="str">
        <f>IF($A217="","",IF((AND($A217="ADD",OR(AQ217="",AQ217="Queenstown-Lakes District Council"))),"70",(_xlfn.XLOOKUP(AQ217,ud_organisation_owner[lookupValue],ud_organisation_owner[lookupKey],""))))</f>
        <v/>
      </c>
      <c r="AS217" s="3" t="str">
        <f t="shared" si="43"/>
        <v/>
      </c>
      <c r="AT217" s="3" t="str">
        <f>IF($A217="","",IF((AND($A217="ADD",OR(AS217="",AS217="Local Authority"))),"17",(_xlfn.XLOOKUP(AS217,ud_sub_organisation[lookupValue],ud_sub_organisation[lookupKey],""))))</f>
        <v/>
      </c>
      <c r="AV217" s="3" t="str">
        <f>IF($A217="ADD",IF(NOT(ISBLANK(AU217)),_xlfn.XLOOKUP(AU217,ud_maintenance_organisation[lookupValue],ud_maintenance_organisation[lookupKey],"ERROR"),""), "")</f>
        <v/>
      </c>
      <c r="AW217" s="3" t="str">
        <f t="shared" si="44"/>
        <v/>
      </c>
      <c r="AX217" s="3" t="str">
        <f>IF($A217="","",IF((AND($A217="ADD",OR(AW217="",AW217="Vested Assets"))),"12",(_xlfn.XLOOKUP(AW217,ud_work_category[lookupValue],ud_work_category[lookupKey],""))))</f>
        <v/>
      </c>
      <c r="AY217" s="6"/>
      <c r="AZ217" s="2" t="str">
        <f t="shared" si="45"/>
        <v/>
      </c>
      <c r="BA217" s="3" t="str">
        <f t="shared" si="46"/>
        <v/>
      </c>
      <c r="BB217" s="3" t="str">
        <f>IF($A217="","",IF((AND($A217="ADD",OR(BA217="",BA217="Excellent"))),"1",(_xlfn.XLOOKUP(BA217,condition[lookupValue],condition[lookupKey],""))))</f>
        <v/>
      </c>
      <c r="BC217" s="7" t="str">
        <f t="shared" si="47"/>
        <v/>
      </c>
      <c r="BD217" s="8"/>
    </row>
    <row r="218" spans="2:56">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L218" s="7"/>
      <c r="AN218" s="3" t="str">
        <f>IF($A218="ADD",IF(NOT(ISBLANK(AM218)),_xlfn.XLOOKUP(AM218,ar_replace_reason[lookupValue],ar_replace_reason[lookupKey],"ERROR"),""), "")</f>
        <v/>
      </c>
      <c r="AO218" s="3" t="str">
        <f t="shared" si="41"/>
        <v/>
      </c>
      <c r="AP218" s="3" t="str">
        <f>IF($A218="","",IF((AND($A218="ADD",OR(AO218="",AO218="Queenstown-Lakes District Council"))),"70",(_xlfn.XLOOKUP(AO218,ud_organisation_owner[lookupValue],ud_organisation_owner[lookupKey],""))))</f>
        <v/>
      </c>
      <c r="AQ218" s="3" t="str">
        <f t="shared" si="42"/>
        <v/>
      </c>
      <c r="AR218" s="3" t="str">
        <f>IF($A218="","",IF((AND($A218="ADD",OR(AQ218="",AQ218="Queenstown-Lakes District Council"))),"70",(_xlfn.XLOOKUP(AQ218,ud_organisation_owner[lookupValue],ud_organisation_owner[lookupKey],""))))</f>
        <v/>
      </c>
      <c r="AS218" s="3" t="str">
        <f t="shared" si="43"/>
        <v/>
      </c>
      <c r="AT218" s="3" t="str">
        <f>IF($A218="","",IF((AND($A218="ADD",OR(AS218="",AS218="Local Authority"))),"17",(_xlfn.XLOOKUP(AS218,ud_sub_organisation[lookupValue],ud_sub_organisation[lookupKey],""))))</f>
        <v/>
      </c>
      <c r="AV218" s="3" t="str">
        <f>IF($A218="ADD",IF(NOT(ISBLANK(AU218)),_xlfn.XLOOKUP(AU218,ud_maintenance_organisation[lookupValue],ud_maintenance_organisation[lookupKey],"ERROR"),""), "")</f>
        <v/>
      </c>
      <c r="AW218" s="3" t="str">
        <f t="shared" si="44"/>
        <v/>
      </c>
      <c r="AX218" s="3" t="str">
        <f>IF($A218="","",IF((AND($A218="ADD",OR(AW218="",AW218="Vested Assets"))),"12",(_xlfn.XLOOKUP(AW218,ud_work_category[lookupValue],ud_work_category[lookupKey],""))))</f>
        <v/>
      </c>
      <c r="AY218" s="6"/>
      <c r="AZ218" s="2" t="str">
        <f t="shared" si="45"/>
        <v/>
      </c>
      <c r="BA218" s="3" t="str">
        <f t="shared" si="46"/>
        <v/>
      </c>
      <c r="BB218" s="3" t="str">
        <f>IF($A218="","",IF((AND($A218="ADD",OR(BA218="",BA218="Excellent"))),"1",(_xlfn.XLOOKUP(BA218,condition[lookupValue],condition[lookupKey],""))))</f>
        <v/>
      </c>
      <c r="BC218" s="7" t="str">
        <f t="shared" si="47"/>
        <v/>
      </c>
      <c r="BD218" s="8"/>
    </row>
    <row r="219" spans="2:56">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L219" s="7"/>
      <c r="AN219" s="3" t="str">
        <f>IF($A219="ADD",IF(NOT(ISBLANK(AM219)),_xlfn.XLOOKUP(AM219,ar_replace_reason[lookupValue],ar_replace_reason[lookupKey],"ERROR"),""), "")</f>
        <v/>
      </c>
      <c r="AO219" s="3" t="str">
        <f t="shared" si="41"/>
        <v/>
      </c>
      <c r="AP219" s="3" t="str">
        <f>IF($A219="","",IF((AND($A219="ADD",OR(AO219="",AO219="Queenstown-Lakes District Council"))),"70",(_xlfn.XLOOKUP(AO219,ud_organisation_owner[lookupValue],ud_organisation_owner[lookupKey],""))))</f>
        <v/>
      </c>
      <c r="AQ219" s="3" t="str">
        <f t="shared" si="42"/>
        <v/>
      </c>
      <c r="AR219" s="3" t="str">
        <f>IF($A219="","",IF((AND($A219="ADD",OR(AQ219="",AQ219="Queenstown-Lakes District Council"))),"70",(_xlfn.XLOOKUP(AQ219,ud_organisation_owner[lookupValue],ud_organisation_owner[lookupKey],""))))</f>
        <v/>
      </c>
      <c r="AS219" s="3" t="str">
        <f t="shared" si="43"/>
        <v/>
      </c>
      <c r="AT219" s="3" t="str">
        <f>IF($A219="","",IF((AND($A219="ADD",OR(AS219="",AS219="Local Authority"))),"17",(_xlfn.XLOOKUP(AS219,ud_sub_organisation[lookupValue],ud_sub_organisation[lookupKey],""))))</f>
        <v/>
      </c>
      <c r="AV219" s="3" t="str">
        <f>IF($A219="ADD",IF(NOT(ISBLANK(AU219)),_xlfn.XLOOKUP(AU219,ud_maintenance_organisation[lookupValue],ud_maintenance_organisation[lookupKey],"ERROR"),""), "")</f>
        <v/>
      </c>
      <c r="AW219" s="3" t="str">
        <f t="shared" si="44"/>
        <v/>
      </c>
      <c r="AX219" s="3" t="str">
        <f>IF($A219="","",IF((AND($A219="ADD",OR(AW219="",AW219="Vested Assets"))),"12",(_xlfn.XLOOKUP(AW219,ud_work_category[lookupValue],ud_work_category[lookupKey],""))))</f>
        <v/>
      </c>
      <c r="AY219" s="6"/>
      <c r="AZ219" s="2" t="str">
        <f t="shared" si="45"/>
        <v/>
      </c>
      <c r="BA219" s="3" t="str">
        <f t="shared" si="46"/>
        <v/>
      </c>
      <c r="BB219" s="3" t="str">
        <f>IF($A219="","",IF((AND($A219="ADD",OR(BA219="",BA219="Excellent"))),"1",(_xlfn.XLOOKUP(BA219,condition[lookupValue],condition[lookupKey],""))))</f>
        <v/>
      </c>
      <c r="BC219" s="7" t="str">
        <f t="shared" si="47"/>
        <v/>
      </c>
      <c r="BD219" s="8"/>
    </row>
    <row r="220" spans="2:56">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L220" s="7"/>
      <c r="AN220" s="3" t="str">
        <f>IF($A220="ADD",IF(NOT(ISBLANK(AM220)),_xlfn.XLOOKUP(AM220,ar_replace_reason[lookupValue],ar_replace_reason[lookupKey],"ERROR"),""), "")</f>
        <v/>
      </c>
      <c r="AO220" s="3" t="str">
        <f t="shared" si="41"/>
        <v/>
      </c>
      <c r="AP220" s="3" t="str">
        <f>IF($A220="","",IF((AND($A220="ADD",OR(AO220="",AO220="Queenstown-Lakes District Council"))),"70",(_xlfn.XLOOKUP(AO220,ud_organisation_owner[lookupValue],ud_organisation_owner[lookupKey],""))))</f>
        <v/>
      </c>
      <c r="AQ220" s="3" t="str">
        <f t="shared" si="42"/>
        <v/>
      </c>
      <c r="AR220" s="3" t="str">
        <f>IF($A220="","",IF((AND($A220="ADD",OR(AQ220="",AQ220="Queenstown-Lakes District Council"))),"70",(_xlfn.XLOOKUP(AQ220,ud_organisation_owner[lookupValue],ud_organisation_owner[lookupKey],""))))</f>
        <v/>
      </c>
      <c r="AS220" s="3" t="str">
        <f t="shared" si="43"/>
        <v/>
      </c>
      <c r="AT220" s="3" t="str">
        <f>IF($A220="","",IF((AND($A220="ADD",OR(AS220="",AS220="Local Authority"))),"17",(_xlfn.XLOOKUP(AS220,ud_sub_organisation[lookupValue],ud_sub_organisation[lookupKey],""))))</f>
        <v/>
      </c>
      <c r="AV220" s="3" t="str">
        <f>IF($A220="ADD",IF(NOT(ISBLANK(AU220)),_xlfn.XLOOKUP(AU220,ud_maintenance_organisation[lookupValue],ud_maintenance_organisation[lookupKey],"ERROR"),""), "")</f>
        <v/>
      </c>
      <c r="AW220" s="3" t="str">
        <f t="shared" si="44"/>
        <v/>
      </c>
      <c r="AX220" s="3" t="str">
        <f>IF($A220="","",IF((AND($A220="ADD",OR(AW220="",AW220="Vested Assets"))),"12",(_xlfn.XLOOKUP(AW220,ud_work_category[lookupValue],ud_work_category[lookupKey],""))))</f>
        <v/>
      </c>
      <c r="AY220" s="6"/>
      <c r="AZ220" s="2" t="str">
        <f t="shared" si="45"/>
        <v/>
      </c>
      <c r="BA220" s="3" t="str">
        <f t="shared" si="46"/>
        <v/>
      </c>
      <c r="BB220" s="3" t="str">
        <f>IF($A220="","",IF((AND($A220="ADD",OR(BA220="",BA220="Excellent"))),"1",(_xlfn.XLOOKUP(BA220,condition[lookupValue],condition[lookupKey],""))))</f>
        <v/>
      </c>
      <c r="BC220" s="7" t="str">
        <f t="shared" si="47"/>
        <v/>
      </c>
      <c r="BD220" s="8"/>
    </row>
    <row r="221" spans="2:56">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L221" s="7"/>
      <c r="AN221" s="3" t="str">
        <f>IF($A221="ADD",IF(NOT(ISBLANK(AM221)),_xlfn.XLOOKUP(AM221,ar_replace_reason[lookupValue],ar_replace_reason[lookupKey],"ERROR"),""), "")</f>
        <v/>
      </c>
      <c r="AO221" s="3" t="str">
        <f t="shared" si="41"/>
        <v/>
      </c>
      <c r="AP221" s="3" t="str">
        <f>IF($A221="","",IF((AND($A221="ADD",OR(AO221="",AO221="Queenstown-Lakes District Council"))),"70",(_xlfn.XLOOKUP(AO221,ud_organisation_owner[lookupValue],ud_organisation_owner[lookupKey],""))))</f>
        <v/>
      </c>
      <c r="AQ221" s="3" t="str">
        <f t="shared" si="42"/>
        <v/>
      </c>
      <c r="AR221" s="3" t="str">
        <f>IF($A221="","",IF((AND($A221="ADD",OR(AQ221="",AQ221="Queenstown-Lakes District Council"))),"70",(_xlfn.XLOOKUP(AQ221,ud_organisation_owner[lookupValue],ud_organisation_owner[lookupKey],""))))</f>
        <v/>
      </c>
      <c r="AS221" s="3" t="str">
        <f t="shared" si="43"/>
        <v/>
      </c>
      <c r="AT221" s="3" t="str">
        <f>IF($A221="","",IF((AND($A221="ADD",OR(AS221="",AS221="Local Authority"))),"17",(_xlfn.XLOOKUP(AS221,ud_sub_organisation[lookupValue],ud_sub_organisation[lookupKey],""))))</f>
        <v/>
      </c>
      <c r="AV221" s="3" t="str">
        <f>IF($A221="ADD",IF(NOT(ISBLANK(AU221)),_xlfn.XLOOKUP(AU221,ud_maintenance_organisation[lookupValue],ud_maintenance_organisation[lookupKey],"ERROR"),""), "")</f>
        <v/>
      </c>
      <c r="AW221" s="3" t="str">
        <f t="shared" si="44"/>
        <v/>
      </c>
      <c r="AX221" s="3" t="str">
        <f>IF($A221="","",IF((AND($A221="ADD",OR(AW221="",AW221="Vested Assets"))),"12",(_xlfn.XLOOKUP(AW221,ud_work_category[lookupValue],ud_work_category[lookupKey],""))))</f>
        <v/>
      </c>
      <c r="AY221" s="6"/>
      <c r="AZ221" s="2" t="str">
        <f t="shared" si="45"/>
        <v/>
      </c>
      <c r="BA221" s="3" t="str">
        <f t="shared" si="46"/>
        <v/>
      </c>
      <c r="BB221" s="3" t="str">
        <f>IF($A221="","",IF((AND($A221="ADD",OR(BA221="",BA221="Excellent"))),"1",(_xlfn.XLOOKUP(BA221,condition[lookupValue],condition[lookupKey],""))))</f>
        <v/>
      </c>
      <c r="BC221" s="7" t="str">
        <f t="shared" si="47"/>
        <v/>
      </c>
      <c r="BD221" s="8"/>
    </row>
    <row r="222" spans="2:56">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L222" s="7"/>
      <c r="AN222" s="3" t="str">
        <f>IF($A222="ADD",IF(NOT(ISBLANK(AM222)),_xlfn.XLOOKUP(AM222,ar_replace_reason[lookupValue],ar_replace_reason[lookupKey],"ERROR"),""), "")</f>
        <v/>
      </c>
      <c r="AO222" s="3" t="str">
        <f t="shared" si="41"/>
        <v/>
      </c>
      <c r="AP222" s="3" t="str">
        <f>IF($A222="","",IF((AND($A222="ADD",OR(AO222="",AO222="Queenstown-Lakes District Council"))),"70",(_xlfn.XLOOKUP(AO222,ud_organisation_owner[lookupValue],ud_organisation_owner[lookupKey],""))))</f>
        <v/>
      </c>
      <c r="AQ222" s="3" t="str">
        <f t="shared" si="42"/>
        <v/>
      </c>
      <c r="AR222" s="3" t="str">
        <f>IF($A222="","",IF((AND($A222="ADD",OR(AQ222="",AQ222="Queenstown-Lakes District Council"))),"70",(_xlfn.XLOOKUP(AQ222,ud_organisation_owner[lookupValue],ud_organisation_owner[lookupKey],""))))</f>
        <v/>
      </c>
      <c r="AS222" s="3" t="str">
        <f t="shared" si="43"/>
        <v/>
      </c>
      <c r="AT222" s="3" t="str">
        <f>IF($A222="","",IF((AND($A222="ADD",OR(AS222="",AS222="Local Authority"))),"17",(_xlfn.XLOOKUP(AS222,ud_sub_organisation[lookupValue],ud_sub_organisation[lookupKey],""))))</f>
        <v/>
      </c>
      <c r="AV222" s="3" t="str">
        <f>IF($A222="ADD",IF(NOT(ISBLANK(AU222)),_xlfn.XLOOKUP(AU222,ud_maintenance_organisation[lookupValue],ud_maintenance_organisation[lookupKey],"ERROR"),""), "")</f>
        <v/>
      </c>
      <c r="AW222" s="3" t="str">
        <f t="shared" si="44"/>
        <v/>
      </c>
      <c r="AX222" s="3" t="str">
        <f>IF($A222="","",IF((AND($A222="ADD",OR(AW222="",AW222="Vested Assets"))),"12",(_xlfn.XLOOKUP(AW222,ud_work_category[lookupValue],ud_work_category[lookupKey],""))))</f>
        <v/>
      </c>
      <c r="AY222" s="6"/>
      <c r="AZ222" s="2" t="str">
        <f t="shared" si="45"/>
        <v/>
      </c>
      <c r="BA222" s="3" t="str">
        <f t="shared" si="46"/>
        <v/>
      </c>
      <c r="BB222" s="3" t="str">
        <f>IF($A222="","",IF((AND($A222="ADD",OR(BA222="",BA222="Excellent"))),"1",(_xlfn.XLOOKUP(BA222,condition[lookupValue],condition[lookupKey],""))))</f>
        <v/>
      </c>
      <c r="BC222" s="7" t="str">
        <f t="shared" si="47"/>
        <v/>
      </c>
      <c r="BD222" s="8"/>
    </row>
    <row r="223" spans="2:56">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L223" s="7"/>
      <c r="AN223" s="3" t="str">
        <f>IF($A223="ADD",IF(NOT(ISBLANK(AM223)),_xlfn.XLOOKUP(AM223,ar_replace_reason[lookupValue],ar_replace_reason[lookupKey],"ERROR"),""), "")</f>
        <v/>
      </c>
      <c r="AO223" s="3" t="str">
        <f t="shared" si="41"/>
        <v/>
      </c>
      <c r="AP223" s="3" t="str">
        <f>IF($A223="","",IF((AND($A223="ADD",OR(AO223="",AO223="Queenstown-Lakes District Council"))),"70",(_xlfn.XLOOKUP(AO223,ud_organisation_owner[lookupValue],ud_organisation_owner[lookupKey],""))))</f>
        <v/>
      </c>
      <c r="AQ223" s="3" t="str">
        <f t="shared" si="42"/>
        <v/>
      </c>
      <c r="AR223" s="3" t="str">
        <f>IF($A223="","",IF((AND($A223="ADD",OR(AQ223="",AQ223="Queenstown-Lakes District Council"))),"70",(_xlfn.XLOOKUP(AQ223,ud_organisation_owner[lookupValue],ud_organisation_owner[lookupKey],""))))</f>
        <v/>
      </c>
      <c r="AS223" s="3" t="str">
        <f t="shared" si="43"/>
        <v/>
      </c>
      <c r="AT223" s="3" t="str">
        <f>IF($A223="","",IF((AND($A223="ADD",OR(AS223="",AS223="Local Authority"))),"17",(_xlfn.XLOOKUP(AS223,ud_sub_organisation[lookupValue],ud_sub_organisation[lookupKey],""))))</f>
        <v/>
      </c>
      <c r="AV223" s="3" t="str">
        <f>IF($A223="ADD",IF(NOT(ISBLANK(AU223)),_xlfn.XLOOKUP(AU223,ud_maintenance_organisation[lookupValue],ud_maintenance_organisation[lookupKey],"ERROR"),""), "")</f>
        <v/>
      </c>
      <c r="AW223" s="3" t="str">
        <f t="shared" si="44"/>
        <v/>
      </c>
      <c r="AX223" s="3" t="str">
        <f>IF($A223="","",IF((AND($A223="ADD",OR(AW223="",AW223="Vested Assets"))),"12",(_xlfn.XLOOKUP(AW223,ud_work_category[lookupValue],ud_work_category[lookupKey],""))))</f>
        <v/>
      </c>
      <c r="AY223" s="6"/>
      <c r="AZ223" s="2" t="str">
        <f t="shared" si="45"/>
        <v/>
      </c>
      <c r="BA223" s="3" t="str">
        <f t="shared" si="46"/>
        <v/>
      </c>
      <c r="BB223" s="3" t="str">
        <f>IF($A223="","",IF((AND($A223="ADD",OR(BA223="",BA223="Excellent"))),"1",(_xlfn.XLOOKUP(BA223,condition[lookupValue],condition[lookupKey],""))))</f>
        <v/>
      </c>
      <c r="BC223" s="7" t="str">
        <f t="shared" si="47"/>
        <v/>
      </c>
      <c r="BD223" s="8"/>
    </row>
    <row r="224" spans="2:56">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L224" s="7"/>
      <c r="AN224" s="3" t="str">
        <f>IF($A224="ADD",IF(NOT(ISBLANK(AM224)),_xlfn.XLOOKUP(AM224,ar_replace_reason[lookupValue],ar_replace_reason[lookupKey],"ERROR"),""), "")</f>
        <v/>
      </c>
      <c r="AO224" s="3" t="str">
        <f t="shared" si="41"/>
        <v/>
      </c>
      <c r="AP224" s="3" t="str">
        <f>IF($A224="","",IF((AND($A224="ADD",OR(AO224="",AO224="Queenstown-Lakes District Council"))),"70",(_xlfn.XLOOKUP(AO224,ud_organisation_owner[lookupValue],ud_organisation_owner[lookupKey],""))))</f>
        <v/>
      </c>
      <c r="AQ224" s="3" t="str">
        <f t="shared" si="42"/>
        <v/>
      </c>
      <c r="AR224" s="3" t="str">
        <f>IF($A224="","",IF((AND($A224="ADD",OR(AQ224="",AQ224="Queenstown-Lakes District Council"))),"70",(_xlfn.XLOOKUP(AQ224,ud_organisation_owner[lookupValue],ud_organisation_owner[lookupKey],""))))</f>
        <v/>
      </c>
      <c r="AS224" s="3" t="str">
        <f t="shared" si="43"/>
        <v/>
      </c>
      <c r="AT224" s="3" t="str">
        <f>IF($A224="","",IF((AND($A224="ADD",OR(AS224="",AS224="Local Authority"))),"17",(_xlfn.XLOOKUP(AS224,ud_sub_organisation[lookupValue],ud_sub_organisation[lookupKey],""))))</f>
        <v/>
      </c>
      <c r="AV224" s="3" t="str">
        <f>IF($A224="ADD",IF(NOT(ISBLANK(AU224)),_xlfn.XLOOKUP(AU224,ud_maintenance_organisation[lookupValue],ud_maintenance_organisation[lookupKey],"ERROR"),""), "")</f>
        <v/>
      </c>
      <c r="AW224" s="3" t="str">
        <f t="shared" si="44"/>
        <v/>
      </c>
      <c r="AX224" s="3" t="str">
        <f>IF($A224="","",IF((AND($A224="ADD",OR(AW224="",AW224="Vested Assets"))),"12",(_xlfn.XLOOKUP(AW224,ud_work_category[lookupValue],ud_work_category[lookupKey],""))))</f>
        <v/>
      </c>
      <c r="AY224" s="6"/>
      <c r="AZ224" s="2" t="str">
        <f t="shared" si="45"/>
        <v/>
      </c>
      <c r="BA224" s="3" t="str">
        <f t="shared" si="46"/>
        <v/>
      </c>
      <c r="BB224" s="3" t="str">
        <f>IF($A224="","",IF((AND($A224="ADD",OR(BA224="",BA224="Excellent"))),"1",(_xlfn.XLOOKUP(BA224,condition[lookupValue],condition[lookupKey],""))))</f>
        <v/>
      </c>
      <c r="BC224" s="7" t="str">
        <f t="shared" si="47"/>
        <v/>
      </c>
      <c r="BD224" s="8"/>
    </row>
    <row r="225" spans="2:56">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L225" s="7"/>
      <c r="AN225" s="3" t="str">
        <f>IF($A225="ADD",IF(NOT(ISBLANK(AM225)),_xlfn.XLOOKUP(AM225,ar_replace_reason[lookupValue],ar_replace_reason[lookupKey],"ERROR"),""), "")</f>
        <v/>
      </c>
      <c r="AO225" s="3" t="str">
        <f t="shared" si="41"/>
        <v/>
      </c>
      <c r="AP225" s="3" t="str">
        <f>IF($A225="","",IF((AND($A225="ADD",OR(AO225="",AO225="Queenstown-Lakes District Council"))),"70",(_xlfn.XLOOKUP(AO225,ud_organisation_owner[lookupValue],ud_organisation_owner[lookupKey],""))))</f>
        <v/>
      </c>
      <c r="AQ225" s="3" t="str">
        <f t="shared" si="42"/>
        <v/>
      </c>
      <c r="AR225" s="3" t="str">
        <f>IF($A225="","",IF((AND($A225="ADD",OR(AQ225="",AQ225="Queenstown-Lakes District Council"))),"70",(_xlfn.XLOOKUP(AQ225,ud_organisation_owner[lookupValue],ud_organisation_owner[lookupKey],""))))</f>
        <v/>
      </c>
      <c r="AS225" s="3" t="str">
        <f t="shared" si="43"/>
        <v/>
      </c>
      <c r="AT225" s="3" t="str">
        <f>IF($A225="","",IF((AND($A225="ADD",OR(AS225="",AS225="Local Authority"))),"17",(_xlfn.XLOOKUP(AS225,ud_sub_organisation[lookupValue],ud_sub_organisation[lookupKey],""))))</f>
        <v/>
      </c>
      <c r="AV225" s="3" t="str">
        <f>IF($A225="ADD",IF(NOT(ISBLANK(AU225)),_xlfn.XLOOKUP(AU225,ud_maintenance_organisation[lookupValue],ud_maintenance_organisation[lookupKey],"ERROR"),""), "")</f>
        <v/>
      </c>
      <c r="AW225" s="3" t="str">
        <f t="shared" si="44"/>
        <v/>
      </c>
      <c r="AX225" s="3" t="str">
        <f>IF($A225="","",IF((AND($A225="ADD",OR(AW225="",AW225="Vested Assets"))),"12",(_xlfn.XLOOKUP(AW225,ud_work_category[lookupValue],ud_work_category[lookupKey],""))))</f>
        <v/>
      </c>
      <c r="AY225" s="6"/>
      <c r="AZ225" s="2" t="str">
        <f t="shared" si="45"/>
        <v/>
      </c>
      <c r="BA225" s="3" t="str">
        <f t="shared" si="46"/>
        <v/>
      </c>
      <c r="BB225" s="3" t="str">
        <f>IF($A225="","",IF((AND($A225="ADD",OR(BA225="",BA225="Excellent"))),"1",(_xlfn.XLOOKUP(BA225,condition[lookupValue],condition[lookupKey],""))))</f>
        <v/>
      </c>
      <c r="BC225" s="7" t="str">
        <f t="shared" si="47"/>
        <v/>
      </c>
      <c r="BD225" s="8"/>
    </row>
    <row r="226" spans="2:56">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L226" s="7"/>
      <c r="AN226" s="3" t="str">
        <f>IF($A226="ADD",IF(NOT(ISBLANK(AM226)),_xlfn.XLOOKUP(AM226,ar_replace_reason[lookupValue],ar_replace_reason[lookupKey],"ERROR"),""), "")</f>
        <v/>
      </c>
      <c r="AO226" s="3" t="str">
        <f t="shared" si="41"/>
        <v/>
      </c>
      <c r="AP226" s="3" t="str">
        <f>IF($A226="","",IF((AND($A226="ADD",OR(AO226="",AO226="Queenstown-Lakes District Council"))),"70",(_xlfn.XLOOKUP(AO226,ud_organisation_owner[lookupValue],ud_organisation_owner[lookupKey],""))))</f>
        <v/>
      </c>
      <c r="AQ226" s="3" t="str">
        <f t="shared" si="42"/>
        <v/>
      </c>
      <c r="AR226" s="3" t="str">
        <f>IF($A226="","",IF((AND($A226="ADD",OR(AQ226="",AQ226="Queenstown-Lakes District Council"))),"70",(_xlfn.XLOOKUP(AQ226,ud_organisation_owner[lookupValue],ud_organisation_owner[lookupKey],""))))</f>
        <v/>
      </c>
      <c r="AS226" s="3" t="str">
        <f t="shared" si="43"/>
        <v/>
      </c>
      <c r="AT226" s="3" t="str">
        <f>IF($A226="","",IF((AND($A226="ADD",OR(AS226="",AS226="Local Authority"))),"17",(_xlfn.XLOOKUP(AS226,ud_sub_organisation[lookupValue],ud_sub_organisation[lookupKey],""))))</f>
        <v/>
      </c>
      <c r="AV226" s="3" t="str">
        <f>IF($A226="ADD",IF(NOT(ISBLANK(AU226)),_xlfn.XLOOKUP(AU226,ud_maintenance_organisation[lookupValue],ud_maintenance_organisation[lookupKey],"ERROR"),""), "")</f>
        <v/>
      </c>
      <c r="AW226" s="3" t="str">
        <f t="shared" si="44"/>
        <v/>
      </c>
      <c r="AX226" s="3" t="str">
        <f>IF($A226="","",IF((AND($A226="ADD",OR(AW226="",AW226="Vested Assets"))),"12",(_xlfn.XLOOKUP(AW226,ud_work_category[lookupValue],ud_work_category[lookupKey],""))))</f>
        <v/>
      </c>
      <c r="AY226" s="6"/>
      <c r="AZ226" s="2" t="str">
        <f t="shared" si="45"/>
        <v/>
      </c>
      <c r="BA226" s="3" t="str">
        <f t="shared" si="46"/>
        <v/>
      </c>
      <c r="BB226" s="3" t="str">
        <f>IF($A226="","",IF((AND($A226="ADD",OR(BA226="",BA226="Excellent"))),"1",(_xlfn.XLOOKUP(BA226,condition[lookupValue],condition[lookupKey],""))))</f>
        <v/>
      </c>
      <c r="BC226" s="7" t="str">
        <f t="shared" si="47"/>
        <v/>
      </c>
      <c r="BD226" s="8"/>
    </row>
    <row r="227" spans="2:56">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L227" s="7"/>
      <c r="AN227" s="3" t="str">
        <f>IF($A227="ADD",IF(NOT(ISBLANK(AM227)),_xlfn.XLOOKUP(AM227,ar_replace_reason[lookupValue],ar_replace_reason[lookupKey],"ERROR"),""), "")</f>
        <v/>
      </c>
      <c r="AO227" s="3" t="str">
        <f t="shared" si="41"/>
        <v/>
      </c>
      <c r="AP227" s="3" t="str">
        <f>IF($A227="","",IF((AND($A227="ADD",OR(AO227="",AO227="Queenstown-Lakes District Council"))),"70",(_xlfn.XLOOKUP(AO227,ud_organisation_owner[lookupValue],ud_organisation_owner[lookupKey],""))))</f>
        <v/>
      </c>
      <c r="AQ227" s="3" t="str">
        <f t="shared" si="42"/>
        <v/>
      </c>
      <c r="AR227" s="3" t="str">
        <f>IF($A227="","",IF((AND($A227="ADD",OR(AQ227="",AQ227="Queenstown-Lakes District Council"))),"70",(_xlfn.XLOOKUP(AQ227,ud_organisation_owner[lookupValue],ud_organisation_owner[lookupKey],""))))</f>
        <v/>
      </c>
      <c r="AS227" s="3" t="str">
        <f t="shared" si="43"/>
        <v/>
      </c>
      <c r="AT227" s="3" t="str">
        <f>IF($A227="","",IF((AND($A227="ADD",OR(AS227="",AS227="Local Authority"))),"17",(_xlfn.XLOOKUP(AS227,ud_sub_organisation[lookupValue],ud_sub_organisation[lookupKey],""))))</f>
        <v/>
      </c>
      <c r="AV227" s="3" t="str">
        <f>IF($A227="ADD",IF(NOT(ISBLANK(AU227)),_xlfn.XLOOKUP(AU227,ud_maintenance_organisation[lookupValue],ud_maintenance_organisation[lookupKey],"ERROR"),""), "")</f>
        <v/>
      </c>
      <c r="AW227" s="3" t="str">
        <f t="shared" si="44"/>
        <v/>
      </c>
      <c r="AX227" s="3" t="str">
        <f>IF($A227="","",IF((AND($A227="ADD",OR(AW227="",AW227="Vested Assets"))),"12",(_xlfn.XLOOKUP(AW227,ud_work_category[lookupValue],ud_work_category[lookupKey],""))))</f>
        <v/>
      </c>
      <c r="AY227" s="6"/>
      <c r="AZ227" s="2" t="str">
        <f t="shared" si="45"/>
        <v/>
      </c>
      <c r="BA227" s="3" t="str">
        <f t="shared" si="46"/>
        <v/>
      </c>
      <c r="BB227" s="3" t="str">
        <f>IF($A227="","",IF((AND($A227="ADD",OR(BA227="",BA227="Excellent"))),"1",(_xlfn.XLOOKUP(BA227,condition[lookupValue],condition[lookupKey],""))))</f>
        <v/>
      </c>
      <c r="BC227" s="7" t="str">
        <f t="shared" si="47"/>
        <v/>
      </c>
      <c r="BD227" s="8"/>
    </row>
    <row r="228" spans="2:56">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L228" s="7"/>
      <c r="AN228" s="3" t="str">
        <f>IF($A228="ADD",IF(NOT(ISBLANK(AM228)),_xlfn.XLOOKUP(AM228,ar_replace_reason[lookupValue],ar_replace_reason[lookupKey],"ERROR"),""), "")</f>
        <v/>
      </c>
      <c r="AO228" s="3" t="str">
        <f t="shared" si="41"/>
        <v/>
      </c>
      <c r="AP228" s="3" t="str">
        <f>IF($A228="","",IF((AND($A228="ADD",OR(AO228="",AO228="Queenstown-Lakes District Council"))),"70",(_xlfn.XLOOKUP(AO228,ud_organisation_owner[lookupValue],ud_organisation_owner[lookupKey],""))))</f>
        <v/>
      </c>
      <c r="AQ228" s="3" t="str">
        <f t="shared" si="42"/>
        <v/>
      </c>
      <c r="AR228" s="3" t="str">
        <f>IF($A228="","",IF((AND($A228="ADD",OR(AQ228="",AQ228="Queenstown-Lakes District Council"))),"70",(_xlfn.XLOOKUP(AQ228,ud_organisation_owner[lookupValue],ud_organisation_owner[lookupKey],""))))</f>
        <v/>
      </c>
      <c r="AS228" s="3" t="str">
        <f t="shared" si="43"/>
        <v/>
      </c>
      <c r="AT228" s="3" t="str">
        <f>IF($A228="","",IF((AND($A228="ADD",OR(AS228="",AS228="Local Authority"))),"17",(_xlfn.XLOOKUP(AS228,ud_sub_organisation[lookupValue],ud_sub_organisation[lookupKey],""))))</f>
        <v/>
      </c>
      <c r="AV228" s="3" t="str">
        <f>IF($A228="ADD",IF(NOT(ISBLANK(AU228)),_xlfn.XLOOKUP(AU228,ud_maintenance_organisation[lookupValue],ud_maintenance_organisation[lookupKey],"ERROR"),""), "")</f>
        <v/>
      </c>
      <c r="AW228" s="3" t="str">
        <f t="shared" si="44"/>
        <v/>
      </c>
      <c r="AX228" s="3" t="str">
        <f>IF($A228="","",IF((AND($A228="ADD",OR(AW228="",AW228="Vested Assets"))),"12",(_xlfn.XLOOKUP(AW228,ud_work_category[lookupValue],ud_work_category[lookupKey],""))))</f>
        <v/>
      </c>
      <c r="AY228" s="6"/>
      <c r="AZ228" s="2" t="str">
        <f t="shared" si="45"/>
        <v/>
      </c>
      <c r="BA228" s="3" t="str">
        <f t="shared" si="46"/>
        <v/>
      </c>
      <c r="BB228" s="3" t="str">
        <f>IF($A228="","",IF((AND($A228="ADD",OR(BA228="",BA228="Excellent"))),"1",(_xlfn.XLOOKUP(BA228,condition[lookupValue],condition[lookupKey],""))))</f>
        <v/>
      </c>
      <c r="BC228" s="7" t="str">
        <f t="shared" si="47"/>
        <v/>
      </c>
      <c r="BD228" s="8"/>
    </row>
    <row r="229" spans="2:56">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L229" s="7"/>
      <c r="AN229" s="3" t="str">
        <f>IF($A229="ADD",IF(NOT(ISBLANK(AM229)),_xlfn.XLOOKUP(AM229,ar_replace_reason[lookupValue],ar_replace_reason[lookupKey],"ERROR"),""), "")</f>
        <v/>
      </c>
      <c r="AO229" s="3" t="str">
        <f t="shared" si="41"/>
        <v/>
      </c>
      <c r="AP229" s="3" t="str">
        <f>IF($A229="","",IF((AND($A229="ADD",OR(AO229="",AO229="Queenstown-Lakes District Council"))),"70",(_xlfn.XLOOKUP(AO229,ud_organisation_owner[lookupValue],ud_organisation_owner[lookupKey],""))))</f>
        <v/>
      </c>
      <c r="AQ229" s="3" t="str">
        <f t="shared" si="42"/>
        <v/>
      </c>
      <c r="AR229" s="3" t="str">
        <f>IF($A229="","",IF((AND($A229="ADD",OR(AQ229="",AQ229="Queenstown-Lakes District Council"))),"70",(_xlfn.XLOOKUP(AQ229,ud_organisation_owner[lookupValue],ud_organisation_owner[lookupKey],""))))</f>
        <v/>
      </c>
      <c r="AS229" s="3" t="str">
        <f t="shared" si="43"/>
        <v/>
      </c>
      <c r="AT229" s="3" t="str">
        <f>IF($A229="","",IF((AND($A229="ADD",OR(AS229="",AS229="Local Authority"))),"17",(_xlfn.XLOOKUP(AS229,ud_sub_organisation[lookupValue],ud_sub_organisation[lookupKey],""))))</f>
        <v/>
      </c>
      <c r="AV229" s="3" t="str">
        <f>IF($A229="ADD",IF(NOT(ISBLANK(AU229)),_xlfn.XLOOKUP(AU229,ud_maintenance_organisation[lookupValue],ud_maintenance_organisation[lookupKey],"ERROR"),""), "")</f>
        <v/>
      </c>
      <c r="AW229" s="3" t="str">
        <f t="shared" si="44"/>
        <v/>
      </c>
      <c r="AX229" s="3" t="str">
        <f>IF($A229="","",IF((AND($A229="ADD",OR(AW229="",AW229="Vested Assets"))),"12",(_xlfn.XLOOKUP(AW229,ud_work_category[lookupValue],ud_work_category[lookupKey],""))))</f>
        <v/>
      </c>
      <c r="AY229" s="6"/>
      <c r="AZ229" s="2" t="str">
        <f t="shared" si="45"/>
        <v/>
      </c>
      <c r="BA229" s="3" t="str">
        <f t="shared" si="46"/>
        <v/>
      </c>
      <c r="BB229" s="3" t="str">
        <f>IF($A229="","",IF((AND($A229="ADD",OR(BA229="",BA229="Excellent"))),"1",(_xlfn.XLOOKUP(BA229,condition[lookupValue],condition[lookupKey],""))))</f>
        <v/>
      </c>
      <c r="BC229" s="7" t="str">
        <f t="shared" si="47"/>
        <v/>
      </c>
      <c r="BD229" s="8"/>
    </row>
    <row r="230" spans="2:56">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L230" s="7"/>
      <c r="AN230" s="3" t="str">
        <f>IF($A230="ADD",IF(NOT(ISBLANK(AM230)),_xlfn.XLOOKUP(AM230,ar_replace_reason[lookupValue],ar_replace_reason[lookupKey],"ERROR"),""), "")</f>
        <v/>
      </c>
      <c r="AO230" s="3" t="str">
        <f t="shared" si="41"/>
        <v/>
      </c>
      <c r="AP230" s="3" t="str">
        <f>IF($A230="","",IF((AND($A230="ADD",OR(AO230="",AO230="Queenstown-Lakes District Council"))),"70",(_xlfn.XLOOKUP(AO230,ud_organisation_owner[lookupValue],ud_organisation_owner[lookupKey],""))))</f>
        <v/>
      </c>
      <c r="AQ230" s="3" t="str">
        <f t="shared" si="42"/>
        <v/>
      </c>
      <c r="AR230" s="3" t="str">
        <f>IF($A230="","",IF((AND($A230="ADD",OR(AQ230="",AQ230="Queenstown-Lakes District Council"))),"70",(_xlfn.XLOOKUP(AQ230,ud_organisation_owner[lookupValue],ud_organisation_owner[lookupKey],""))))</f>
        <v/>
      </c>
      <c r="AS230" s="3" t="str">
        <f t="shared" si="43"/>
        <v/>
      </c>
      <c r="AT230" s="3" t="str">
        <f>IF($A230="","",IF((AND($A230="ADD",OR(AS230="",AS230="Local Authority"))),"17",(_xlfn.XLOOKUP(AS230,ud_sub_organisation[lookupValue],ud_sub_organisation[lookupKey],""))))</f>
        <v/>
      </c>
      <c r="AV230" s="3" t="str">
        <f>IF($A230="ADD",IF(NOT(ISBLANK(AU230)),_xlfn.XLOOKUP(AU230,ud_maintenance_organisation[lookupValue],ud_maintenance_organisation[lookupKey],"ERROR"),""), "")</f>
        <v/>
      </c>
      <c r="AW230" s="3" t="str">
        <f t="shared" si="44"/>
        <v/>
      </c>
      <c r="AX230" s="3" t="str">
        <f>IF($A230="","",IF((AND($A230="ADD",OR(AW230="",AW230="Vested Assets"))),"12",(_xlfn.XLOOKUP(AW230,ud_work_category[lookupValue],ud_work_category[lookupKey],""))))</f>
        <v/>
      </c>
      <c r="AY230" s="6"/>
      <c r="AZ230" s="2" t="str">
        <f t="shared" si="45"/>
        <v/>
      </c>
      <c r="BA230" s="3" t="str">
        <f t="shared" si="46"/>
        <v/>
      </c>
      <c r="BB230" s="3" t="str">
        <f>IF($A230="","",IF((AND($A230="ADD",OR(BA230="",BA230="Excellent"))),"1",(_xlfn.XLOOKUP(BA230,condition[lookupValue],condition[lookupKey],""))))</f>
        <v/>
      </c>
      <c r="BC230" s="7" t="str">
        <f t="shared" si="47"/>
        <v/>
      </c>
      <c r="BD230" s="8"/>
    </row>
    <row r="231" spans="2:56">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L231" s="7"/>
      <c r="AN231" s="3" t="str">
        <f>IF($A231="ADD",IF(NOT(ISBLANK(AM231)),_xlfn.XLOOKUP(AM231,ar_replace_reason[lookupValue],ar_replace_reason[lookupKey],"ERROR"),""), "")</f>
        <v/>
      </c>
      <c r="AO231" s="3" t="str">
        <f t="shared" si="41"/>
        <v/>
      </c>
      <c r="AP231" s="3" t="str">
        <f>IF($A231="","",IF((AND($A231="ADD",OR(AO231="",AO231="Queenstown-Lakes District Council"))),"70",(_xlfn.XLOOKUP(AO231,ud_organisation_owner[lookupValue],ud_organisation_owner[lookupKey],""))))</f>
        <v/>
      </c>
      <c r="AQ231" s="3" t="str">
        <f t="shared" si="42"/>
        <v/>
      </c>
      <c r="AR231" s="3" t="str">
        <f>IF($A231="","",IF((AND($A231="ADD",OR(AQ231="",AQ231="Queenstown-Lakes District Council"))),"70",(_xlfn.XLOOKUP(AQ231,ud_organisation_owner[lookupValue],ud_organisation_owner[lookupKey],""))))</f>
        <v/>
      </c>
      <c r="AS231" s="3" t="str">
        <f t="shared" si="43"/>
        <v/>
      </c>
      <c r="AT231" s="3" t="str">
        <f>IF($A231="","",IF((AND($A231="ADD",OR(AS231="",AS231="Local Authority"))),"17",(_xlfn.XLOOKUP(AS231,ud_sub_organisation[lookupValue],ud_sub_organisation[lookupKey],""))))</f>
        <v/>
      </c>
      <c r="AV231" s="3" t="str">
        <f>IF($A231="ADD",IF(NOT(ISBLANK(AU231)),_xlfn.XLOOKUP(AU231,ud_maintenance_organisation[lookupValue],ud_maintenance_organisation[lookupKey],"ERROR"),""), "")</f>
        <v/>
      </c>
      <c r="AW231" s="3" t="str">
        <f t="shared" si="44"/>
        <v/>
      </c>
      <c r="AX231" s="3" t="str">
        <f>IF($A231="","",IF((AND($A231="ADD",OR(AW231="",AW231="Vested Assets"))),"12",(_xlfn.XLOOKUP(AW231,ud_work_category[lookupValue],ud_work_category[lookupKey],""))))</f>
        <v/>
      </c>
      <c r="AY231" s="6"/>
      <c r="AZ231" s="2" t="str">
        <f t="shared" si="45"/>
        <v/>
      </c>
      <c r="BA231" s="3" t="str">
        <f t="shared" si="46"/>
        <v/>
      </c>
      <c r="BB231" s="3" t="str">
        <f>IF($A231="","",IF((AND($A231="ADD",OR(BA231="",BA231="Excellent"))),"1",(_xlfn.XLOOKUP(BA231,condition[lookupValue],condition[lookupKey],""))))</f>
        <v/>
      </c>
      <c r="BC231" s="7" t="str">
        <f t="shared" si="47"/>
        <v/>
      </c>
      <c r="BD231" s="8"/>
    </row>
    <row r="232" spans="2:56">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L232" s="7"/>
      <c r="AN232" s="3" t="str">
        <f>IF($A232="ADD",IF(NOT(ISBLANK(AM232)),_xlfn.XLOOKUP(AM232,ar_replace_reason[lookupValue],ar_replace_reason[lookupKey],"ERROR"),""), "")</f>
        <v/>
      </c>
      <c r="AO232" s="3" t="str">
        <f t="shared" si="41"/>
        <v/>
      </c>
      <c r="AP232" s="3" t="str">
        <f>IF($A232="","",IF((AND($A232="ADD",OR(AO232="",AO232="Queenstown-Lakes District Council"))),"70",(_xlfn.XLOOKUP(AO232,ud_organisation_owner[lookupValue],ud_organisation_owner[lookupKey],""))))</f>
        <v/>
      </c>
      <c r="AQ232" s="3" t="str">
        <f t="shared" si="42"/>
        <v/>
      </c>
      <c r="AR232" s="3" t="str">
        <f>IF($A232="","",IF((AND($A232="ADD",OR(AQ232="",AQ232="Queenstown-Lakes District Council"))),"70",(_xlfn.XLOOKUP(AQ232,ud_organisation_owner[lookupValue],ud_organisation_owner[lookupKey],""))))</f>
        <v/>
      </c>
      <c r="AS232" s="3" t="str">
        <f t="shared" si="43"/>
        <v/>
      </c>
      <c r="AT232" s="3" t="str">
        <f>IF($A232="","",IF((AND($A232="ADD",OR(AS232="",AS232="Local Authority"))),"17",(_xlfn.XLOOKUP(AS232,ud_sub_organisation[lookupValue],ud_sub_organisation[lookupKey],""))))</f>
        <v/>
      </c>
      <c r="AV232" s="3" t="str">
        <f>IF($A232="ADD",IF(NOT(ISBLANK(AU232)),_xlfn.XLOOKUP(AU232,ud_maintenance_organisation[lookupValue],ud_maintenance_organisation[lookupKey],"ERROR"),""), "")</f>
        <v/>
      </c>
      <c r="AW232" s="3" t="str">
        <f t="shared" si="44"/>
        <v/>
      </c>
      <c r="AX232" s="3" t="str">
        <f>IF($A232="","",IF((AND($A232="ADD",OR(AW232="",AW232="Vested Assets"))),"12",(_xlfn.XLOOKUP(AW232,ud_work_category[lookupValue],ud_work_category[lookupKey],""))))</f>
        <v/>
      </c>
      <c r="AY232" s="6"/>
      <c r="AZ232" s="2" t="str">
        <f t="shared" si="45"/>
        <v/>
      </c>
      <c r="BA232" s="3" t="str">
        <f t="shared" si="46"/>
        <v/>
      </c>
      <c r="BB232" s="3" t="str">
        <f>IF($A232="","",IF((AND($A232="ADD",OR(BA232="",BA232="Excellent"))),"1",(_xlfn.XLOOKUP(BA232,condition[lookupValue],condition[lookupKey],""))))</f>
        <v/>
      </c>
      <c r="BC232" s="7" t="str">
        <f t="shared" si="47"/>
        <v/>
      </c>
      <c r="BD232" s="8"/>
    </row>
    <row r="233" spans="2:56">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L233" s="7"/>
      <c r="AN233" s="3" t="str">
        <f>IF($A233="ADD",IF(NOT(ISBLANK(AM233)),_xlfn.XLOOKUP(AM233,ar_replace_reason[lookupValue],ar_replace_reason[lookupKey],"ERROR"),""), "")</f>
        <v/>
      </c>
      <c r="AO233" s="3" t="str">
        <f t="shared" si="41"/>
        <v/>
      </c>
      <c r="AP233" s="3" t="str">
        <f>IF($A233="","",IF((AND($A233="ADD",OR(AO233="",AO233="Queenstown-Lakes District Council"))),"70",(_xlfn.XLOOKUP(AO233,ud_organisation_owner[lookupValue],ud_organisation_owner[lookupKey],""))))</f>
        <v/>
      </c>
      <c r="AQ233" s="3" t="str">
        <f t="shared" si="42"/>
        <v/>
      </c>
      <c r="AR233" s="3" t="str">
        <f>IF($A233="","",IF((AND($A233="ADD",OR(AQ233="",AQ233="Queenstown-Lakes District Council"))),"70",(_xlfn.XLOOKUP(AQ233,ud_organisation_owner[lookupValue],ud_organisation_owner[lookupKey],""))))</f>
        <v/>
      </c>
      <c r="AS233" s="3" t="str">
        <f t="shared" si="43"/>
        <v/>
      </c>
      <c r="AT233" s="3" t="str">
        <f>IF($A233="","",IF((AND($A233="ADD",OR(AS233="",AS233="Local Authority"))),"17",(_xlfn.XLOOKUP(AS233,ud_sub_organisation[lookupValue],ud_sub_organisation[lookupKey],""))))</f>
        <v/>
      </c>
      <c r="AV233" s="3" t="str">
        <f>IF($A233="ADD",IF(NOT(ISBLANK(AU233)),_xlfn.XLOOKUP(AU233,ud_maintenance_organisation[lookupValue],ud_maintenance_organisation[lookupKey],"ERROR"),""), "")</f>
        <v/>
      </c>
      <c r="AW233" s="3" t="str">
        <f t="shared" si="44"/>
        <v/>
      </c>
      <c r="AX233" s="3" t="str">
        <f>IF($A233="","",IF((AND($A233="ADD",OR(AW233="",AW233="Vested Assets"))),"12",(_xlfn.XLOOKUP(AW233,ud_work_category[lookupValue],ud_work_category[lookupKey],""))))</f>
        <v/>
      </c>
      <c r="AY233" s="6"/>
      <c r="AZ233" s="2" t="str">
        <f t="shared" si="45"/>
        <v/>
      </c>
      <c r="BA233" s="3" t="str">
        <f t="shared" si="46"/>
        <v/>
      </c>
      <c r="BB233" s="3" t="str">
        <f>IF($A233="","",IF((AND($A233="ADD",OR(BA233="",BA233="Excellent"))),"1",(_xlfn.XLOOKUP(BA233,condition[lookupValue],condition[lookupKey],""))))</f>
        <v/>
      </c>
      <c r="BC233" s="7" t="str">
        <f t="shared" si="47"/>
        <v/>
      </c>
      <c r="BD233" s="8"/>
    </row>
    <row r="234" spans="2:56">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L234" s="7"/>
      <c r="AN234" s="3" t="str">
        <f>IF($A234="ADD",IF(NOT(ISBLANK(AM234)),_xlfn.XLOOKUP(AM234,ar_replace_reason[lookupValue],ar_replace_reason[lookupKey],"ERROR"),""), "")</f>
        <v/>
      </c>
      <c r="AO234" s="3" t="str">
        <f t="shared" si="41"/>
        <v/>
      </c>
      <c r="AP234" s="3" t="str">
        <f>IF($A234="","",IF((AND($A234="ADD",OR(AO234="",AO234="Queenstown-Lakes District Council"))),"70",(_xlfn.XLOOKUP(AO234,ud_organisation_owner[lookupValue],ud_organisation_owner[lookupKey],""))))</f>
        <v/>
      </c>
      <c r="AQ234" s="3" t="str">
        <f t="shared" si="42"/>
        <v/>
      </c>
      <c r="AR234" s="3" t="str">
        <f>IF($A234="","",IF((AND($A234="ADD",OR(AQ234="",AQ234="Queenstown-Lakes District Council"))),"70",(_xlfn.XLOOKUP(AQ234,ud_organisation_owner[lookupValue],ud_organisation_owner[lookupKey],""))))</f>
        <v/>
      </c>
      <c r="AS234" s="3" t="str">
        <f t="shared" si="43"/>
        <v/>
      </c>
      <c r="AT234" s="3" t="str">
        <f>IF($A234="","",IF((AND($A234="ADD",OR(AS234="",AS234="Local Authority"))),"17",(_xlfn.XLOOKUP(AS234,ud_sub_organisation[lookupValue],ud_sub_organisation[lookupKey],""))))</f>
        <v/>
      </c>
      <c r="AV234" s="3" t="str">
        <f>IF($A234="ADD",IF(NOT(ISBLANK(AU234)),_xlfn.XLOOKUP(AU234,ud_maintenance_organisation[lookupValue],ud_maintenance_organisation[lookupKey],"ERROR"),""), "")</f>
        <v/>
      </c>
      <c r="AW234" s="3" t="str">
        <f t="shared" si="44"/>
        <v/>
      </c>
      <c r="AX234" s="3" t="str">
        <f>IF($A234="","",IF((AND($A234="ADD",OR(AW234="",AW234="Vested Assets"))),"12",(_xlfn.XLOOKUP(AW234,ud_work_category[lookupValue],ud_work_category[lookupKey],""))))</f>
        <v/>
      </c>
      <c r="AY234" s="6"/>
      <c r="AZ234" s="2" t="str">
        <f t="shared" si="45"/>
        <v/>
      </c>
      <c r="BA234" s="3" t="str">
        <f t="shared" si="46"/>
        <v/>
      </c>
      <c r="BB234" s="3" t="str">
        <f>IF($A234="","",IF((AND($A234="ADD",OR(BA234="",BA234="Excellent"))),"1",(_xlfn.XLOOKUP(BA234,condition[lookupValue],condition[lookupKey],""))))</f>
        <v/>
      </c>
      <c r="BC234" s="7" t="str">
        <f t="shared" si="47"/>
        <v/>
      </c>
      <c r="BD234" s="8"/>
    </row>
    <row r="235" spans="2:56">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L235" s="7"/>
      <c r="AN235" s="3" t="str">
        <f>IF($A235="ADD",IF(NOT(ISBLANK(AM235)),_xlfn.XLOOKUP(AM235,ar_replace_reason[lookupValue],ar_replace_reason[lookupKey],"ERROR"),""), "")</f>
        <v/>
      </c>
      <c r="AO235" s="3" t="str">
        <f t="shared" si="41"/>
        <v/>
      </c>
      <c r="AP235" s="3" t="str">
        <f>IF($A235="","",IF((AND($A235="ADD",OR(AO235="",AO235="Queenstown-Lakes District Council"))),"70",(_xlfn.XLOOKUP(AO235,ud_organisation_owner[lookupValue],ud_organisation_owner[lookupKey],""))))</f>
        <v/>
      </c>
      <c r="AQ235" s="3" t="str">
        <f t="shared" si="42"/>
        <v/>
      </c>
      <c r="AR235" s="3" t="str">
        <f>IF($A235="","",IF((AND($A235="ADD",OR(AQ235="",AQ235="Queenstown-Lakes District Council"))),"70",(_xlfn.XLOOKUP(AQ235,ud_organisation_owner[lookupValue],ud_organisation_owner[lookupKey],""))))</f>
        <v/>
      </c>
      <c r="AS235" s="3" t="str">
        <f t="shared" si="43"/>
        <v/>
      </c>
      <c r="AT235" s="3" t="str">
        <f>IF($A235="","",IF((AND($A235="ADD",OR(AS235="",AS235="Local Authority"))),"17",(_xlfn.XLOOKUP(AS235,ud_sub_organisation[lookupValue],ud_sub_organisation[lookupKey],""))))</f>
        <v/>
      </c>
      <c r="AV235" s="3" t="str">
        <f>IF($A235="ADD",IF(NOT(ISBLANK(AU235)),_xlfn.XLOOKUP(AU235,ud_maintenance_organisation[lookupValue],ud_maintenance_organisation[lookupKey],"ERROR"),""), "")</f>
        <v/>
      </c>
      <c r="AW235" s="3" t="str">
        <f t="shared" si="44"/>
        <v/>
      </c>
      <c r="AX235" s="3" t="str">
        <f>IF($A235="","",IF((AND($A235="ADD",OR(AW235="",AW235="Vested Assets"))),"12",(_xlfn.XLOOKUP(AW235,ud_work_category[lookupValue],ud_work_category[lookupKey],""))))</f>
        <v/>
      </c>
      <c r="AY235" s="6"/>
      <c r="AZ235" s="2" t="str">
        <f t="shared" si="45"/>
        <v/>
      </c>
      <c r="BA235" s="3" t="str">
        <f t="shared" si="46"/>
        <v/>
      </c>
      <c r="BB235" s="3" t="str">
        <f>IF($A235="","",IF((AND($A235="ADD",OR(BA235="",BA235="Excellent"))),"1",(_xlfn.XLOOKUP(BA235,condition[lookupValue],condition[lookupKey],""))))</f>
        <v/>
      </c>
      <c r="BC235" s="7" t="str">
        <f t="shared" si="47"/>
        <v/>
      </c>
      <c r="BD235" s="8"/>
    </row>
    <row r="236" spans="2:56">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L236" s="7"/>
      <c r="AN236" s="3" t="str">
        <f>IF($A236="ADD",IF(NOT(ISBLANK(AM236)),_xlfn.XLOOKUP(AM236,ar_replace_reason[lookupValue],ar_replace_reason[lookupKey],"ERROR"),""), "")</f>
        <v/>
      </c>
      <c r="AO236" s="3" t="str">
        <f t="shared" si="41"/>
        <v/>
      </c>
      <c r="AP236" s="3" t="str">
        <f>IF($A236="","",IF((AND($A236="ADD",OR(AO236="",AO236="Queenstown-Lakes District Council"))),"70",(_xlfn.XLOOKUP(AO236,ud_organisation_owner[lookupValue],ud_organisation_owner[lookupKey],""))))</f>
        <v/>
      </c>
      <c r="AQ236" s="3" t="str">
        <f t="shared" si="42"/>
        <v/>
      </c>
      <c r="AR236" s="3" t="str">
        <f>IF($A236="","",IF((AND($A236="ADD",OR(AQ236="",AQ236="Queenstown-Lakes District Council"))),"70",(_xlfn.XLOOKUP(AQ236,ud_organisation_owner[lookupValue],ud_organisation_owner[lookupKey],""))))</f>
        <v/>
      </c>
      <c r="AS236" s="3" t="str">
        <f t="shared" si="43"/>
        <v/>
      </c>
      <c r="AT236" s="3" t="str">
        <f>IF($A236="","",IF((AND($A236="ADD",OR(AS236="",AS236="Local Authority"))),"17",(_xlfn.XLOOKUP(AS236,ud_sub_organisation[lookupValue],ud_sub_organisation[lookupKey],""))))</f>
        <v/>
      </c>
      <c r="AV236" s="3" t="str">
        <f>IF($A236="ADD",IF(NOT(ISBLANK(AU236)),_xlfn.XLOOKUP(AU236,ud_maintenance_organisation[lookupValue],ud_maintenance_organisation[lookupKey],"ERROR"),""), "")</f>
        <v/>
      </c>
      <c r="AW236" s="3" t="str">
        <f t="shared" si="44"/>
        <v/>
      </c>
      <c r="AX236" s="3" t="str">
        <f>IF($A236="","",IF((AND($A236="ADD",OR(AW236="",AW236="Vested Assets"))),"12",(_xlfn.XLOOKUP(AW236,ud_work_category[lookupValue],ud_work_category[lookupKey],""))))</f>
        <v/>
      </c>
      <c r="AY236" s="6"/>
      <c r="AZ236" s="2" t="str">
        <f t="shared" si="45"/>
        <v/>
      </c>
      <c r="BA236" s="3" t="str">
        <f t="shared" si="46"/>
        <v/>
      </c>
      <c r="BB236" s="3" t="str">
        <f>IF($A236="","",IF((AND($A236="ADD",OR(BA236="",BA236="Excellent"))),"1",(_xlfn.XLOOKUP(BA236,condition[lookupValue],condition[lookupKey],""))))</f>
        <v/>
      </c>
      <c r="BC236" s="7" t="str">
        <f t="shared" si="47"/>
        <v/>
      </c>
      <c r="BD236" s="8"/>
    </row>
    <row r="237" spans="2:56">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L237" s="7"/>
      <c r="AN237" s="3" t="str">
        <f>IF($A237="ADD",IF(NOT(ISBLANK(AM237)),_xlfn.XLOOKUP(AM237,ar_replace_reason[lookupValue],ar_replace_reason[lookupKey],"ERROR"),""), "")</f>
        <v/>
      </c>
      <c r="AO237" s="3" t="str">
        <f t="shared" si="41"/>
        <v/>
      </c>
      <c r="AP237" s="3" t="str">
        <f>IF($A237="","",IF((AND($A237="ADD",OR(AO237="",AO237="Queenstown-Lakes District Council"))),"70",(_xlfn.XLOOKUP(AO237,ud_organisation_owner[lookupValue],ud_organisation_owner[lookupKey],""))))</f>
        <v/>
      </c>
      <c r="AQ237" s="3" t="str">
        <f t="shared" si="42"/>
        <v/>
      </c>
      <c r="AR237" s="3" t="str">
        <f>IF($A237="","",IF((AND($A237="ADD",OR(AQ237="",AQ237="Queenstown-Lakes District Council"))),"70",(_xlfn.XLOOKUP(AQ237,ud_organisation_owner[lookupValue],ud_organisation_owner[lookupKey],""))))</f>
        <v/>
      </c>
      <c r="AS237" s="3" t="str">
        <f t="shared" si="43"/>
        <v/>
      </c>
      <c r="AT237" s="3" t="str">
        <f>IF($A237="","",IF((AND($A237="ADD",OR(AS237="",AS237="Local Authority"))),"17",(_xlfn.XLOOKUP(AS237,ud_sub_organisation[lookupValue],ud_sub_organisation[lookupKey],""))))</f>
        <v/>
      </c>
      <c r="AV237" s="3" t="str">
        <f>IF($A237="ADD",IF(NOT(ISBLANK(AU237)),_xlfn.XLOOKUP(AU237,ud_maintenance_organisation[lookupValue],ud_maintenance_organisation[lookupKey],"ERROR"),""), "")</f>
        <v/>
      </c>
      <c r="AW237" s="3" t="str">
        <f t="shared" si="44"/>
        <v/>
      </c>
      <c r="AX237" s="3" t="str">
        <f>IF($A237="","",IF((AND($A237="ADD",OR(AW237="",AW237="Vested Assets"))),"12",(_xlfn.XLOOKUP(AW237,ud_work_category[lookupValue],ud_work_category[lookupKey],""))))</f>
        <v/>
      </c>
      <c r="AY237" s="6"/>
      <c r="AZ237" s="2" t="str">
        <f t="shared" si="45"/>
        <v/>
      </c>
      <c r="BA237" s="3" t="str">
        <f t="shared" si="46"/>
        <v/>
      </c>
      <c r="BB237" s="3" t="str">
        <f>IF($A237="","",IF((AND($A237="ADD",OR(BA237="",BA237="Excellent"))),"1",(_xlfn.XLOOKUP(BA237,condition[lookupValue],condition[lookupKey],""))))</f>
        <v/>
      </c>
      <c r="BC237" s="7" t="str">
        <f t="shared" si="47"/>
        <v/>
      </c>
      <c r="BD237" s="8"/>
    </row>
    <row r="238" spans="2:56">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L238" s="7"/>
      <c r="AN238" s="3" t="str">
        <f>IF($A238="ADD",IF(NOT(ISBLANK(AM238)),_xlfn.XLOOKUP(AM238,ar_replace_reason[lookupValue],ar_replace_reason[lookupKey],"ERROR"),""), "")</f>
        <v/>
      </c>
      <c r="AO238" s="3" t="str">
        <f t="shared" si="41"/>
        <v/>
      </c>
      <c r="AP238" s="3" t="str">
        <f>IF($A238="","",IF((AND($A238="ADD",OR(AO238="",AO238="Queenstown-Lakes District Council"))),"70",(_xlfn.XLOOKUP(AO238,ud_organisation_owner[lookupValue],ud_organisation_owner[lookupKey],""))))</f>
        <v/>
      </c>
      <c r="AQ238" s="3" t="str">
        <f t="shared" si="42"/>
        <v/>
      </c>
      <c r="AR238" s="3" t="str">
        <f>IF($A238="","",IF((AND($A238="ADD",OR(AQ238="",AQ238="Queenstown-Lakes District Council"))),"70",(_xlfn.XLOOKUP(AQ238,ud_organisation_owner[lookupValue],ud_organisation_owner[lookupKey],""))))</f>
        <v/>
      </c>
      <c r="AS238" s="3" t="str">
        <f t="shared" si="43"/>
        <v/>
      </c>
      <c r="AT238" s="3" t="str">
        <f>IF($A238="","",IF((AND($A238="ADD",OR(AS238="",AS238="Local Authority"))),"17",(_xlfn.XLOOKUP(AS238,ud_sub_organisation[lookupValue],ud_sub_organisation[lookupKey],""))))</f>
        <v/>
      </c>
      <c r="AV238" s="3" t="str">
        <f>IF($A238="ADD",IF(NOT(ISBLANK(AU238)),_xlfn.XLOOKUP(AU238,ud_maintenance_organisation[lookupValue],ud_maintenance_organisation[lookupKey],"ERROR"),""), "")</f>
        <v/>
      </c>
      <c r="AW238" s="3" t="str">
        <f t="shared" si="44"/>
        <v/>
      </c>
      <c r="AX238" s="3" t="str">
        <f>IF($A238="","",IF((AND($A238="ADD",OR(AW238="",AW238="Vested Assets"))),"12",(_xlfn.XLOOKUP(AW238,ud_work_category[lookupValue],ud_work_category[lookupKey],""))))</f>
        <v/>
      </c>
      <c r="AY238" s="6"/>
      <c r="AZ238" s="2" t="str">
        <f t="shared" si="45"/>
        <v/>
      </c>
      <c r="BA238" s="3" t="str">
        <f t="shared" si="46"/>
        <v/>
      </c>
      <c r="BB238" s="3" t="str">
        <f>IF($A238="","",IF((AND($A238="ADD",OR(BA238="",BA238="Excellent"))),"1",(_xlfn.XLOOKUP(BA238,condition[lookupValue],condition[lookupKey],""))))</f>
        <v/>
      </c>
      <c r="BC238" s="7" t="str">
        <f t="shared" si="47"/>
        <v/>
      </c>
      <c r="BD238" s="8"/>
    </row>
    <row r="239" spans="2:56">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L239" s="7"/>
      <c r="AN239" s="3" t="str">
        <f>IF($A239="ADD",IF(NOT(ISBLANK(AM239)),_xlfn.XLOOKUP(AM239,ar_replace_reason[lookupValue],ar_replace_reason[lookupKey],"ERROR"),""), "")</f>
        <v/>
      </c>
      <c r="AO239" s="3" t="str">
        <f t="shared" si="41"/>
        <v/>
      </c>
      <c r="AP239" s="3" t="str">
        <f>IF($A239="","",IF((AND($A239="ADD",OR(AO239="",AO239="Queenstown-Lakes District Council"))),"70",(_xlfn.XLOOKUP(AO239,ud_organisation_owner[lookupValue],ud_organisation_owner[lookupKey],""))))</f>
        <v/>
      </c>
      <c r="AQ239" s="3" t="str">
        <f t="shared" si="42"/>
        <v/>
      </c>
      <c r="AR239" s="3" t="str">
        <f>IF($A239="","",IF((AND($A239="ADD",OR(AQ239="",AQ239="Queenstown-Lakes District Council"))),"70",(_xlfn.XLOOKUP(AQ239,ud_organisation_owner[lookupValue],ud_organisation_owner[lookupKey],""))))</f>
        <v/>
      </c>
      <c r="AS239" s="3" t="str">
        <f t="shared" si="43"/>
        <v/>
      </c>
      <c r="AT239" s="3" t="str">
        <f>IF($A239="","",IF((AND($A239="ADD",OR(AS239="",AS239="Local Authority"))),"17",(_xlfn.XLOOKUP(AS239,ud_sub_organisation[lookupValue],ud_sub_organisation[lookupKey],""))))</f>
        <v/>
      </c>
      <c r="AV239" s="3" t="str">
        <f>IF($A239="ADD",IF(NOT(ISBLANK(AU239)),_xlfn.XLOOKUP(AU239,ud_maintenance_organisation[lookupValue],ud_maintenance_organisation[lookupKey],"ERROR"),""), "")</f>
        <v/>
      </c>
      <c r="AW239" s="3" t="str">
        <f t="shared" si="44"/>
        <v/>
      </c>
      <c r="AX239" s="3" t="str">
        <f>IF($A239="","",IF((AND($A239="ADD",OR(AW239="",AW239="Vested Assets"))),"12",(_xlfn.XLOOKUP(AW239,ud_work_category[lookupValue],ud_work_category[lookupKey],""))))</f>
        <v/>
      </c>
      <c r="AY239" s="6"/>
      <c r="AZ239" s="2" t="str">
        <f t="shared" si="45"/>
        <v/>
      </c>
      <c r="BA239" s="3" t="str">
        <f t="shared" si="46"/>
        <v/>
      </c>
      <c r="BB239" s="3" t="str">
        <f>IF($A239="","",IF((AND($A239="ADD",OR(BA239="",BA239="Excellent"))),"1",(_xlfn.XLOOKUP(BA239,condition[lookupValue],condition[lookupKey],""))))</f>
        <v/>
      </c>
      <c r="BC239" s="7" t="str">
        <f t="shared" si="47"/>
        <v/>
      </c>
      <c r="BD239" s="8"/>
    </row>
    <row r="240" spans="2:56">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L240" s="7"/>
      <c r="AN240" s="3" t="str">
        <f>IF($A240="ADD",IF(NOT(ISBLANK(AM240)),_xlfn.XLOOKUP(AM240,ar_replace_reason[lookupValue],ar_replace_reason[lookupKey],"ERROR"),""), "")</f>
        <v/>
      </c>
      <c r="AO240" s="3" t="str">
        <f t="shared" si="41"/>
        <v/>
      </c>
      <c r="AP240" s="3" t="str">
        <f>IF($A240="","",IF((AND($A240="ADD",OR(AO240="",AO240="Queenstown-Lakes District Council"))),"70",(_xlfn.XLOOKUP(AO240,ud_organisation_owner[lookupValue],ud_organisation_owner[lookupKey],""))))</f>
        <v/>
      </c>
      <c r="AQ240" s="3" t="str">
        <f t="shared" si="42"/>
        <v/>
      </c>
      <c r="AR240" s="3" t="str">
        <f>IF($A240="","",IF((AND($A240="ADD",OR(AQ240="",AQ240="Queenstown-Lakes District Council"))),"70",(_xlfn.XLOOKUP(AQ240,ud_organisation_owner[lookupValue],ud_organisation_owner[lookupKey],""))))</f>
        <v/>
      </c>
      <c r="AS240" s="3" t="str">
        <f t="shared" si="43"/>
        <v/>
      </c>
      <c r="AT240" s="3" t="str">
        <f>IF($A240="","",IF((AND($A240="ADD",OR(AS240="",AS240="Local Authority"))),"17",(_xlfn.XLOOKUP(AS240,ud_sub_organisation[lookupValue],ud_sub_organisation[lookupKey],""))))</f>
        <v/>
      </c>
      <c r="AV240" s="3" t="str">
        <f>IF($A240="ADD",IF(NOT(ISBLANK(AU240)),_xlfn.XLOOKUP(AU240,ud_maintenance_organisation[lookupValue],ud_maintenance_organisation[lookupKey],"ERROR"),""), "")</f>
        <v/>
      </c>
      <c r="AW240" s="3" t="str">
        <f t="shared" si="44"/>
        <v/>
      </c>
      <c r="AX240" s="3" t="str">
        <f>IF($A240="","",IF((AND($A240="ADD",OR(AW240="",AW240="Vested Assets"))),"12",(_xlfn.XLOOKUP(AW240,ud_work_category[lookupValue],ud_work_category[lookupKey],""))))</f>
        <v/>
      </c>
      <c r="AY240" s="6"/>
      <c r="AZ240" s="2" t="str">
        <f t="shared" si="45"/>
        <v/>
      </c>
      <c r="BA240" s="3" t="str">
        <f t="shared" si="46"/>
        <v/>
      </c>
      <c r="BB240" s="3" t="str">
        <f>IF($A240="","",IF((AND($A240="ADD",OR(BA240="",BA240="Excellent"))),"1",(_xlfn.XLOOKUP(BA240,condition[lookupValue],condition[lookupKey],""))))</f>
        <v/>
      </c>
      <c r="BC240" s="7" t="str">
        <f t="shared" si="47"/>
        <v/>
      </c>
      <c r="BD240" s="8"/>
    </row>
    <row r="241" spans="2:56">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L241" s="7"/>
      <c r="AN241" s="3" t="str">
        <f>IF($A241="ADD",IF(NOT(ISBLANK(AM241)),_xlfn.XLOOKUP(AM241,ar_replace_reason[lookupValue],ar_replace_reason[lookupKey],"ERROR"),""), "")</f>
        <v/>
      </c>
      <c r="AO241" s="3" t="str">
        <f t="shared" si="41"/>
        <v/>
      </c>
      <c r="AP241" s="3" t="str">
        <f>IF($A241="","",IF((AND($A241="ADD",OR(AO241="",AO241="Queenstown-Lakes District Council"))),"70",(_xlfn.XLOOKUP(AO241,ud_organisation_owner[lookupValue],ud_organisation_owner[lookupKey],""))))</f>
        <v/>
      </c>
      <c r="AQ241" s="3" t="str">
        <f t="shared" si="42"/>
        <v/>
      </c>
      <c r="AR241" s="3" t="str">
        <f>IF($A241="","",IF((AND($A241="ADD",OR(AQ241="",AQ241="Queenstown-Lakes District Council"))),"70",(_xlfn.XLOOKUP(AQ241,ud_organisation_owner[lookupValue],ud_organisation_owner[lookupKey],""))))</f>
        <v/>
      </c>
      <c r="AS241" s="3" t="str">
        <f t="shared" si="43"/>
        <v/>
      </c>
      <c r="AT241" s="3" t="str">
        <f>IF($A241="","",IF((AND($A241="ADD",OR(AS241="",AS241="Local Authority"))),"17",(_xlfn.XLOOKUP(AS241,ud_sub_organisation[lookupValue],ud_sub_organisation[lookupKey],""))))</f>
        <v/>
      </c>
      <c r="AV241" s="3" t="str">
        <f>IF($A241="ADD",IF(NOT(ISBLANK(AU241)),_xlfn.XLOOKUP(AU241,ud_maintenance_organisation[lookupValue],ud_maintenance_organisation[lookupKey],"ERROR"),""), "")</f>
        <v/>
      </c>
      <c r="AW241" s="3" t="str">
        <f t="shared" si="44"/>
        <v/>
      </c>
      <c r="AX241" s="3" t="str">
        <f>IF($A241="","",IF((AND($A241="ADD",OR(AW241="",AW241="Vested Assets"))),"12",(_xlfn.XLOOKUP(AW241,ud_work_category[lookupValue],ud_work_category[lookupKey],""))))</f>
        <v/>
      </c>
      <c r="AY241" s="6"/>
      <c r="AZ241" s="2" t="str">
        <f t="shared" si="45"/>
        <v/>
      </c>
      <c r="BA241" s="3" t="str">
        <f t="shared" si="46"/>
        <v/>
      </c>
      <c r="BB241" s="3" t="str">
        <f>IF($A241="","",IF((AND($A241="ADD",OR(BA241="",BA241="Excellent"))),"1",(_xlfn.XLOOKUP(BA241,condition[lookupValue],condition[lookupKey],""))))</f>
        <v/>
      </c>
      <c r="BC241" s="7" t="str">
        <f t="shared" si="47"/>
        <v/>
      </c>
      <c r="BD241" s="8"/>
    </row>
    <row r="242" spans="2:56">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L242" s="7"/>
      <c r="AN242" s="3" t="str">
        <f>IF($A242="ADD",IF(NOT(ISBLANK(AM242)),_xlfn.XLOOKUP(AM242,ar_replace_reason[lookupValue],ar_replace_reason[lookupKey],"ERROR"),""), "")</f>
        <v/>
      </c>
      <c r="AO242" s="3" t="str">
        <f t="shared" si="41"/>
        <v/>
      </c>
      <c r="AP242" s="3" t="str">
        <f>IF($A242="","",IF((AND($A242="ADD",OR(AO242="",AO242="Queenstown-Lakes District Council"))),"70",(_xlfn.XLOOKUP(AO242,ud_organisation_owner[lookupValue],ud_organisation_owner[lookupKey],""))))</f>
        <v/>
      </c>
      <c r="AQ242" s="3" t="str">
        <f t="shared" si="42"/>
        <v/>
      </c>
      <c r="AR242" s="3" t="str">
        <f>IF($A242="","",IF((AND($A242="ADD",OR(AQ242="",AQ242="Queenstown-Lakes District Council"))),"70",(_xlfn.XLOOKUP(AQ242,ud_organisation_owner[lookupValue],ud_organisation_owner[lookupKey],""))))</f>
        <v/>
      </c>
      <c r="AS242" s="3" t="str">
        <f t="shared" si="43"/>
        <v/>
      </c>
      <c r="AT242" s="3" t="str">
        <f>IF($A242="","",IF((AND($A242="ADD",OR(AS242="",AS242="Local Authority"))),"17",(_xlfn.XLOOKUP(AS242,ud_sub_organisation[lookupValue],ud_sub_organisation[lookupKey],""))))</f>
        <v/>
      </c>
      <c r="AV242" s="3" t="str">
        <f>IF($A242="ADD",IF(NOT(ISBLANK(AU242)),_xlfn.XLOOKUP(AU242,ud_maintenance_organisation[lookupValue],ud_maintenance_organisation[lookupKey],"ERROR"),""), "")</f>
        <v/>
      </c>
      <c r="AW242" s="3" t="str">
        <f t="shared" si="44"/>
        <v/>
      </c>
      <c r="AX242" s="3" t="str">
        <f>IF($A242="","",IF((AND($A242="ADD",OR(AW242="",AW242="Vested Assets"))),"12",(_xlfn.XLOOKUP(AW242,ud_work_category[lookupValue],ud_work_category[lookupKey],""))))</f>
        <v/>
      </c>
      <c r="AY242" s="6"/>
      <c r="AZ242" s="2" t="str">
        <f t="shared" si="45"/>
        <v/>
      </c>
      <c r="BA242" s="3" t="str">
        <f t="shared" si="46"/>
        <v/>
      </c>
      <c r="BB242" s="3" t="str">
        <f>IF($A242="","",IF((AND($A242="ADD",OR(BA242="",BA242="Excellent"))),"1",(_xlfn.XLOOKUP(BA242,condition[lookupValue],condition[lookupKey],""))))</f>
        <v/>
      </c>
      <c r="BC242" s="7" t="str">
        <f t="shared" si="47"/>
        <v/>
      </c>
      <c r="BD242" s="8"/>
    </row>
    <row r="243" spans="2:56">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L243" s="7"/>
      <c r="AN243" s="3" t="str">
        <f>IF($A243="ADD",IF(NOT(ISBLANK(AM243)),_xlfn.XLOOKUP(AM243,ar_replace_reason[lookupValue],ar_replace_reason[lookupKey],"ERROR"),""), "")</f>
        <v/>
      </c>
      <c r="AO243" s="3" t="str">
        <f t="shared" si="41"/>
        <v/>
      </c>
      <c r="AP243" s="3" t="str">
        <f>IF($A243="","",IF((AND($A243="ADD",OR(AO243="",AO243="Queenstown-Lakes District Council"))),"70",(_xlfn.XLOOKUP(AO243,ud_organisation_owner[lookupValue],ud_organisation_owner[lookupKey],""))))</f>
        <v/>
      </c>
      <c r="AQ243" s="3" t="str">
        <f t="shared" si="42"/>
        <v/>
      </c>
      <c r="AR243" s="3" t="str">
        <f>IF($A243="","",IF((AND($A243="ADD",OR(AQ243="",AQ243="Queenstown-Lakes District Council"))),"70",(_xlfn.XLOOKUP(AQ243,ud_organisation_owner[lookupValue],ud_organisation_owner[lookupKey],""))))</f>
        <v/>
      </c>
      <c r="AS243" s="3" t="str">
        <f t="shared" si="43"/>
        <v/>
      </c>
      <c r="AT243" s="3" t="str">
        <f>IF($A243="","",IF((AND($A243="ADD",OR(AS243="",AS243="Local Authority"))),"17",(_xlfn.XLOOKUP(AS243,ud_sub_organisation[lookupValue],ud_sub_organisation[lookupKey],""))))</f>
        <v/>
      </c>
      <c r="AV243" s="3" t="str">
        <f>IF($A243="ADD",IF(NOT(ISBLANK(AU243)),_xlfn.XLOOKUP(AU243,ud_maintenance_organisation[lookupValue],ud_maintenance_organisation[lookupKey],"ERROR"),""), "")</f>
        <v/>
      </c>
      <c r="AW243" s="3" t="str">
        <f t="shared" si="44"/>
        <v/>
      </c>
      <c r="AX243" s="3" t="str">
        <f>IF($A243="","",IF((AND($A243="ADD",OR(AW243="",AW243="Vested Assets"))),"12",(_xlfn.XLOOKUP(AW243,ud_work_category[lookupValue],ud_work_category[lookupKey],""))))</f>
        <v/>
      </c>
      <c r="AY243" s="6"/>
      <c r="AZ243" s="2" t="str">
        <f t="shared" si="45"/>
        <v/>
      </c>
      <c r="BA243" s="3" t="str">
        <f t="shared" si="46"/>
        <v/>
      </c>
      <c r="BB243" s="3" t="str">
        <f>IF($A243="","",IF((AND($A243="ADD",OR(BA243="",BA243="Excellent"))),"1",(_xlfn.XLOOKUP(BA243,condition[lookupValue],condition[lookupKey],""))))</f>
        <v/>
      </c>
      <c r="BC243" s="7" t="str">
        <f t="shared" si="47"/>
        <v/>
      </c>
      <c r="BD243" s="8"/>
    </row>
    <row r="244" spans="2:56">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L244" s="7"/>
      <c r="AN244" s="3" t="str">
        <f>IF($A244="ADD",IF(NOT(ISBLANK(AM244)),_xlfn.XLOOKUP(AM244,ar_replace_reason[lookupValue],ar_replace_reason[lookupKey],"ERROR"),""), "")</f>
        <v/>
      </c>
      <c r="AO244" s="3" t="str">
        <f t="shared" si="41"/>
        <v/>
      </c>
      <c r="AP244" s="3" t="str">
        <f>IF($A244="","",IF((AND($A244="ADD",OR(AO244="",AO244="Queenstown-Lakes District Council"))),"70",(_xlfn.XLOOKUP(AO244,ud_organisation_owner[lookupValue],ud_organisation_owner[lookupKey],""))))</f>
        <v/>
      </c>
      <c r="AQ244" s="3" t="str">
        <f t="shared" si="42"/>
        <v/>
      </c>
      <c r="AR244" s="3" t="str">
        <f>IF($A244="","",IF((AND($A244="ADD",OR(AQ244="",AQ244="Queenstown-Lakes District Council"))),"70",(_xlfn.XLOOKUP(AQ244,ud_organisation_owner[lookupValue],ud_organisation_owner[lookupKey],""))))</f>
        <v/>
      </c>
      <c r="AS244" s="3" t="str">
        <f t="shared" si="43"/>
        <v/>
      </c>
      <c r="AT244" s="3" t="str">
        <f>IF($A244="","",IF((AND($A244="ADD",OR(AS244="",AS244="Local Authority"))),"17",(_xlfn.XLOOKUP(AS244,ud_sub_organisation[lookupValue],ud_sub_organisation[lookupKey],""))))</f>
        <v/>
      </c>
      <c r="AV244" s="3" t="str">
        <f>IF($A244="ADD",IF(NOT(ISBLANK(AU244)),_xlfn.XLOOKUP(AU244,ud_maintenance_organisation[lookupValue],ud_maintenance_organisation[lookupKey],"ERROR"),""), "")</f>
        <v/>
      </c>
      <c r="AW244" s="3" t="str">
        <f t="shared" si="44"/>
        <v/>
      </c>
      <c r="AX244" s="3" t="str">
        <f>IF($A244="","",IF((AND($A244="ADD",OR(AW244="",AW244="Vested Assets"))),"12",(_xlfn.XLOOKUP(AW244,ud_work_category[lookupValue],ud_work_category[lookupKey],""))))</f>
        <v/>
      </c>
      <c r="AY244" s="6"/>
      <c r="AZ244" s="2" t="str">
        <f t="shared" si="45"/>
        <v/>
      </c>
      <c r="BA244" s="3" t="str">
        <f t="shared" si="46"/>
        <v/>
      </c>
      <c r="BB244" s="3" t="str">
        <f>IF($A244="","",IF((AND($A244="ADD",OR(BA244="",BA244="Excellent"))),"1",(_xlfn.XLOOKUP(BA244,condition[lookupValue],condition[lookupKey],""))))</f>
        <v/>
      </c>
      <c r="BC244" s="7" t="str">
        <f t="shared" si="47"/>
        <v/>
      </c>
      <c r="BD244" s="8"/>
    </row>
    <row r="245" spans="2:56">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L245" s="7"/>
      <c r="AN245" s="3" t="str">
        <f>IF($A245="ADD",IF(NOT(ISBLANK(AM245)),_xlfn.XLOOKUP(AM245,ar_replace_reason[lookupValue],ar_replace_reason[lookupKey],"ERROR"),""), "")</f>
        <v/>
      </c>
      <c r="AO245" s="3" t="str">
        <f t="shared" si="41"/>
        <v/>
      </c>
      <c r="AP245" s="3" t="str">
        <f>IF($A245="","",IF((AND($A245="ADD",OR(AO245="",AO245="Queenstown-Lakes District Council"))),"70",(_xlfn.XLOOKUP(AO245,ud_organisation_owner[lookupValue],ud_organisation_owner[lookupKey],""))))</f>
        <v/>
      </c>
      <c r="AQ245" s="3" t="str">
        <f t="shared" si="42"/>
        <v/>
      </c>
      <c r="AR245" s="3" t="str">
        <f>IF($A245="","",IF((AND($A245="ADD",OR(AQ245="",AQ245="Queenstown-Lakes District Council"))),"70",(_xlfn.XLOOKUP(AQ245,ud_organisation_owner[lookupValue],ud_organisation_owner[lookupKey],""))))</f>
        <v/>
      </c>
      <c r="AS245" s="3" t="str">
        <f t="shared" si="43"/>
        <v/>
      </c>
      <c r="AT245" s="3" t="str">
        <f>IF($A245="","",IF((AND($A245="ADD",OR(AS245="",AS245="Local Authority"))),"17",(_xlfn.XLOOKUP(AS245,ud_sub_organisation[lookupValue],ud_sub_organisation[lookupKey],""))))</f>
        <v/>
      </c>
      <c r="AV245" s="3" t="str">
        <f>IF($A245="ADD",IF(NOT(ISBLANK(AU245)),_xlfn.XLOOKUP(AU245,ud_maintenance_organisation[lookupValue],ud_maintenance_organisation[lookupKey],"ERROR"),""), "")</f>
        <v/>
      </c>
      <c r="AW245" s="3" t="str">
        <f t="shared" si="44"/>
        <v/>
      </c>
      <c r="AX245" s="3" t="str">
        <f>IF($A245="","",IF((AND($A245="ADD",OR(AW245="",AW245="Vested Assets"))),"12",(_xlfn.XLOOKUP(AW245,ud_work_category[lookupValue],ud_work_category[lookupKey],""))))</f>
        <v/>
      </c>
      <c r="AY245" s="6"/>
      <c r="AZ245" s="2" t="str">
        <f t="shared" si="45"/>
        <v/>
      </c>
      <c r="BA245" s="3" t="str">
        <f t="shared" si="46"/>
        <v/>
      </c>
      <c r="BB245" s="3" t="str">
        <f>IF($A245="","",IF((AND($A245="ADD",OR(BA245="",BA245="Excellent"))),"1",(_xlfn.XLOOKUP(BA245,condition[lookupValue],condition[lookupKey],""))))</f>
        <v/>
      </c>
      <c r="BC245" s="7" t="str">
        <f t="shared" si="47"/>
        <v/>
      </c>
      <c r="BD245" s="8"/>
    </row>
    <row r="246" spans="2:56">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L246" s="7"/>
      <c r="AN246" s="3" t="str">
        <f>IF($A246="ADD",IF(NOT(ISBLANK(AM246)),_xlfn.XLOOKUP(AM246,ar_replace_reason[lookupValue],ar_replace_reason[lookupKey],"ERROR"),""), "")</f>
        <v/>
      </c>
      <c r="AO246" s="3" t="str">
        <f t="shared" si="41"/>
        <v/>
      </c>
      <c r="AP246" s="3" t="str">
        <f>IF($A246="","",IF((AND($A246="ADD",OR(AO246="",AO246="Queenstown-Lakes District Council"))),"70",(_xlfn.XLOOKUP(AO246,ud_organisation_owner[lookupValue],ud_organisation_owner[lookupKey],""))))</f>
        <v/>
      </c>
      <c r="AQ246" s="3" t="str">
        <f t="shared" si="42"/>
        <v/>
      </c>
      <c r="AR246" s="3" t="str">
        <f>IF($A246="","",IF((AND($A246="ADD",OR(AQ246="",AQ246="Queenstown-Lakes District Council"))),"70",(_xlfn.XLOOKUP(AQ246,ud_organisation_owner[lookupValue],ud_organisation_owner[lookupKey],""))))</f>
        <v/>
      </c>
      <c r="AS246" s="3" t="str">
        <f t="shared" si="43"/>
        <v/>
      </c>
      <c r="AT246" s="3" t="str">
        <f>IF($A246="","",IF((AND($A246="ADD",OR(AS246="",AS246="Local Authority"))),"17",(_xlfn.XLOOKUP(AS246,ud_sub_organisation[lookupValue],ud_sub_organisation[lookupKey],""))))</f>
        <v/>
      </c>
      <c r="AV246" s="3" t="str">
        <f>IF($A246="ADD",IF(NOT(ISBLANK(AU246)),_xlfn.XLOOKUP(AU246,ud_maintenance_organisation[lookupValue],ud_maintenance_organisation[lookupKey],"ERROR"),""), "")</f>
        <v/>
      </c>
      <c r="AW246" s="3" t="str">
        <f t="shared" si="44"/>
        <v/>
      </c>
      <c r="AX246" s="3" t="str">
        <f>IF($A246="","",IF((AND($A246="ADD",OR(AW246="",AW246="Vested Assets"))),"12",(_xlfn.XLOOKUP(AW246,ud_work_category[lookupValue],ud_work_category[lookupKey],""))))</f>
        <v/>
      </c>
      <c r="AY246" s="6"/>
      <c r="AZ246" s="2" t="str">
        <f t="shared" si="45"/>
        <v/>
      </c>
      <c r="BA246" s="3" t="str">
        <f t="shared" si="46"/>
        <v/>
      </c>
      <c r="BB246" s="3" t="str">
        <f>IF($A246="","",IF((AND($A246="ADD",OR(BA246="",BA246="Excellent"))),"1",(_xlfn.XLOOKUP(BA246,condition[lookupValue],condition[lookupKey],""))))</f>
        <v/>
      </c>
      <c r="BC246" s="7" t="str">
        <f t="shared" si="47"/>
        <v/>
      </c>
      <c r="BD246" s="8"/>
    </row>
    <row r="247" spans="2:56">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L247" s="7"/>
      <c r="AN247" s="3" t="str">
        <f>IF($A247="ADD",IF(NOT(ISBLANK(AM247)),_xlfn.XLOOKUP(AM247,ar_replace_reason[lookupValue],ar_replace_reason[lookupKey],"ERROR"),""), "")</f>
        <v/>
      </c>
      <c r="AO247" s="3" t="str">
        <f t="shared" si="41"/>
        <v/>
      </c>
      <c r="AP247" s="3" t="str">
        <f>IF($A247="","",IF((AND($A247="ADD",OR(AO247="",AO247="Queenstown-Lakes District Council"))),"70",(_xlfn.XLOOKUP(AO247,ud_organisation_owner[lookupValue],ud_organisation_owner[lookupKey],""))))</f>
        <v/>
      </c>
      <c r="AQ247" s="3" t="str">
        <f t="shared" si="42"/>
        <v/>
      </c>
      <c r="AR247" s="3" t="str">
        <f>IF($A247="","",IF((AND($A247="ADD",OR(AQ247="",AQ247="Queenstown-Lakes District Council"))),"70",(_xlfn.XLOOKUP(AQ247,ud_organisation_owner[lookupValue],ud_organisation_owner[lookupKey],""))))</f>
        <v/>
      </c>
      <c r="AS247" s="3" t="str">
        <f t="shared" si="43"/>
        <v/>
      </c>
      <c r="AT247" s="3" t="str">
        <f>IF($A247="","",IF((AND($A247="ADD",OR(AS247="",AS247="Local Authority"))),"17",(_xlfn.XLOOKUP(AS247,ud_sub_organisation[lookupValue],ud_sub_organisation[lookupKey],""))))</f>
        <v/>
      </c>
      <c r="AV247" s="3" t="str">
        <f>IF($A247="ADD",IF(NOT(ISBLANK(AU247)),_xlfn.XLOOKUP(AU247,ud_maintenance_organisation[lookupValue],ud_maintenance_organisation[lookupKey],"ERROR"),""), "")</f>
        <v/>
      </c>
      <c r="AW247" s="3" t="str">
        <f t="shared" si="44"/>
        <v/>
      </c>
      <c r="AX247" s="3" t="str">
        <f>IF($A247="","",IF((AND($A247="ADD",OR(AW247="",AW247="Vested Assets"))),"12",(_xlfn.XLOOKUP(AW247,ud_work_category[lookupValue],ud_work_category[lookupKey],""))))</f>
        <v/>
      </c>
      <c r="AY247" s="6"/>
      <c r="AZ247" s="2" t="str">
        <f t="shared" si="45"/>
        <v/>
      </c>
      <c r="BA247" s="3" t="str">
        <f t="shared" si="46"/>
        <v/>
      </c>
      <c r="BB247" s="3" t="str">
        <f>IF($A247="","",IF((AND($A247="ADD",OR(BA247="",BA247="Excellent"))),"1",(_xlfn.XLOOKUP(BA247,condition[lookupValue],condition[lookupKey],""))))</f>
        <v/>
      </c>
      <c r="BC247" s="7" t="str">
        <f t="shared" si="47"/>
        <v/>
      </c>
      <c r="BD247" s="8"/>
    </row>
    <row r="248" spans="2:56">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L248" s="7"/>
      <c r="AN248" s="3" t="str">
        <f>IF($A248="ADD",IF(NOT(ISBLANK(AM248)),_xlfn.XLOOKUP(AM248,ar_replace_reason[lookupValue],ar_replace_reason[lookupKey],"ERROR"),""), "")</f>
        <v/>
      </c>
      <c r="AO248" s="3" t="str">
        <f t="shared" si="41"/>
        <v/>
      </c>
      <c r="AP248" s="3" t="str">
        <f>IF($A248="","",IF((AND($A248="ADD",OR(AO248="",AO248="Queenstown-Lakes District Council"))),"70",(_xlfn.XLOOKUP(AO248,ud_organisation_owner[lookupValue],ud_organisation_owner[lookupKey],""))))</f>
        <v/>
      </c>
      <c r="AQ248" s="3" t="str">
        <f t="shared" si="42"/>
        <v/>
      </c>
      <c r="AR248" s="3" t="str">
        <f>IF($A248="","",IF((AND($A248="ADD",OR(AQ248="",AQ248="Queenstown-Lakes District Council"))),"70",(_xlfn.XLOOKUP(AQ248,ud_organisation_owner[lookupValue],ud_organisation_owner[lookupKey],""))))</f>
        <v/>
      </c>
      <c r="AS248" s="3" t="str">
        <f t="shared" si="43"/>
        <v/>
      </c>
      <c r="AT248" s="3" t="str">
        <f>IF($A248="","",IF((AND($A248="ADD",OR(AS248="",AS248="Local Authority"))),"17",(_xlfn.XLOOKUP(AS248,ud_sub_organisation[lookupValue],ud_sub_organisation[lookupKey],""))))</f>
        <v/>
      </c>
      <c r="AV248" s="3" t="str">
        <f>IF($A248="ADD",IF(NOT(ISBLANK(AU248)),_xlfn.XLOOKUP(AU248,ud_maintenance_organisation[lookupValue],ud_maintenance_organisation[lookupKey],"ERROR"),""), "")</f>
        <v/>
      </c>
      <c r="AW248" s="3" t="str">
        <f t="shared" si="44"/>
        <v/>
      </c>
      <c r="AX248" s="3" t="str">
        <f>IF($A248="","",IF((AND($A248="ADD",OR(AW248="",AW248="Vested Assets"))),"12",(_xlfn.XLOOKUP(AW248,ud_work_category[lookupValue],ud_work_category[lookupKey],""))))</f>
        <v/>
      </c>
      <c r="AY248" s="6"/>
      <c r="AZ248" s="2" t="str">
        <f t="shared" si="45"/>
        <v/>
      </c>
      <c r="BA248" s="3" t="str">
        <f t="shared" si="46"/>
        <v/>
      </c>
      <c r="BB248" s="3" t="str">
        <f>IF($A248="","",IF((AND($A248="ADD",OR(BA248="",BA248="Excellent"))),"1",(_xlfn.XLOOKUP(BA248,condition[lookupValue],condition[lookupKey],""))))</f>
        <v/>
      </c>
      <c r="BC248" s="7" t="str">
        <f t="shared" si="47"/>
        <v/>
      </c>
      <c r="BD248" s="8"/>
    </row>
    <row r="249" spans="2:56">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L249" s="7"/>
      <c r="AN249" s="3" t="str">
        <f>IF($A249="ADD",IF(NOT(ISBLANK(AM249)),_xlfn.XLOOKUP(AM249,ar_replace_reason[lookupValue],ar_replace_reason[lookupKey],"ERROR"),""), "")</f>
        <v/>
      </c>
      <c r="AO249" s="3" t="str">
        <f t="shared" si="41"/>
        <v/>
      </c>
      <c r="AP249" s="3" t="str">
        <f>IF($A249="","",IF((AND($A249="ADD",OR(AO249="",AO249="Queenstown-Lakes District Council"))),"70",(_xlfn.XLOOKUP(AO249,ud_organisation_owner[lookupValue],ud_organisation_owner[lookupKey],""))))</f>
        <v/>
      </c>
      <c r="AQ249" s="3" t="str">
        <f t="shared" si="42"/>
        <v/>
      </c>
      <c r="AR249" s="3" t="str">
        <f>IF($A249="","",IF((AND($A249="ADD",OR(AQ249="",AQ249="Queenstown-Lakes District Council"))),"70",(_xlfn.XLOOKUP(AQ249,ud_organisation_owner[lookupValue],ud_organisation_owner[lookupKey],""))))</f>
        <v/>
      </c>
      <c r="AS249" s="3" t="str">
        <f t="shared" si="43"/>
        <v/>
      </c>
      <c r="AT249" s="3" t="str">
        <f>IF($A249="","",IF((AND($A249="ADD",OR(AS249="",AS249="Local Authority"))),"17",(_xlfn.XLOOKUP(AS249,ud_sub_organisation[lookupValue],ud_sub_organisation[lookupKey],""))))</f>
        <v/>
      </c>
      <c r="AV249" s="3" t="str">
        <f>IF($A249="ADD",IF(NOT(ISBLANK(AU249)),_xlfn.XLOOKUP(AU249,ud_maintenance_organisation[lookupValue],ud_maintenance_organisation[lookupKey],"ERROR"),""), "")</f>
        <v/>
      </c>
      <c r="AW249" s="3" t="str">
        <f t="shared" si="44"/>
        <v/>
      </c>
      <c r="AX249" s="3" t="str">
        <f>IF($A249="","",IF((AND($A249="ADD",OR(AW249="",AW249="Vested Assets"))),"12",(_xlfn.XLOOKUP(AW249,ud_work_category[lookupValue],ud_work_category[lookupKey],""))))</f>
        <v/>
      </c>
      <c r="AY249" s="6"/>
      <c r="AZ249" s="2" t="str">
        <f t="shared" si="45"/>
        <v/>
      </c>
      <c r="BA249" s="3" t="str">
        <f t="shared" si="46"/>
        <v/>
      </c>
      <c r="BB249" s="3" t="str">
        <f>IF($A249="","",IF((AND($A249="ADD",OR(BA249="",BA249="Excellent"))),"1",(_xlfn.XLOOKUP(BA249,condition[lookupValue],condition[lookupKey],""))))</f>
        <v/>
      </c>
      <c r="BC249" s="7" t="str">
        <f t="shared" si="47"/>
        <v/>
      </c>
      <c r="BD249" s="8"/>
    </row>
    <row r="250" spans="2:56">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L250" s="7"/>
      <c r="AN250" s="3" t="str">
        <f>IF($A250="ADD",IF(NOT(ISBLANK(AM250)),_xlfn.XLOOKUP(AM250,ar_replace_reason[lookupValue],ar_replace_reason[lookupKey],"ERROR"),""), "")</f>
        <v/>
      </c>
      <c r="AO250" s="3" t="str">
        <f t="shared" si="41"/>
        <v/>
      </c>
      <c r="AP250" s="3" t="str">
        <f>IF($A250="","",IF((AND($A250="ADD",OR(AO250="",AO250="Queenstown-Lakes District Council"))),"70",(_xlfn.XLOOKUP(AO250,ud_organisation_owner[lookupValue],ud_organisation_owner[lookupKey],""))))</f>
        <v/>
      </c>
      <c r="AQ250" s="3" t="str">
        <f t="shared" si="42"/>
        <v/>
      </c>
      <c r="AR250" s="3" t="str">
        <f>IF($A250="","",IF((AND($A250="ADD",OR(AQ250="",AQ250="Queenstown-Lakes District Council"))),"70",(_xlfn.XLOOKUP(AQ250,ud_organisation_owner[lookupValue],ud_organisation_owner[lookupKey],""))))</f>
        <v/>
      </c>
      <c r="AS250" s="3" t="str">
        <f t="shared" si="43"/>
        <v/>
      </c>
      <c r="AT250" s="3" t="str">
        <f>IF($A250="","",IF((AND($A250="ADD",OR(AS250="",AS250="Local Authority"))),"17",(_xlfn.XLOOKUP(AS250,ud_sub_organisation[lookupValue],ud_sub_organisation[lookupKey],""))))</f>
        <v/>
      </c>
      <c r="AV250" s="3" t="str">
        <f>IF($A250="ADD",IF(NOT(ISBLANK(AU250)),_xlfn.XLOOKUP(AU250,ud_maintenance_organisation[lookupValue],ud_maintenance_organisation[lookupKey],"ERROR"),""), "")</f>
        <v/>
      </c>
      <c r="AW250" s="3" t="str">
        <f t="shared" si="44"/>
        <v/>
      </c>
      <c r="AX250" s="3" t="str">
        <f>IF($A250="","",IF((AND($A250="ADD",OR(AW250="",AW250="Vested Assets"))),"12",(_xlfn.XLOOKUP(AW250,ud_work_category[lookupValue],ud_work_category[lookupKey],""))))</f>
        <v/>
      </c>
      <c r="AY250" s="6"/>
      <c r="AZ250" s="2" t="str">
        <f t="shared" si="45"/>
        <v/>
      </c>
      <c r="BA250" s="3" t="str">
        <f t="shared" si="46"/>
        <v/>
      </c>
      <c r="BB250" s="3" t="str">
        <f>IF($A250="","",IF((AND($A250="ADD",OR(BA250="",BA250="Excellent"))),"1",(_xlfn.XLOOKUP(BA250,condition[lookupValue],condition[lookupKey],""))))</f>
        <v/>
      </c>
      <c r="BC250" s="7" t="str">
        <f t="shared" si="47"/>
        <v/>
      </c>
      <c r="BD250" s="8"/>
    </row>
    <row r="251" spans="2:56">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L251" s="7"/>
      <c r="AN251" s="3" t="str">
        <f>IF($A251="ADD",IF(NOT(ISBLANK(AM251)),_xlfn.XLOOKUP(AM251,ar_replace_reason[lookupValue],ar_replace_reason[lookupKey],"ERROR"),""), "")</f>
        <v/>
      </c>
      <c r="AO251" s="3" t="str">
        <f t="shared" si="41"/>
        <v/>
      </c>
      <c r="AP251" s="3" t="str">
        <f>IF($A251="","",IF((AND($A251="ADD",OR(AO251="",AO251="Queenstown-Lakes District Council"))),"70",(_xlfn.XLOOKUP(AO251,ud_organisation_owner[lookupValue],ud_organisation_owner[lookupKey],""))))</f>
        <v/>
      </c>
      <c r="AQ251" s="3" t="str">
        <f t="shared" si="42"/>
        <v/>
      </c>
      <c r="AR251" s="3" t="str">
        <f>IF($A251="","",IF((AND($A251="ADD",OR(AQ251="",AQ251="Queenstown-Lakes District Council"))),"70",(_xlfn.XLOOKUP(AQ251,ud_organisation_owner[lookupValue],ud_organisation_owner[lookupKey],""))))</f>
        <v/>
      </c>
      <c r="AS251" s="3" t="str">
        <f t="shared" si="43"/>
        <v/>
      </c>
      <c r="AT251" s="3" t="str">
        <f>IF($A251="","",IF((AND($A251="ADD",OR(AS251="",AS251="Local Authority"))),"17",(_xlfn.XLOOKUP(AS251,ud_sub_organisation[lookupValue],ud_sub_organisation[lookupKey],""))))</f>
        <v/>
      </c>
      <c r="AV251" s="3" t="str">
        <f>IF($A251="ADD",IF(NOT(ISBLANK(AU251)),_xlfn.XLOOKUP(AU251,ud_maintenance_organisation[lookupValue],ud_maintenance_organisation[lookupKey],"ERROR"),""), "")</f>
        <v/>
      </c>
      <c r="AW251" s="3" t="str">
        <f t="shared" si="44"/>
        <v/>
      </c>
      <c r="AX251" s="3" t="str">
        <f>IF($A251="","",IF((AND($A251="ADD",OR(AW251="",AW251="Vested Assets"))),"12",(_xlfn.XLOOKUP(AW251,ud_work_category[lookupValue],ud_work_category[lookupKey],""))))</f>
        <v/>
      </c>
      <c r="AY251" s="6"/>
      <c r="AZ251" s="2" t="str">
        <f t="shared" si="45"/>
        <v/>
      </c>
      <c r="BA251" s="3" t="str">
        <f t="shared" si="46"/>
        <v/>
      </c>
      <c r="BB251" s="3" t="str">
        <f>IF($A251="","",IF((AND($A251="ADD",OR(BA251="",BA251="Excellent"))),"1",(_xlfn.XLOOKUP(BA251,condition[lookupValue],condition[lookupKey],""))))</f>
        <v/>
      </c>
      <c r="BC251" s="7" t="str">
        <f t="shared" si="47"/>
        <v/>
      </c>
      <c r="BD251" s="8"/>
    </row>
    <row r="252" spans="2:56">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L252" s="7"/>
      <c r="AN252" s="3" t="str">
        <f>IF($A252="ADD",IF(NOT(ISBLANK(AM252)),_xlfn.XLOOKUP(AM252,ar_replace_reason[lookupValue],ar_replace_reason[lookupKey],"ERROR"),""), "")</f>
        <v/>
      </c>
      <c r="AO252" s="3" t="str">
        <f t="shared" si="41"/>
        <v/>
      </c>
      <c r="AP252" s="3" t="str">
        <f>IF($A252="","",IF((AND($A252="ADD",OR(AO252="",AO252="Queenstown-Lakes District Council"))),"70",(_xlfn.XLOOKUP(AO252,ud_organisation_owner[lookupValue],ud_organisation_owner[lookupKey],""))))</f>
        <v/>
      </c>
      <c r="AQ252" s="3" t="str">
        <f t="shared" si="42"/>
        <v/>
      </c>
      <c r="AR252" s="3" t="str">
        <f>IF($A252="","",IF((AND($A252="ADD",OR(AQ252="",AQ252="Queenstown-Lakes District Council"))),"70",(_xlfn.XLOOKUP(AQ252,ud_organisation_owner[lookupValue],ud_organisation_owner[lookupKey],""))))</f>
        <v/>
      </c>
      <c r="AS252" s="3" t="str">
        <f t="shared" si="43"/>
        <v/>
      </c>
      <c r="AT252" s="3" t="str">
        <f>IF($A252="","",IF((AND($A252="ADD",OR(AS252="",AS252="Local Authority"))),"17",(_xlfn.XLOOKUP(AS252,ud_sub_organisation[lookupValue],ud_sub_organisation[lookupKey],""))))</f>
        <v/>
      </c>
      <c r="AV252" s="3" t="str">
        <f>IF($A252="ADD",IF(NOT(ISBLANK(AU252)),_xlfn.XLOOKUP(AU252,ud_maintenance_organisation[lookupValue],ud_maintenance_organisation[lookupKey],"ERROR"),""), "")</f>
        <v/>
      </c>
      <c r="AW252" s="3" t="str">
        <f t="shared" si="44"/>
        <v/>
      </c>
      <c r="AX252" s="3" t="str">
        <f>IF($A252="","",IF((AND($A252="ADD",OR(AW252="",AW252="Vested Assets"))),"12",(_xlfn.XLOOKUP(AW252,ud_work_category[lookupValue],ud_work_category[lookupKey],""))))</f>
        <v/>
      </c>
      <c r="AY252" s="6"/>
      <c r="AZ252" s="2" t="str">
        <f t="shared" si="45"/>
        <v/>
      </c>
      <c r="BA252" s="3" t="str">
        <f t="shared" si="46"/>
        <v/>
      </c>
      <c r="BB252" s="3" t="str">
        <f>IF($A252="","",IF((AND($A252="ADD",OR(BA252="",BA252="Excellent"))),"1",(_xlfn.XLOOKUP(BA252,condition[lookupValue],condition[lookupKey],""))))</f>
        <v/>
      </c>
      <c r="BC252" s="7" t="str">
        <f t="shared" si="47"/>
        <v/>
      </c>
      <c r="BD252" s="8"/>
    </row>
    <row r="253" spans="2:56">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L253" s="7"/>
      <c r="AN253" s="3" t="str">
        <f>IF($A253="ADD",IF(NOT(ISBLANK(AM253)),_xlfn.XLOOKUP(AM253,ar_replace_reason[lookupValue],ar_replace_reason[lookupKey],"ERROR"),""), "")</f>
        <v/>
      </c>
      <c r="AO253" s="3" t="str">
        <f t="shared" si="41"/>
        <v/>
      </c>
      <c r="AP253" s="3" t="str">
        <f>IF($A253="","",IF((AND($A253="ADD",OR(AO253="",AO253="Queenstown-Lakes District Council"))),"70",(_xlfn.XLOOKUP(AO253,ud_organisation_owner[lookupValue],ud_organisation_owner[lookupKey],""))))</f>
        <v/>
      </c>
      <c r="AQ253" s="3" t="str">
        <f t="shared" si="42"/>
        <v/>
      </c>
      <c r="AR253" s="3" t="str">
        <f>IF($A253="","",IF((AND($A253="ADD",OR(AQ253="",AQ253="Queenstown-Lakes District Council"))),"70",(_xlfn.XLOOKUP(AQ253,ud_organisation_owner[lookupValue],ud_organisation_owner[lookupKey],""))))</f>
        <v/>
      </c>
      <c r="AS253" s="3" t="str">
        <f t="shared" si="43"/>
        <v/>
      </c>
      <c r="AT253" s="3" t="str">
        <f>IF($A253="","",IF((AND($A253="ADD",OR(AS253="",AS253="Local Authority"))),"17",(_xlfn.XLOOKUP(AS253,ud_sub_organisation[lookupValue],ud_sub_organisation[lookupKey],""))))</f>
        <v/>
      </c>
      <c r="AV253" s="3" t="str">
        <f>IF($A253="ADD",IF(NOT(ISBLANK(AU253)),_xlfn.XLOOKUP(AU253,ud_maintenance_organisation[lookupValue],ud_maintenance_organisation[lookupKey],"ERROR"),""), "")</f>
        <v/>
      </c>
      <c r="AW253" s="3" t="str">
        <f t="shared" si="44"/>
        <v/>
      </c>
      <c r="AX253" s="3" t="str">
        <f>IF($A253="","",IF((AND($A253="ADD",OR(AW253="",AW253="Vested Assets"))),"12",(_xlfn.XLOOKUP(AW253,ud_work_category[lookupValue],ud_work_category[lookupKey],""))))</f>
        <v/>
      </c>
      <c r="AY253" s="6"/>
      <c r="AZ253" s="2" t="str">
        <f t="shared" si="45"/>
        <v/>
      </c>
      <c r="BA253" s="3" t="str">
        <f t="shared" si="46"/>
        <v/>
      </c>
      <c r="BB253" s="3" t="str">
        <f>IF($A253="","",IF((AND($A253="ADD",OR(BA253="",BA253="Excellent"))),"1",(_xlfn.XLOOKUP(BA253,condition[lookupValue],condition[lookupKey],""))))</f>
        <v/>
      </c>
      <c r="BC253" s="7" t="str">
        <f t="shared" si="47"/>
        <v/>
      </c>
      <c r="BD253" s="8"/>
    </row>
    <row r="254" spans="2:56">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L254" s="7"/>
      <c r="AN254" s="3" t="str">
        <f>IF($A254="ADD",IF(NOT(ISBLANK(AM254)),_xlfn.XLOOKUP(AM254,ar_replace_reason[lookupValue],ar_replace_reason[lookupKey],"ERROR"),""), "")</f>
        <v/>
      </c>
      <c r="AO254" s="3" t="str">
        <f t="shared" si="41"/>
        <v/>
      </c>
      <c r="AP254" s="3" t="str">
        <f>IF($A254="","",IF((AND($A254="ADD",OR(AO254="",AO254="Queenstown-Lakes District Council"))),"70",(_xlfn.XLOOKUP(AO254,ud_organisation_owner[lookupValue],ud_organisation_owner[lookupKey],""))))</f>
        <v/>
      </c>
      <c r="AQ254" s="3" t="str">
        <f t="shared" si="42"/>
        <v/>
      </c>
      <c r="AR254" s="3" t="str">
        <f>IF($A254="","",IF((AND($A254="ADD",OR(AQ254="",AQ254="Queenstown-Lakes District Council"))),"70",(_xlfn.XLOOKUP(AQ254,ud_organisation_owner[lookupValue],ud_organisation_owner[lookupKey],""))))</f>
        <v/>
      </c>
      <c r="AS254" s="3" t="str">
        <f t="shared" si="43"/>
        <v/>
      </c>
      <c r="AT254" s="3" t="str">
        <f>IF($A254="","",IF((AND($A254="ADD",OR(AS254="",AS254="Local Authority"))),"17",(_xlfn.XLOOKUP(AS254,ud_sub_organisation[lookupValue],ud_sub_organisation[lookupKey],""))))</f>
        <v/>
      </c>
      <c r="AV254" s="3" t="str">
        <f>IF($A254="ADD",IF(NOT(ISBLANK(AU254)),_xlfn.XLOOKUP(AU254,ud_maintenance_organisation[lookupValue],ud_maintenance_organisation[lookupKey],"ERROR"),""), "")</f>
        <v/>
      </c>
      <c r="AW254" s="3" t="str">
        <f t="shared" si="44"/>
        <v/>
      </c>
      <c r="AX254" s="3" t="str">
        <f>IF($A254="","",IF((AND($A254="ADD",OR(AW254="",AW254="Vested Assets"))),"12",(_xlfn.XLOOKUP(AW254,ud_work_category[lookupValue],ud_work_category[lookupKey],""))))</f>
        <v/>
      </c>
      <c r="AY254" s="6"/>
      <c r="AZ254" s="2" t="str">
        <f t="shared" si="45"/>
        <v/>
      </c>
      <c r="BA254" s="3" t="str">
        <f t="shared" si="46"/>
        <v/>
      </c>
      <c r="BB254" s="3" t="str">
        <f>IF($A254="","",IF((AND($A254="ADD",OR(BA254="",BA254="Excellent"))),"1",(_xlfn.XLOOKUP(BA254,condition[lookupValue],condition[lookupKey],""))))</f>
        <v/>
      </c>
      <c r="BC254" s="7" t="str">
        <f t="shared" si="47"/>
        <v/>
      </c>
      <c r="BD254" s="8"/>
    </row>
    <row r="255" spans="2:56">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L255" s="7"/>
      <c r="AN255" s="3" t="str">
        <f>IF($A255="ADD",IF(NOT(ISBLANK(AM255)),_xlfn.XLOOKUP(AM255,ar_replace_reason[lookupValue],ar_replace_reason[lookupKey],"ERROR"),""), "")</f>
        <v/>
      </c>
      <c r="AO255" s="3" t="str">
        <f t="shared" si="41"/>
        <v/>
      </c>
      <c r="AP255" s="3" t="str">
        <f>IF($A255="","",IF((AND($A255="ADD",OR(AO255="",AO255="Queenstown-Lakes District Council"))),"70",(_xlfn.XLOOKUP(AO255,ud_organisation_owner[lookupValue],ud_organisation_owner[lookupKey],""))))</f>
        <v/>
      </c>
      <c r="AQ255" s="3" t="str">
        <f t="shared" si="42"/>
        <v/>
      </c>
      <c r="AR255" s="3" t="str">
        <f>IF($A255="","",IF((AND($A255="ADD",OR(AQ255="",AQ255="Queenstown-Lakes District Council"))),"70",(_xlfn.XLOOKUP(AQ255,ud_organisation_owner[lookupValue],ud_organisation_owner[lookupKey],""))))</f>
        <v/>
      </c>
      <c r="AS255" s="3" t="str">
        <f t="shared" si="43"/>
        <v/>
      </c>
      <c r="AT255" s="3" t="str">
        <f>IF($A255="","",IF((AND($A255="ADD",OR(AS255="",AS255="Local Authority"))),"17",(_xlfn.XLOOKUP(AS255,ud_sub_organisation[lookupValue],ud_sub_organisation[lookupKey],""))))</f>
        <v/>
      </c>
      <c r="AV255" s="3" t="str">
        <f>IF($A255="ADD",IF(NOT(ISBLANK(AU255)),_xlfn.XLOOKUP(AU255,ud_maintenance_organisation[lookupValue],ud_maintenance_organisation[lookupKey],"ERROR"),""), "")</f>
        <v/>
      </c>
      <c r="AW255" s="3" t="str">
        <f t="shared" si="44"/>
        <v/>
      </c>
      <c r="AX255" s="3" t="str">
        <f>IF($A255="","",IF((AND($A255="ADD",OR(AW255="",AW255="Vested Assets"))),"12",(_xlfn.XLOOKUP(AW255,ud_work_category[lookupValue],ud_work_category[lookupKey],""))))</f>
        <v/>
      </c>
      <c r="AY255" s="6"/>
      <c r="AZ255" s="2" t="str">
        <f t="shared" si="45"/>
        <v/>
      </c>
      <c r="BA255" s="3" t="str">
        <f t="shared" si="46"/>
        <v/>
      </c>
      <c r="BB255" s="3" t="str">
        <f>IF($A255="","",IF((AND($A255="ADD",OR(BA255="",BA255="Excellent"))),"1",(_xlfn.XLOOKUP(BA255,condition[lookupValue],condition[lookupKey],""))))</f>
        <v/>
      </c>
      <c r="BC255" s="7" t="str">
        <f t="shared" si="47"/>
        <v/>
      </c>
      <c r="BD255" s="8"/>
    </row>
    <row r="256" spans="2:56">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L256" s="7"/>
      <c r="AN256" s="3" t="str">
        <f>IF($A256="ADD",IF(NOT(ISBLANK(AM256)),_xlfn.XLOOKUP(AM256,ar_replace_reason[lookupValue],ar_replace_reason[lookupKey],"ERROR"),""), "")</f>
        <v/>
      </c>
      <c r="AO256" s="3" t="str">
        <f t="shared" si="41"/>
        <v/>
      </c>
      <c r="AP256" s="3" t="str">
        <f>IF($A256="","",IF((AND($A256="ADD",OR(AO256="",AO256="Queenstown-Lakes District Council"))),"70",(_xlfn.XLOOKUP(AO256,ud_organisation_owner[lookupValue],ud_organisation_owner[lookupKey],""))))</f>
        <v/>
      </c>
      <c r="AQ256" s="3" t="str">
        <f t="shared" si="42"/>
        <v/>
      </c>
      <c r="AR256" s="3" t="str">
        <f>IF($A256="","",IF((AND($A256="ADD",OR(AQ256="",AQ256="Queenstown-Lakes District Council"))),"70",(_xlfn.XLOOKUP(AQ256,ud_organisation_owner[lookupValue],ud_organisation_owner[lookupKey],""))))</f>
        <v/>
      </c>
      <c r="AS256" s="3" t="str">
        <f t="shared" si="43"/>
        <v/>
      </c>
      <c r="AT256" s="3" t="str">
        <f>IF($A256="","",IF((AND($A256="ADD",OR(AS256="",AS256="Local Authority"))),"17",(_xlfn.XLOOKUP(AS256,ud_sub_organisation[lookupValue],ud_sub_organisation[lookupKey],""))))</f>
        <v/>
      </c>
      <c r="AV256" s="3" t="str">
        <f>IF($A256="ADD",IF(NOT(ISBLANK(AU256)),_xlfn.XLOOKUP(AU256,ud_maintenance_organisation[lookupValue],ud_maintenance_organisation[lookupKey],"ERROR"),""), "")</f>
        <v/>
      </c>
      <c r="AW256" s="3" t="str">
        <f t="shared" si="44"/>
        <v/>
      </c>
      <c r="AX256" s="3" t="str">
        <f>IF($A256="","",IF((AND($A256="ADD",OR(AW256="",AW256="Vested Assets"))),"12",(_xlfn.XLOOKUP(AW256,ud_work_category[lookupValue],ud_work_category[lookupKey],""))))</f>
        <v/>
      </c>
      <c r="AY256" s="6"/>
      <c r="AZ256" s="2" t="str">
        <f t="shared" si="45"/>
        <v/>
      </c>
      <c r="BA256" s="3" t="str">
        <f t="shared" si="46"/>
        <v/>
      </c>
      <c r="BB256" s="3" t="str">
        <f>IF($A256="","",IF((AND($A256="ADD",OR(BA256="",BA256="Excellent"))),"1",(_xlfn.XLOOKUP(BA256,condition[lookupValue],condition[lookupKey],""))))</f>
        <v/>
      </c>
      <c r="BC256" s="7" t="str">
        <f t="shared" si="47"/>
        <v/>
      </c>
      <c r="BD256" s="8"/>
    </row>
    <row r="257" spans="2:56">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L257" s="7"/>
      <c r="AN257" s="3" t="str">
        <f>IF($A257="ADD",IF(NOT(ISBLANK(AM257)),_xlfn.XLOOKUP(AM257,ar_replace_reason[lookupValue],ar_replace_reason[lookupKey],"ERROR"),""), "")</f>
        <v/>
      </c>
      <c r="AO257" s="3" t="str">
        <f t="shared" si="41"/>
        <v/>
      </c>
      <c r="AP257" s="3" t="str">
        <f>IF($A257="","",IF((AND($A257="ADD",OR(AO257="",AO257="Queenstown-Lakes District Council"))),"70",(_xlfn.XLOOKUP(AO257,ud_organisation_owner[lookupValue],ud_organisation_owner[lookupKey],""))))</f>
        <v/>
      </c>
      <c r="AQ257" s="3" t="str">
        <f t="shared" si="42"/>
        <v/>
      </c>
      <c r="AR257" s="3" t="str">
        <f>IF($A257="","",IF((AND($A257="ADD",OR(AQ257="",AQ257="Queenstown-Lakes District Council"))),"70",(_xlfn.XLOOKUP(AQ257,ud_organisation_owner[lookupValue],ud_organisation_owner[lookupKey],""))))</f>
        <v/>
      </c>
      <c r="AS257" s="3" t="str">
        <f t="shared" si="43"/>
        <v/>
      </c>
      <c r="AT257" s="3" t="str">
        <f>IF($A257="","",IF((AND($A257="ADD",OR(AS257="",AS257="Local Authority"))),"17",(_xlfn.XLOOKUP(AS257,ud_sub_organisation[lookupValue],ud_sub_organisation[lookupKey],""))))</f>
        <v/>
      </c>
      <c r="AV257" s="3" t="str">
        <f>IF($A257="ADD",IF(NOT(ISBLANK(AU257)),_xlfn.XLOOKUP(AU257,ud_maintenance_organisation[lookupValue],ud_maintenance_organisation[lookupKey],"ERROR"),""), "")</f>
        <v/>
      </c>
      <c r="AW257" s="3" t="str">
        <f t="shared" si="44"/>
        <v/>
      </c>
      <c r="AX257" s="3" t="str">
        <f>IF($A257="","",IF((AND($A257="ADD",OR(AW257="",AW257="Vested Assets"))),"12",(_xlfn.XLOOKUP(AW257,ud_work_category[lookupValue],ud_work_category[lookupKey],""))))</f>
        <v/>
      </c>
      <c r="AY257" s="6"/>
      <c r="AZ257" s="2" t="str">
        <f t="shared" si="45"/>
        <v/>
      </c>
      <c r="BA257" s="3" t="str">
        <f t="shared" si="46"/>
        <v/>
      </c>
      <c r="BB257" s="3" t="str">
        <f>IF($A257="","",IF((AND($A257="ADD",OR(BA257="",BA257="Excellent"))),"1",(_xlfn.XLOOKUP(BA257,condition[lookupValue],condition[lookupKey],""))))</f>
        <v/>
      </c>
      <c r="BC257" s="7" t="str">
        <f t="shared" si="47"/>
        <v/>
      </c>
      <c r="BD257" s="8"/>
    </row>
    <row r="258" spans="2:56">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L258" s="7"/>
      <c r="AN258" s="3" t="str">
        <f>IF($A258="ADD",IF(NOT(ISBLANK(AM258)),_xlfn.XLOOKUP(AM258,ar_replace_reason[lookupValue],ar_replace_reason[lookupKey],"ERROR"),""), "")</f>
        <v/>
      </c>
      <c r="AO258" s="3" t="str">
        <f t="shared" si="41"/>
        <v/>
      </c>
      <c r="AP258" s="3" t="str">
        <f>IF($A258="","",IF((AND($A258="ADD",OR(AO258="",AO258="Queenstown-Lakes District Council"))),"70",(_xlfn.XLOOKUP(AO258,ud_organisation_owner[lookupValue],ud_organisation_owner[lookupKey],""))))</f>
        <v/>
      </c>
      <c r="AQ258" s="3" t="str">
        <f t="shared" si="42"/>
        <v/>
      </c>
      <c r="AR258" s="3" t="str">
        <f>IF($A258="","",IF((AND($A258="ADD",OR(AQ258="",AQ258="Queenstown-Lakes District Council"))),"70",(_xlfn.XLOOKUP(AQ258,ud_organisation_owner[lookupValue],ud_organisation_owner[lookupKey],""))))</f>
        <v/>
      </c>
      <c r="AS258" s="3" t="str">
        <f t="shared" si="43"/>
        <v/>
      </c>
      <c r="AT258" s="3" t="str">
        <f>IF($A258="","",IF((AND($A258="ADD",OR(AS258="",AS258="Local Authority"))),"17",(_xlfn.XLOOKUP(AS258,ud_sub_organisation[lookupValue],ud_sub_organisation[lookupKey],""))))</f>
        <v/>
      </c>
      <c r="AV258" s="3" t="str">
        <f>IF($A258="ADD",IF(NOT(ISBLANK(AU258)),_xlfn.XLOOKUP(AU258,ud_maintenance_organisation[lookupValue],ud_maintenance_organisation[lookupKey],"ERROR"),""), "")</f>
        <v/>
      </c>
      <c r="AW258" s="3" t="str">
        <f t="shared" si="44"/>
        <v/>
      </c>
      <c r="AX258" s="3" t="str">
        <f>IF($A258="","",IF((AND($A258="ADD",OR(AW258="",AW258="Vested Assets"))),"12",(_xlfn.XLOOKUP(AW258,ud_work_category[lookupValue],ud_work_category[lookupKey],""))))</f>
        <v/>
      </c>
      <c r="AY258" s="6"/>
      <c r="AZ258" s="2" t="str">
        <f t="shared" si="45"/>
        <v/>
      </c>
      <c r="BA258" s="3" t="str">
        <f t="shared" si="46"/>
        <v/>
      </c>
      <c r="BB258" s="3" t="str">
        <f>IF($A258="","",IF((AND($A258="ADD",OR(BA258="",BA258="Excellent"))),"1",(_xlfn.XLOOKUP(BA258,condition[lookupValue],condition[lookupKey],""))))</f>
        <v/>
      </c>
      <c r="BC258" s="7" t="str">
        <f t="shared" si="47"/>
        <v/>
      </c>
      <c r="BD258" s="8"/>
    </row>
    <row r="259" spans="2:56">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L259" s="7"/>
      <c r="AN259" s="3" t="str">
        <f>IF($A259="ADD",IF(NOT(ISBLANK(AM259)),_xlfn.XLOOKUP(AM259,ar_replace_reason[lookupValue],ar_replace_reason[lookupKey],"ERROR"),""), "")</f>
        <v/>
      </c>
      <c r="AO259" s="3" t="str">
        <f t="shared" si="41"/>
        <v/>
      </c>
      <c r="AP259" s="3" t="str">
        <f>IF($A259="","",IF((AND($A259="ADD",OR(AO259="",AO259="Queenstown-Lakes District Council"))),"70",(_xlfn.XLOOKUP(AO259,ud_organisation_owner[lookupValue],ud_organisation_owner[lookupKey],""))))</f>
        <v/>
      </c>
      <c r="AQ259" s="3" t="str">
        <f t="shared" si="42"/>
        <v/>
      </c>
      <c r="AR259" s="3" t="str">
        <f>IF($A259="","",IF((AND($A259="ADD",OR(AQ259="",AQ259="Queenstown-Lakes District Council"))),"70",(_xlfn.XLOOKUP(AQ259,ud_organisation_owner[lookupValue],ud_organisation_owner[lookupKey],""))))</f>
        <v/>
      </c>
      <c r="AS259" s="3" t="str">
        <f t="shared" si="43"/>
        <v/>
      </c>
      <c r="AT259" s="3" t="str">
        <f>IF($A259="","",IF((AND($A259="ADD",OR(AS259="",AS259="Local Authority"))),"17",(_xlfn.XLOOKUP(AS259,ud_sub_organisation[lookupValue],ud_sub_organisation[lookupKey],""))))</f>
        <v/>
      </c>
      <c r="AV259" s="3" t="str">
        <f>IF($A259="ADD",IF(NOT(ISBLANK(AU259)),_xlfn.XLOOKUP(AU259,ud_maintenance_organisation[lookupValue],ud_maintenance_organisation[lookupKey],"ERROR"),""), "")</f>
        <v/>
      </c>
      <c r="AW259" s="3" t="str">
        <f t="shared" si="44"/>
        <v/>
      </c>
      <c r="AX259" s="3" t="str">
        <f>IF($A259="","",IF((AND($A259="ADD",OR(AW259="",AW259="Vested Assets"))),"12",(_xlfn.XLOOKUP(AW259,ud_work_category[lookupValue],ud_work_category[lookupKey],""))))</f>
        <v/>
      </c>
      <c r="AY259" s="6"/>
      <c r="AZ259" s="2" t="str">
        <f t="shared" si="45"/>
        <v/>
      </c>
      <c r="BA259" s="3" t="str">
        <f t="shared" si="46"/>
        <v/>
      </c>
      <c r="BB259" s="3" t="str">
        <f>IF($A259="","",IF((AND($A259="ADD",OR(BA259="",BA259="Excellent"))),"1",(_xlfn.XLOOKUP(BA259,condition[lookupValue],condition[lookupKey],""))))</f>
        <v/>
      </c>
      <c r="BC259" s="7" t="str">
        <f t="shared" si="47"/>
        <v/>
      </c>
      <c r="BD259" s="8"/>
    </row>
    <row r="260" spans="2:56">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L260" s="7"/>
      <c r="AN260" s="3" t="str">
        <f>IF($A260="ADD",IF(NOT(ISBLANK(AM260)),_xlfn.XLOOKUP(AM260,ar_replace_reason[lookupValue],ar_replace_reason[lookupKey],"ERROR"),""), "")</f>
        <v/>
      </c>
      <c r="AO260" s="3" t="str">
        <f t="shared" si="41"/>
        <v/>
      </c>
      <c r="AP260" s="3" t="str">
        <f>IF($A260="","",IF((AND($A260="ADD",OR(AO260="",AO260="Queenstown-Lakes District Council"))),"70",(_xlfn.XLOOKUP(AO260,ud_organisation_owner[lookupValue],ud_organisation_owner[lookupKey],""))))</f>
        <v/>
      </c>
      <c r="AQ260" s="3" t="str">
        <f t="shared" si="42"/>
        <v/>
      </c>
      <c r="AR260" s="3" t="str">
        <f>IF($A260="","",IF((AND($A260="ADD",OR(AQ260="",AQ260="Queenstown-Lakes District Council"))),"70",(_xlfn.XLOOKUP(AQ260,ud_organisation_owner[lookupValue],ud_organisation_owner[lookupKey],""))))</f>
        <v/>
      </c>
      <c r="AS260" s="3" t="str">
        <f t="shared" si="43"/>
        <v/>
      </c>
      <c r="AT260" s="3" t="str">
        <f>IF($A260="","",IF((AND($A260="ADD",OR(AS260="",AS260="Local Authority"))),"17",(_xlfn.XLOOKUP(AS260,ud_sub_organisation[lookupValue],ud_sub_organisation[lookupKey],""))))</f>
        <v/>
      </c>
      <c r="AV260" s="3" t="str">
        <f>IF($A260="ADD",IF(NOT(ISBLANK(AU260)),_xlfn.XLOOKUP(AU260,ud_maintenance_organisation[lookupValue],ud_maintenance_organisation[lookupKey],"ERROR"),""), "")</f>
        <v/>
      </c>
      <c r="AW260" s="3" t="str">
        <f t="shared" si="44"/>
        <v/>
      </c>
      <c r="AX260" s="3" t="str">
        <f>IF($A260="","",IF((AND($A260="ADD",OR(AW260="",AW260="Vested Assets"))),"12",(_xlfn.XLOOKUP(AW260,ud_work_category[lookupValue],ud_work_category[lookupKey],""))))</f>
        <v/>
      </c>
      <c r="AY260" s="6"/>
      <c r="AZ260" s="2" t="str">
        <f t="shared" si="45"/>
        <v/>
      </c>
      <c r="BA260" s="3" t="str">
        <f t="shared" si="46"/>
        <v/>
      </c>
      <c r="BB260" s="3" t="str">
        <f>IF($A260="","",IF((AND($A260="ADD",OR(BA260="",BA260="Excellent"))),"1",(_xlfn.XLOOKUP(BA260,condition[lookupValue],condition[lookupKey],""))))</f>
        <v/>
      </c>
      <c r="BC260" s="7" t="str">
        <f t="shared" si="47"/>
        <v/>
      </c>
      <c r="BD260" s="8"/>
    </row>
    <row r="261" spans="2:56">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L261" s="7"/>
      <c r="AN261" s="3" t="str">
        <f>IF($A261="ADD",IF(NOT(ISBLANK(AM261)),_xlfn.XLOOKUP(AM261,ar_replace_reason[lookupValue],ar_replace_reason[lookupKey],"ERROR"),""), "")</f>
        <v/>
      </c>
      <c r="AO261" s="3" t="str">
        <f t="shared" si="41"/>
        <v/>
      </c>
      <c r="AP261" s="3" t="str">
        <f>IF($A261="","",IF((AND($A261="ADD",OR(AO261="",AO261="Queenstown-Lakes District Council"))),"70",(_xlfn.XLOOKUP(AO261,ud_organisation_owner[lookupValue],ud_organisation_owner[lookupKey],""))))</f>
        <v/>
      </c>
      <c r="AQ261" s="3" t="str">
        <f t="shared" si="42"/>
        <v/>
      </c>
      <c r="AR261" s="3" t="str">
        <f>IF($A261="","",IF((AND($A261="ADD",OR(AQ261="",AQ261="Queenstown-Lakes District Council"))),"70",(_xlfn.XLOOKUP(AQ261,ud_organisation_owner[lookupValue],ud_organisation_owner[lookupKey],""))))</f>
        <v/>
      </c>
      <c r="AS261" s="3" t="str">
        <f t="shared" si="43"/>
        <v/>
      </c>
      <c r="AT261" s="3" t="str">
        <f>IF($A261="","",IF((AND($A261="ADD",OR(AS261="",AS261="Local Authority"))),"17",(_xlfn.XLOOKUP(AS261,ud_sub_organisation[lookupValue],ud_sub_organisation[lookupKey],""))))</f>
        <v/>
      </c>
      <c r="AV261" s="3" t="str">
        <f>IF($A261="ADD",IF(NOT(ISBLANK(AU261)),_xlfn.XLOOKUP(AU261,ud_maintenance_organisation[lookupValue],ud_maintenance_organisation[lookupKey],"ERROR"),""), "")</f>
        <v/>
      </c>
      <c r="AW261" s="3" t="str">
        <f t="shared" si="44"/>
        <v/>
      </c>
      <c r="AX261" s="3" t="str">
        <f>IF($A261="","",IF((AND($A261="ADD",OR(AW261="",AW261="Vested Assets"))),"12",(_xlfn.XLOOKUP(AW261,ud_work_category[lookupValue],ud_work_category[lookupKey],""))))</f>
        <v/>
      </c>
      <c r="AY261" s="6"/>
      <c r="AZ261" s="2" t="str">
        <f t="shared" si="45"/>
        <v/>
      </c>
      <c r="BA261" s="3" t="str">
        <f t="shared" si="46"/>
        <v/>
      </c>
      <c r="BB261" s="3" t="str">
        <f>IF($A261="","",IF((AND($A261="ADD",OR(BA261="",BA261="Excellent"))),"1",(_xlfn.XLOOKUP(BA261,condition[lookupValue],condition[lookupKey],""))))</f>
        <v/>
      </c>
      <c r="BC261" s="7" t="str">
        <f t="shared" si="47"/>
        <v/>
      </c>
      <c r="BD261" s="8"/>
    </row>
    <row r="262" spans="2:56">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L262" s="7"/>
      <c r="AN262" s="3" t="str">
        <f>IF($A262="ADD",IF(NOT(ISBLANK(AM262)),_xlfn.XLOOKUP(AM262,ar_replace_reason[lookupValue],ar_replace_reason[lookupKey],"ERROR"),""), "")</f>
        <v/>
      </c>
      <c r="AO262" s="3" t="str">
        <f t="shared" si="41"/>
        <v/>
      </c>
      <c r="AP262" s="3" t="str">
        <f>IF($A262="","",IF((AND($A262="ADD",OR(AO262="",AO262="Queenstown-Lakes District Council"))),"70",(_xlfn.XLOOKUP(AO262,ud_organisation_owner[lookupValue],ud_organisation_owner[lookupKey],""))))</f>
        <v/>
      </c>
      <c r="AQ262" s="3" t="str">
        <f t="shared" si="42"/>
        <v/>
      </c>
      <c r="AR262" s="3" t="str">
        <f>IF($A262="","",IF((AND($A262="ADD",OR(AQ262="",AQ262="Queenstown-Lakes District Council"))),"70",(_xlfn.XLOOKUP(AQ262,ud_organisation_owner[lookupValue],ud_organisation_owner[lookupKey],""))))</f>
        <v/>
      </c>
      <c r="AS262" s="3" t="str">
        <f t="shared" si="43"/>
        <v/>
      </c>
      <c r="AT262" s="3" t="str">
        <f>IF($A262="","",IF((AND($A262="ADD",OR(AS262="",AS262="Local Authority"))),"17",(_xlfn.XLOOKUP(AS262,ud_sub_organisation[lookupValue],ud_sub_organisation[lookupKey],""))))</f>
        <v/>
      </c>
      <c r="AV262" s="3" t="str">
        <f>IF($A262="ADD",IF(NOT(ISBLANK(AU262)),_xlfn.XLOOKUP(AU262,ud_maintenance_organisation[lookupValue],ud_maintenance_organisation[lookupKey],"ERROR"),""), "")</f>
        <v/>
      </c>
      <c r="AW262" s="3" t="str">
        <f t="shared" si="44"/>
        <v/>
      </c>
      <c r="AX262" s="3" t="str">
        <f>IF($A262="","",IF((AND($A262="ADD",OR(AW262="",AW262="Vested Assets"))),"12",(_xlfn.XLOOKUP(AW262,ud_work_category[lookupValue],ud_work_category[lookupKey],""))))</f>
        <v/>
      </c>
      <c r="AY262" s="6"/>
      <c r="AZ262" s="2" t="str">
        <f t="shared" si="45"/>
        <v/>
      </c>
      <c r="BA262" s="3" t="str">
        <f t="shared" si="46"/>
        <v/>
      </c>
      <c r="BB262" s="3" t="str">
        <f>IF($A262="","",IF((AND($A262="ADD",OR(BA262="",BA262="Excellent"))),"1",(_xlfn.XLOOKUP(BA262,condition[lookupValue],condition[lookupKey],""))))</f>
        <v/>
      </c>
      <c r="BC262" s="7" t="str">
        <f t="shared" si="47"/>
        <v/>
      </c>
      <c r="BD262" s="8"/>
    </row>
    <row r="263" spans="2:56">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L263" s="7"/>
      <c r="AN263" s="3" t="str">
        <f>IF($A263="ADD",IF(NOT(ISBLANK(AM263)),_xlfn.XLOOKUP(AM263,ar_replace_reason[lookupValue],ar_replace_reason[lookupKey],"ERROR"),""), "")</f>
        <v/>
      </c>
      <c r="AO263" s="3" t="str">
        <f t="shared" si="41"/>
        <v/>
      </c>
      <c r="AP263" s="3" t="str">
        <f>IF($A263="","",IF((AND($A263="ADD",OR(AO263="",AO263="Queenstown-Lakes District Council"))),"70",(_xlfn.XLOOKUP(AO263,ud_organisation_owner[lookupValue],ud_organisation_owner[lookupKey],""))))</f>
        <v/>
      </c>
      <c r="AQ263" s="3" t="str">
        <f t="shared" si="42"/>
        <v/>
      </c>
      <c r="AR263" s="3" t="str">
        <f>IF($A263="","",IF((AND($A263="ADD",OR(AQ263="",AQ263="Queenstown-Lakes District Council"))),"70",(_xlfn.XLOOKUP(AQ263,ud_organisation_owner[lookupValue],ud_organisation_owner[lookupKey],""))))</f>
        <v/>
      </c>
      <c r="AS263" s="3" t="str">
        <f t="shared" si="43"/>
        <v/>
      </c>
      <c r="AT263" s="3" t="str">
        <f>IF($A263="","",IF((AND($A263="ADD",OR(AS263="",AS263="Local Authority"))),"17",(_xlfn.XLOOKUP(AS263,ud_sub_organisation[lookupValue],ud_sub_organisation[lookupKey],""))))</f>
        <v/>
      </c>
      <c r="AV263" s="3" t="str">
        <f>IF($A263="ADD",IF(NOT(ISBLANK(AU263)),_xlfn.XLOOKUP(AU263,ud_maintenance_organisation[lookupValue],ud_maintenance_organisation[lookupKey],"ERROR"),""), "")</f>
        <v/>
      </c>
      <c r="AW263" s="3" t="str">
        <f t="shared" si="44"/>
        <v/>
      </c>
      <c r="AX263" s="3" t="str">
        <f>IF($A263="","",IF((AND($A263="ADD",OR(AW263="",AW263="Vested Assets"))),"12",(_xlfn.XLOOKUP(AW263,ud_work_category[lookupValue],ud_work_category[lookupKey],""))))</f>
        <v/>
      </c>
      <c r="AY263" s="6"/>
      <c r="AZ263" s="2" t="str">
        <f t="shared" si="45"/>
        <v/>
      </c>
      <c r="BA263" s="3" t="str">
        <f t="shared" si="46"/>
        <v/>
      </c>
      <c r="BB263" s="3" t="str">
        <f>IF($A263="","",IF((AND($A263="ADD",OR(BA263="",BA263="Excellent"))),"1",(_xlfn.XLOOKUP(BA263,condition[lookupValue],condition[lookupKey],""))))</f>
        <v/>
      </c>
      <c r="BC263" s="7" t="str">
        <f t="shared" si="47"/>
        <v/>
      </c>
      <c r="BD263" s="8"/>
    </row>
    <row r="264" spans="2:56">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L264" s="7"/>
      <c r="AN264" s="3" t="str">
        <f>IF($A264="ADD",IF(NOT(ISBLANK(AM264)),_xlfn.XLOOKUP(AM264,ar_replace_reason[lookupValue],ar_replace_reason[lookupKey],"ERROR"),""), "")</f>
        <v/>
      </c>
      <c r="AO264" s="3" t="str">
        <f t="shared" si="41"/>
        <v/>
      </c>
      <c r="AP264" s="3" t="str">
        <f>IF($A264="","",IF((AND($A264="ADD",OR(AO264="",AO264="Queenstown-Lakes District Council"))),"70",(_xlfn.XLOOKUP(AO264,ud_organisation_owner[lookupValue],ud_organisation_owner[lookupKey],""))))</f>
        <v/>
      </c>
      <c r="AQ264" s="3" t="str">
        <f t="shared" si="42"/>
        <v/>
      </c>
      <c r="AR264" s="3" t="str">
        <f>IF($A264="","",IF((AND($A264="ADD",OR(AQ264="",AQ264="Queenstown-Lakes District Council"))),"70",(_xlfn.XLOOKUP(AQ264,ud_organisation_owner[lookupValue],ud_organisation_owner[lookupKey],""))))</f>
        <v/>
      </c>
      <c r="AS264" s="3" t="str">
        <f t="shared" si="43"/>
        <v/>
      </c>
      <c r="AT264" s="3" t="str">
        <f>IF($A264="","",IF((AND($A264="ADD",OR(AS264="",AS264="Local Authority"))),"17",(_xlfn.XLOOKUP(AS264,ud_sub_organisation[lookupValue],ud_sub_organisation[lookupKey],""))))</f>
        <v/>
      </c>
      <c r="AV264" s="3" t="str">
        <f>IF($A264="ADD",IF(NOT(ISBLANK(AU264)),_xlfn.XLOOKUP(AU264,ud_maintenance_organisation[lookupValue],ud_maintenance_organisation[lookupKey],"ERROR"),""), "")</f>
        <v/>
      </c>
      <c r="AW264" s="3" t="str">
        <f t="shared" si="44"/>
        <v/>
      </c>
      <c r="AX264" s="3" t="str">
        <f>IF($A264="","",IF((AND($A264="ADD",OR(AW264="",AW264="Vested Assets"))),"12",(_xlfn.XLOOKUP(AW264,ud_work_category[lookupValue],ud_work_category[lookupKey],""))))</f>
        <v/>
      </c>
      <c r="AY264" s="6"/>
      <c r="AZ264" s="2" t="str">
        <f t="shared" si="45"/>
        <v/>
      </c>
      <c r="BA264" s="3" t="str">
        <f t="shared" si="46"/>
        <v/>
      </c>
      <c r="BB264" s="3" t="str">
        <f>IF($A264="","",IF((AND($A264="ADD",OR(BA264="",BA264="Excellent"))),"1",(_xlfn.XLOOKUP(BA264,condition[lookupValue],condition[lookupKey],""))))</f>
        <v/>
      </c>
      <c r="BC264" s="7" t="str">
        <f t="shared" si="47"/>
        <v/>
      </c>
      <c r="BD264" s="8"/>
    </row>
    <row r="265" spans="2:56">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L265" s="7"/>
      <c r="AN265" s="3" t="str">
        <f>IF($A265="ADD",IF(NOT(ISBLANK(AM265)),_xlfn.XLOOKUP(AM265,ar_replace_reason[lookupValue],ar_replace_reason[lookupKey],"ERROR"),""), "")</f>
        <v/>
      </c>
      <c r="AO265" s="3" t="str">
        <f t="shared" si="41"/>
        <v/>
      </c>
      <c r="AP265" s="3" t="str">
        <f>IF($A265="","",IF((AND($A265="ADD",OR(AO265="",AO265="Queenstown-Lakes District Council"))),"70",(_xlfn.XLOOKUP(AO265,ud_organisation_owner[lookupValue],ud_organisation_owner[lookupKey],""))))</f>
        <v/>
      </c>
      <c r="AQ265" s="3" t="str">
        <f t="shared" si="42"/>
        <v/>
      </c>
      <c r="AR265" s="3" t="str">
        <f>IF($A265="","",IF((AND($A265="ADD",OR(AQ265="",AQ265="Queenstown-Lakes District Council"))),"70",(_xlfn.XLOOKUP(AQ265,ud_organisation_owner[lookupValue],ud_organisation_owner[lookupKey],""))))</f>
        <v/>
      </c>
      <c r="AS265" s="3" t="str">
        <f t="shared" si="43"/>
        <v/>
      </c>
      <c r="AT265" s="3" t="str">
        <f>IF($A265="","",IF((AND($A265="ADD",OR(AS265="",AS265="Local Authority"))),"17",(_xlfn.XLOOKUP(AS265,ud_sub_organisation[lookupValue],ud_sub_organisation[lookupKey],""))))</f>
        <v/>
      </c>
      <c r="AV265" s="3" t="str">
        <f>IF($A265="ADD",IF(NOT(ISBLANK(AU265)),_xlfn.XLOOKUP(AU265,ud_maintenance_organisation[lookupValue],ud_maintenance_organisation[lookupKey],"ERROR"),""), "")</f>
        <v/>
      </c>
      <c r="AW265" s="3" t="str">
        <f t="shared" si="44"/>
        <v/>
      </c>
      <c r="AX265" s="3" t="str">
        <f>IF($A265="","",IF((AND($A265="ADD",OR(AW265="",AW265="Vested Assets"))),"12",(_xlfn.XLOOKUP(AW265,ud_work_category[lookupValue],ud_work_category[lookupKey],""))))</f>
        <v/>
      </c>
      <c r="AY265" s="6"/>
      <c r="AZ265" s="2" t="str">
        <f t="shared" si="45"/>
        <v/>
      </c>
      <c r="BA265" s="3" t="str">
        <f t="shared" si="46"/>
        <v/>
      </c>
      <c r="BB265" s="3" t="str">
        <f>IF($A265="","",IF((AND($A265="ADD",OR(BA265="",BA265="Excellent"))),"1",(_xlfn.XLOOKUP(BA265,condition[lookupValue],condition[lookupKey],""))))</f>
        <v/>
      </c>
      <c r="BC265" s="7" t="str">
        <f t="shared" si="47"/>
        <v/>
      </c>
      <c r="BD265" s="8"/>
    </row>
    <row r="266" spans="2:56">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L266" s="7"/>
      <c r="AN266" s="3" t="str">
        <f>IF($A266="ADD",IF(NOT(ISBLANK(AM266)),_xlfn.XLOOKUP(AM266,ar_replace_reason[lookupValue],ar_replace_reason[lookupKey],"ERROR"),""), "")</f>
        <v/>
      </c>
      <c r="AO266" s="3" t="str">
        <f t="shared" si="41"/>
        <v/>
      </c>
      <c r="AP266" s="3" t="str">
        <f>IF($A266="","",IF((AND($A266="ADD",OR(AO266="",AO266="Queenstown-Lakes District Council"))),"70",(_xlfn.XLOOKUP(AO266,ud_organisation_owner[lookupValue],ud_organisation_owner[lookupKey],""))))</f>
        <v/>
      </c>
      <c r="AQ266" s="3" t="str">
        <f t="shared" si="42"/>
        <v/>
      </c>
      <c r="AR266" s="3" t="str">
        <f>IF($A266="","",IF((AND($A266="ADD",OR(AQ266="",AQ266="Queenstown-Lakes District Council"))),"70",(_xlfn.XLOOKUP(AQ266,ud_organisation_owner[lookupValue],ud_organisation_owner[lookupKey],""))))</f>
        <v/>
      </c>
      <c r="AS266" s="3" t="str">
        <f t="shared" si="43"/>
        <v/>
      </c>
      <c r="AT266" s="3" t="str">
        <f>IF($A266="","",IF((AND($A266="ADD",OR(AS266="",AS266="Local Authority"))),"17",(_xlfn.XLOOKUP(AS266,ud_sub_organisation[lookupValue],ud_sub_organisation[lookupKey],""))))</f>
        <v/>
      </c>
      <c r="AV266" s="3" t="str">
        <f>IF($A266="ADD",IF(NOT(ISBLANK(AU266)),_xlfn.XLOOKUP(AU266,ud_maintenance_organisation[lookupValue],ud_maintenance_organisation[lookupKey],"ERROR"),""), "")</f>
        <v/>
      </c>
      <c r="AW266" s="3" t="str">
        <f t="shared" si="44"/>
        <v/>
      </c>
      <c r="AX266" s="3" t="str">
        <f>IF($A266="","",IF((AND($A266="ADD",OR(AW266="",AW266="Vested Assets"))),"12",(_xlfn.XLOOKUP(AW266,ud_work_category[lookupValue],ud_work_category[lookupKey],""))))</f>
        <v/>
      </c>
      <c r="AY266" s="6"/>
      <c r="AZ266" s="2" t="str">
        <f t="shared" si="45"/>
        <v/>
      </c>
      <c r="BA266" s="3" t="str">
        <f t="shared" si="46"/>
        <v/>
      </c>
      <c r="BB266" s="3" t="str">
        <f>IF($A266="","",IF((AND($A266="ADD",OR(BA266="",BA266="Excellent"))),"1",(_xlfn.XLOOKUP(BA266,condition[lookupValue],condition[lookupKey],""))))</f>
        <v/>
      </c>
      <c r="BC266" s="7" t="str">
        <f t="shared" si="47"/>
        <v/>
      </c>
      <c r="BD266" s="8"/>
    </row>
    <row r="267" spans="2:56">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L267" s="7"/>
      <c r="AN267" s="3" t="str">
        <f>IF($A267="ADD",IF(NOT(ISBLANK(AM267)),_xlfn.XLOOKUP(AM267,ar_replace_reason[lookupValue],ar_replace_reason[lookupKey],"ERROR"),""), "")</f>
        <v/>
      </c>
      <c r="AO267" s="3" t="str">
        <f t="shared" ref="AO267:AO300" si="53">IF($A267="ADD","Queenstown-Lakes District Council","")</f>
        <v/>
      </c>
      <c r="AP267" s="3" t="str">
        <f>IF($A267="","",IF((AND($A267="ADD",OR(AO267="",AO267="Queenstown-Lakes District Council"))),"70",(_xlfn.XLOOKUP(AO267,ud_organisation_owner[lookupValue],ud_organisation_owner[lookupKey],""))))</f>
        <v/>
      </c>
      <c r="AQ267" s="3" t="str">
        <f t="shared" ref="AQ267:AQ300" si="54">IF($A267="ADD","Queenstown-Lakes District Council","")</f>
        <v/>
      </c>
      <c r="AR267" s="3" t="str">
        <f>IF($A267="","",IF((AND($A267="ADD",OR(AQ267="",AQ267="Queenstown-Lakes District Council"))),"70",(_xlfn.XLOOKUP(AQ267,ud_organisation_owner[lookupValue],ud_organisation_owner[lookupKey],""))))</f>
        <v/>
      </c>
      <c r="AS267" s="3" t="str">
        <f t="shared" ref="AS267:AS300" si="55">IF($A267="ADD","Local Authority","")</f>
        <v/>
      </c>
      <c r="AT267" s="3" t="str">
        <f>IF($A267="","",IF((AND($A267="ADD",OR(AS267="",AS267="Local Authority"))),"17",(_xlfn.XLOOKUP(AS267,ud_sub_organisation[lookupValue],ud_sub_organisation[lookupKey],""))))</f>
        <v/>
      </c>
      <c r="AV267" s="3" t="str">
        <f>IF($A267="ADD",IF(NOT(ISBLANK(AU267)),_xlfn.XLOOKUP(AU267,ud_maintenance_organisation[lookupValue],ud_maintenance_organisation[lookupKey],"ERROR"),""), "")</f>
        <v/>
      </c>
      <c r="AW267" s="3" t="str">
        <f t="shared" ref="AW267:AW300" si="56">IF($A267="ADD","Vested Assets","")</f>
        <v/>
      </c>
      <c r="AX267" s="3" t="str">
        <f>IF($A267="","",IF((AND($A267="ADD",OR(AW267="",AW267="Vested Assets"))),"12",(_xlfn.XLOOKUP(AW267,ud_work_category[lookupValue],ud_work_category[lookupKey],""))))</f>
        <v/>
      </c>
      <c r="AY267" s="6"/>
      <c r="AZ267" s="2" t="str">
        <f t="shared" ref="AZ267:AZ300" si="57">IF($A267="ADD","TRUE","")</f>
        <v/>
      </c>
      <c r="BA267" s="3" t="str">
        <f t="shared" ref="BA267:BA300" si="58">IF($A267="ADD","Excellent","")</f>
        <v/>
      </c>
      <c r="BB267" s="3" t="str">
        <f>IF($A267="","",IF((AND($A267="ADD",OR(BA267="",BA267="Excellent"))),"1",(_xlfn.XLOOKUP(BA267,condition[lookupValue],condition[lookupKey],""))))</f>
        <v/>
      </c>
      <c r="BC267" s="7" t="str">
        <f t="shared" ref="BC267:BC300" si="59">IF(AG267&lt;&gt;"",AG267,"")</f>
        <v/>
      </c>
      <c r="BD267" s="8"/>
    </row>
    <row r="268" spans="2:56">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L268" s="7"/>
      <c r="AN268" s="3" t="str">
        <f>IF($A268="ADD",IF(NOT(ISBLANK(AM268)),_xlfn.XLOOKUP(AM268,ar_replace_reason[lookupValue],ar_replace_reason[lookupKey],"ERROR"),""), "")</f>
        <v/>
      </c>
      <c r="AO268" s="3" t="str">
        <f t="shared" si="53"/>
        <v/>
      </c>
      <c r="AP268" s="3" t="str">
        <f>IF($A268="","",IF((AND($A268="ADD",OR(AO268="",AO268="Queenstown-Lakes District Council"))),"70",(_xlfn.XLOOKUP(AO268,ud_organisation_owner[lookupValue],ud_organisation_owner[lookupKey],""))))</f>
        <v/>
      </c>
      <c r="AQ268" s="3" t="str">
        <f t="shared" si="54"/>
        <v/>
      </c>
      <c r="AR268" s="3" t="str">
        <f>IF($A268="","",IF((AND($A268="ADD",OR(AQ268="",AQ268="Queenstown-Lakes District Council"))),"70",(_xlfn.XLOOKUP(AQ268,ud_organisation_owner[lookupValue],ud_organisation_owner[lookupKey],""))))</f>
        <v/>
      </c>
      <c r="AS268" s="3" t="str">
        <f t="shared" si="55"/>
        <v/>
      </c>
      <c r="AT268" s="3" t="str">
        <f>IF($A268="","",IF((AND($A268="ADD",OR(AS268="",AS268="Local Authority"))),"17",(_xlfn.XLOOKUP(AS268,ud_sub_organisation[lookupValue],ud_sub_organisation[lookupKey],""))))</f>
        <v/>
      </c>
      <c r="AV268" s="3" t="str">
        <f>IF($A268="ADD",IF(NOT(ISBLANK(AU268)),_xlfn.XLOOKUP(AU268,ud_maintenance_organisation[lookupValue],ud_maintenance_organisation[lookupKey],"ERROR"),""), "")</f>
        <v/>
      </c>
      <c r="AW268" s="3" t="str">
        <f t="shared" si="56"/>
        <v/>
      </c>
      <c r="AX268" s="3" t="str">
        <f>IF($A268="","",IF((AND($A268="ADD",OR(AW268="",AW268="Vested Assets"))),"12",(_xlfn.XLOOKUP(AW268,ud_work_category[lookupValue],ud_work_category[lookupKey],""))))</f>
        <v/>
      </c>
      <c r="AY268" s="6"/>
      <c r="AZ268" s="2" t="str">
        <f t="shared" si="57"/>
        <v/>
      </c>
      <c r="BA268" s="3" t="str">
        <f t="shared" si="58"/>
        <v/>
      </c>
      <c r="BB268" s="3" t="str">
        <f>IF($A268="","",IF((AND($A268="ADD",OR(BA268="",BA268="Excellent"))),"1",(_xlfn.XLOOKUP(BA268,condition[lookupValue],condition[lookupKey],""))))</f>
        <v/>
      </c>
      <c r="BC268" s="7" t="str">
        <f t="shared" si="59"/>
        <v/>
      </c>
      <c r="BD268" s="8"/>
    </row>
    <row r="269" spans="2:56">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L269" s="7"/>
      <c r="AN269" s="3" t="str">
        <f>IF($A269="ADD",IF(NOT(ISBLANK(AM269)),_xlfn.XLOOKUP(AM269,ar_replace_reason[lookupValue],ar_replace_reason[lookupKey],"ERROR"),""), "")</f>
        <v/>
      </c>
      <c r="AO269" s="3" t="str">
        <f t="shared" si="53"/>
        <v/>
      </c>
      <c r="AP269" s="3" t="str">
        <f>IF($A269="","",IF((AND($A269="ADD",OR(AO269="",AO269="Queenstown-Lakes District Council"))),"70",(_xlfn.XLOOKUP(AO269,ud_organisation_owner[lookupValue],ud_organisation_owner[lookupKey],""))))</f>
        <v/>
      </c>
      <c r="AQ269" s="3" t="str">
        <f t="shared" si="54"/>
        <v/>
      </c>
      <c r="AR269" s="3" t="str">
        <f>IF($A269="","",IF((AND($A269="ADD",OR(AQ269="",AQ269="Queenstown-Lakes District Council"))),"70",(_xlfn.XLOOKUP(AQ269,ud_organisation_owner[lookupValue],ud_organisation_owner[lookupKey],""))))</f>
        <v/>
      </c>
      <c r="AS269" s="3" t="str">
        <f t="shared" si="55"/>
        <v/>
      </c>
      <c r="AT269" s="3" t="str">
        <f>IF($A269="","",IF((AND($A269="ADD",OR(AS269="",AS269="Local Authority"))),"17",(_xlfn.XLOOKUP(AS269,ud_sub_organisation[lookupValue],ud_sub_organisation[lookupKey],""))))</f>
        <v/>
      </c>
      <c r="AV269" s="3" t="str">
        <f>IF($A269="ADD",IF(NOT(ISBLANK(AU269)),_xlfn.XLOOKUP(AU269,ud_maintenance_organisation[lookupValue],ud_maintenance_organisation[lookupKey],"ERROR"),""), "")</f>
        <v/>
      </c>
      <c r="AW269" s="3" t="str">
        <f t="shared" si="56"/>
        <v/>
      </c>
      <c r="AX269" s="3" t="str">
        <f>IF($A269="","",IF((AND($A269="ADD",OR(AW269="",AW269="Vested Assets"))),"12",(_xlfn.XLOOKUP(AW269,ud_work_category[lookupValue],ud_work_category[lookupKey],""))))</f>
        <v/>
      </c>
      <c r="AY269" s="6"/>
      <c r="AZ269" s="2" t="str">
        <f t="shared" si="57"/>
        <v/>
      </c>
      <c r="BA269" s="3" t="str">
        <f t="shared" si="58"/>
        <v/>
      </c>
      <c r="BB269" s="3" t="str">
        <f>IF($A269="","",IF((AND($A269="ADD",OR(BA269="",BA269="Excellent"))),"1",(_xlfn.XLOOKUP(BA269,condition[lookupValue],condition[lookupKey],""))))</f>
        <v/>
      </c>
      <c r="BC269" s="7" t="str">
        <f t="shared" si="59"/>
        <v/>
      </c>
      <c r="BD269" s="8"/>
    </row>
    <row r="270" spans="2:56">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L270" s="7"/>
      <c r="AN270" s="3" t="str">
        <f>IF($A270="ADD",IF(NOT(ISBLANK(AM270)),_xlfn.XLOOKUP(AM270,ar_replace_reason[lookupValue],ar_replace_reason[lookupKey],"ERROR"),""), "")</f>
        <v/>
      </c>
      <c r="AO270" s="3" t="str">
        <f t="shared" si="53"/>
        <v/>
      </c>
      <c r="AP270" s="3" t="str">
        <f>IF($A270="","",IF((AND($A270="ADD",OR(AO270="",AO270="Queenstown-Lakes District Council"))),"70",(_xlfn.XLOOKUP(AO270,ud_organisation_owner[lookupValue],ud_organisation_owner[lookupKey],""))))</f>
        <v/>
      </c>
      <c r="AQ270" s="3" t="str">
        <f t="shared" si="54"/>
        <v/>
      </c>
      <c r="AR270" s="3" t="str">
        <f>IF($A270="","",IF((AND($A270="ADD",OR(AQ270="",AQ270="Queenstown-Lakes District Council"))),"70",(_xlfn.XLOOKUP(AQ270,ud_organisation_owner[lookupValue],ud_organisation_owner[lookupKey],""))))</f>
        <v/>
      </c>
      <c r="AS270" s="3" t="str">
        <f t="shared" si="55"/>
        <v/>
      </c>
      <c r="AT270" s="3" t="str">
        <f>IF($A270="","",IF((AND($A270="ADD",OR(AS270="",AS270="Local Authority"))),"17",(_xlfn.XLOOKUP(AS270,ud_sub_organisation[lookupValue],ud_sub_organisation[lookupKey],""))))</f>
        <v/>
      </c>
      <c r="AV270" s="3" t="str">
        <f>IF($A270="ADD",IF(NOT(ISBLANK(AU270)),_xlfn.XLOOKUP(AU270,ud_maintenance_organisation[lookupValue],ud_maintenance_organisation[lookupKey],"ERROR"),""), "")</f>
        <v/>
      </c>
      <c r="AW270" s="3" t="str">
        <f t="shared" si="56"/>
        <v/>
      </c>
      <c r="AX270" s="3" t="str">
        <f>IF($A270="","",IF((AND($A270="ADD",OR(AW270="",AW270="Vested Assets"))),"12",(_xlfn.XLOOKUP(AW270,ud_work_category[lookupValue],ud_work_category[lookupKey],""))))</f>
        <v/>
      </c>
      <c r="AY270" s="6"/>
      <c r="AZ270" s="2" t="str">
        <f t="shared" si="57"/>
        <v/>
      </c>
      <c r="BA270" s="3" t="str">
        <f t="shared" si="58"/>
        <v/>
      </c>
      <c r="BB270" s="3" t="str">
        <f>IF($A270="","",IF((AND($A270="ADD",OR(BA270="",BA270="Excellent"))),"1",(_xlfn.XLOOKUP(BA270,condition[lookupValue],condition[lookupKey],""))))</f>
        <v/>
      </c>
      <c r="BC270" s="7" t="str">
        <f t="shared" si="59"/>
        <v/>
      </c>
      <c r="BD270" s="8"/>
    </row>
    <row r="271" spans="2:56">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L271" s="7"/>
      <c r="AN271" s="3" t="str">
        <f>IF($A271="ADD",IF(NOT(ISBLANK(AM271)),_xlfn.XLOOKUP(AM271,ar_replace_reason[lookupValue],ar_replace_reason[lookupKey],"ERROR"),""), "")</f>
        <v/>
      </c>
      <c r="AO271" s="3" t="str">
        <f t="shared" si="53"/>
        <v/>
      </c>
      <c r="AP271" s="3" t="str">
        <f>IF($A271="","",IF((AND($A271="ADD",OR(AO271="",AO271="Queenstown-Lakes District Council"))),"70",(_xlfn.XLOOKUP(AO271,ud_organisation_owner[lookupValue],ud_organisation_owner[lookupKey],""))))</f>
        <v/>
      </c>
      <c r="AQ271" s="3" t="str">
        <f t="shared" si="54"/>
        <v/>
      </c>
      <c r="AR271" s="3" t="str">
        <f>IF($A271="","",IF((AND($A271="ADD",OR(AQ271="",AQ271="Queenstown-Lakes District Council"))),"70",(_xlfn.XLOOKUP(AQ271,ud_organisation_owner[lookupValue],ud_organisation_owner[lookupKey],""))))</f>
        <v/>
      </c>
      <c r="AS271" s="3" t="str">
        <f t="shared" si="55"/>
        <v/>
      </c>
      <c r="AT271" s="3" t="str">
        <f>IF($A271="","",IF((AND($A271="ADD",OR(AS271="",AS271="Local Authority"))),"17",(_xlfn.XLOOKUP(AS271,ud_sub_organisation[lookupValue],ud_sub_organisation[lookupKey],""))))</f>
        <v/>
      </c>
      <c r="AV271" s="3" t="str">
        <f>IF($A271="ADD",IF(NOT(ISBLANK(AU271)),_xlfn.XLOOKUP(AU271,ud_maintenance_organisation[lookupValue],ud_maintenance_organisation[lookupKey],"ERROR"),""), "")</f>
        <v/>
      </c>
      <c r="AW271" s="3" t="str">
        <f t="shared" si="56"/>
        <v/>
      </c>
      <c r="AX271" s="3" t="str">
        <f>IF($A271="","",IF((AND($A271="ADD",OR(AW271="",AW271="Vested Assets"))),"12",(_xlfn.XLOOKUP(AW271,ud_work_category[lookupValue],ud_work_category[lookupKey],""))))</f>
        <v/>
      </c>
      <c r="AY271" s="6"/>
      <c r="AZ271" s="2" t="str">
        <f t="shared" si="57"/>
        <v/>
      </c>
      <c r="BA271" s="3" t="str">
        <f t="shared" si="58"/>
        <v/>
      </c>
      <c r="BB271" s="3" t="str">
        <f>IF($A271="","",IF((AND($A271="ADD",OR(BA271="",BA271="Excellent"))),"1",(_xlfn.XLOOKUP(BA271,condition[lookupValue],condition[lookupKey],""))))</f>
        <v/>
      </c>
      <c r="BC271" s="7" t="str">
        <f t="shared" si="59"/>
        <v/>
      </c>
      <c r="BD271" s="8"/>
    </row>
    <row r="272" spans="2:56">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L272" s="7"/>
      <c r="AN272" s="3" t="str">
        <f>IF($A272="ADD",IF(NOT(ISBLANK(AM272)),_xlfn.XLOOKUP(AM272,ar_replace_reason[lookupValue],ar_replace_reason[lookupKey],"ERROR"),""), "")</f>
        <v/>
      </c>
      <c r="AO272" s="3" t="str">
        <f t="shared" si="53"/>
        <v/>
      </c>
      <c r="AP272" s="3" t="str">
        <f>IF($A272="","",IF((AND($A272="ADD",OR(AO272="",AO272="Queenstown-Lakes District Council"))),"70",(_xlfn.XLOOKUP(AO272,ud_organisation_owner[lookupValue],ud_organisation_owner[lookupKey],""))))</f>
        <v/>
      </c>
      <c r="AQ272" s="3" t="str">
        <f t="shared" si="54"/>
        <v/>
      </c>
      <c r="AR272" s="3" t="str">
        <f>IF($A272="","",IF((AND($A272="ADD",OR(AQ272="",AQ272="Queenstown-Lakes District Council"))),"70",(_xlfn.XLOOKUP(AQ272,ud_organisation_owner[lookupValue],ud_organisation_owner[lookupKey],""))))</f>
        <v/>
      </c>
      <c r="AS272" s="3" t="str">
        <f t="shared" si="55"/>
        <v/>
      </c>
      <c r="AT272" s="3" t="str">
        <f>IF($A272="","",IF((AND($A272="ADD",OR(AS272="",AS272="Local Authority"))),"17",(_xlfn.XLOOKUP(AS272,ud_sub_organisation[lookupValue],ud_sub_organisation[lookupKey],""))))</f>
        <v/>
      </c>
      <c r="AV272" s="3" t="str">
        <f>IF($A272="ADD",IF(NOT(ISBLANK(AU272)),_xlfn.XLOOKUP(AU272,ud_maintenance_organisation[lookupValue],ud_maintenance_organisation[lookupKey],"ERROR"),""), "")</f>
        <v/>
      </c>
      <c r="AW272" s="3" t="str">
        <f t="shared" si="56"/>
        <v/>
      </c>
      <c r="AX272" s="3" t="str">
        <f>IF($A272="","",IF((AND($A272="ADD",OR(AW272="",AW272="Vested Assets"))),"12",(_xlfn.XLOOKUP(AW272,ud_work_category[lookupValue],ud_work_category[lookupKey],""))))</f>
        <v/>
      </c>
      <c r="AY272" s="6"/>
      <c r="AZ272" s="2" t="str">
        <f t="shared" si="57"/>
        <v/>
      </c>
      <c r="BA272" s="3" t="str">
        <f t="shared" si="58"/>
        <v/>
      </c>
      <c r="BB272" s="3" t="str">
        <f>IF($A272="","",IF((AND($A272="ADD",OR(BA272="",BA272="Excellent"))),"1",(_xlfn.XLOOKUP(BA272,condition[lookupValue],condition[lookupKey],""))))</f>
        <v/>
      </c>
      <c r="BC272" s="7" t="str">
        <f t="shared" si="59"/>
        <v/>
      </c>
      <c r="BD272" s="8"/>
    </row>
    <row r="273" spans="2:56">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L273" s="7"/>
      <c r="AN273" s="3" t="str">
        <f>IF($A273="ADD",IF(NOT(ISBLANK(AM273)),_xlfn.XLOOKUP(AM273,ar_replace_reason[lookupValue],ar_replace_reason[lookupKey],"ERROR"),""), "")</f>
        <v/>
      </c>
      <c r="AO273" s="3" t="str">
        <f t="shared" si="53"/>
        <v/>
      </c>
      <c r="AP273" s="3" t="str">
        <f>IF($A273="","",IF((AND($A273="ADD",OR(AO273="",AO273="Queenstown-Lakes District Council"))),"70",(_xlfn.XLOOKUP(AO273,ud_organisation_owner[lookupValue],ud_organisation_owner[lookupKey],""))))</f>
        <v/>
      </c>
      <c r="AQ273" s="3" t="str">
        <f t="shared" si="54"/>
        <v/>
      </c>
      <c r="AR273" s="3" t="str">
        <f>IF($A273="","",IF((AND($A273="ADD",OR(AQ273="",AQ273="Queenstown-Lakes District Council"))),"70",(_xlfn.XLOOKUP(AQ273,ud_organisation_owner[lookupValue],ud_organisation_owner[lookupKey],""))))</f>
        <v/>
      </c>
      <c r="AS273" s="3" t="str">
        <f t="shared" si="55"/>
        <v/>
      </c>
      <c r="AT273" s="3" t="str">
        <f>IF($A273="","",IF((AND($A273="ADD",OR(AS273="",AS273="Local Authority"))),"17",(_xlfn.XLOOKUP(AS273,ud_sub_organisation[lookupValue],ud_sub_organisation[lookupKey],""))))</f>
        <v/>
      </c>
      <c r="AV273" s="3" t="str">
        <f>IF($A273="ADD",IF(NOT(ISBLANK(AU273)),_xlfn.XLOOKUP(AU273,ud_maintenance_organisation[lookupValue],ud_maintenance_organisation[lookupKey],"ERROR"),""), "")</f>
        <v/>
      </c>
      <c r="AW273" s="3" t="str">
        <f t="shared" si="56"/>
        <v/>
      </c>
      <c r="AX273" s="3" t="str">
        <f>IF($A273="","",IF((AND($A273="ADD",OR(AW273="",AW273="Vested Assets"))),"12",(_xlfn.XLOOKUP(AW273,ud_work_category[lookupValue],ud_work_category[lookupKey],""))))</f>
        <v/>
      </c>
      <c r="AY273" s="6"/>
      <c r="AZ273" s="2" t="str">
        <f t="shared" si="57"/>
        <v/>
      </c>
      <c r="BA273" s="3" t="str">
        <f t="shared" si="58"/>
        <v/>
      </c>
      <c r="BB273" s="3" t="str">
        <f>IF($A273="","",IF((AND($A273="ADD",OR(BA273="",BA273="Excellent"))),"1",(_xlfn.XLOOKUP(BA273,condition[lookupValue],condition[lookupKey],""))))</f>
        <v/>
      </c>
      <c r="BC273" s="7" t="str">
        <f t="shared" si="59"/>
        <v/>
      </c>
      <c r="BD273" s="8"/>
    </row>
    <row r="274" spans="2:56">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L274" s="7"/>
      <c r="AN274" s="3" t="str">
        <f>IF($A274="ADD",IF(NOT(ISBLANK(AM274)),_xlfn.XLOOKUP(AM274,ar_replace_reason[lookupValue],ar_replace_reason[lookupKey],"ERROR"),""), "")</f>
        <v/>
      </c>
      <c r="AO274" s="3" t="str">
        <f t="shared" si="53"/>
        <v/>
      </c>
      <c r="AP274" s="3" t="str">
        <f>IF($A274="","",IF((AND($A274="ADD",OR(AO274="",AO274="Queenstown-Lakes District Council"))),"70",(_xlfn.XLOOKUP(AO274,ud_organisation_owner[lookupValue],ud_organisation_owner[lookupKey],""))))</f>
        <v/>
      </c>
      <c r="AQ274" s="3" t="str">
        <f t="shared" si="54"/>
        <v/>
      </c>
      <c r="AR274" s="3" t="str">
        <f>IF($A274="","",IF((AND($A274="ADD",OR(AQ274="",AQ274="Queenstown-Lakes District Council"))),"70",(_xlfn.XLOOKUP(AQ274,ud_organisation_owner[lookupValue],ud_organisation_owner[lookupKey],""))))</f>
        <v/>
      </c>
      <c r="AS274" s="3" t="str">
        <f t="shared" si="55"/>
        <v/>
      </c>
      <c r="AT274" s="3" t="str">
        <f>IF($A274="","",IF((AND($A274="ADD",OR(AS274="",AS274="Local Authority"))),"17",(_xlfn.XLOOKUP(AS274,ud_sub_organisation[lookupValue],ud_sub_organisation[lookupKey],""))))</f>
        <v/>
      </c>
      <c r="AV274" s="3" t="str">
        <f>IF($A274="ADD",IF(NOT(ISBLANK(AU274)),_xlfn.XLOOKUP(AU274,ud_maintenance_organisation[lookupValue],ud_maintenance_organisation[lookupKey],"ERROR"),""), "")</f>
        <v/>
      </c>
      <c r="AW274" s="3" t="str">
        <f t="shared" si="56"/>
        <v/>
      </c>
      <c r="AX274" s="3" t="str">
        <f>IF($A274="","",IF((AND($A274="ADD",OR(AW274="",AW274="Vested Assets"))),"12",(_xlfn.XLOOKUP(AW274,ud_work_category[lookupValue],ud_work_category[lookupKey],""))))</f>
        <v/>
      </c>
      <c r="AY274" s="6"/>
      <c r="AZ274" s="2" t="str">
        <f t="shared" si="57"/>
        <v/>
      </c>
      <c r="BA274" s="3" t="str">
        <f t="shared" si="58"/>
        <v/>
      </c>
      <c r="BB274" s="3" t="str">
        <f>IF($A274="","",IF((AND($A274="ADD",OR(BA274="",BA274="Excellent"))),"1",(_xlfn.XLOOKUP(BA274,condition[lookupValue],condition[lookupKey],""))))</f>
        <v/>
      </c>
      <c r="BC274" s="7" t="str">
        <f t="shared" si="59"/>
        <v/>
      </c>
      <c r="BD274" s="8"/>
    </row>
    <row r="275" spans="2:56">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L275" s="7"/>
      <c r="AN275" s="3" t="str">
        <f>IF($A275="ADD",IF(NOT(ISBLANK(AM275)),_xlfn.XLOOKUP(AM275,ar_replace_reason[lookupValue],ar_replace_reason[lookupKey],"ERROR"),""), "")</f>
        <v/>
      </c>
      <c r="AO275" s="3" t="str">
        <f t="shared" si="53"/>
        <v/>
      </c>
      <c r="AP275" s="3" t="str">
        <f>IF($A275="","",IF((AND($A275="ADD",OR(AO275="",AO275="Queenstown-Lakes District Council"))),"70",(_xlfn.XLOOKUP(AO275,ud_organisation_owner[lookupValue],ud_organisation_owner[lookupKey],""))))</f>
        <v/>
      </c>
      <c r="AQ275" s="3" t="str">
        <f t="shared" si="54"/>
        <v/>
      </c>
      <c r="AR275" s="3" t="str">
        <f>IF($A275="","",IF((AND($A275="ADD",OR(AQ275="",AQ275="Queenstown-Lakes District Council"))),"70",(_xlfn.XLOOKUP(AQ275,ud_organisation_owner[lookupValue],ud_organisation_owner[lookupKey],""))))</f>
        <v/>
      </c>
      <c r="AS275" s="3" t="str">
        <f t="shared" si="55"/>
        <v/>
      </c>
      <c r="AT275" s="3" t="str">
        <f>IF($A275="","",IF((AND($A275="ADD",OR(AS275="",AS275="Local Authority"))),"17",(_xlfn.XLOOKUP(AS275,ud_sub_organisation[lookupValue],ud_sub_organisation[lookupKey],""))))</f>
        <v/>
      </c>
      <c r="AV275" s="3" t="str">
        <f>IF($A275="ADD",IF(NOT(ISBLANK(AU275)),_xlfn.XLOOKUP(AU275,ud_maintenance_organisation[lookupValue],ud_maintenance_organisation[lookupKey],"ERROR"),""), "")</f>
        <v/>
      </c>
      <c r="AW275" s="3" t="str">
        <f t="shared" si="56"/>
        <v/>
      </c>
      <c r="AX275" s="3" t="str">
        <f>IF($A275="","",IF((AND($A275="ADD",OR(AW275="",AW275="Vested Assets"))),"12",(_xlfn.XLOOKUP(AW275,ud_work_category[lookupValue],ud_work_category[lookupKey],""))))</f>
        <v/>
      </c>
      <c r="AY275" s="6"/>
      <c r="AZ275" s="2" t="str">
        <f t="shared" si="57"/>
        <v/>
      </c>
      <c r="BA275" s="3" t="str">
        <f t="shared" si="58"/>
        <v/>
      </c>
      <c r="BB275" s="3" t="str">
        <f>IF($A275="","",IF((AND($A275="ADD",OR(BA275="",BA275="Excellent"))),"1",(_xlfn.XLOOKUP(BA275,condition[lookupValue],condition[lookupKey],""))))</f>
        <v/>
      </c>
      <c r="BC275" s="7" t="str">
        <f t="shared" si="59"/>
        <v/>
      </c>
      <c r="BD275" s="8"/>
    </row>
    <row r="276" spans="2:56">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L276" s="7"/>
      <c r="AN276" s="3" t="str">
        <f>IF($A276="ADD",IF(NOT(ISBLANK(AM276)),_xlfn.XLOOKUP(AM276,ar_replace_reason[lookupValue],ar_replace_reason[lookupKey],"ERROR"),""), "")</f>
        <v/>
      </c>
      <c r="AO276" s="3" t="str">
        <f t="shared" si="53"/>
        <v/>
      </c>
      <c r="AP276" s="3" t="str">
        <f>IF($A276="","",IF((AND($A276="ADD",OR(AO276="",AO276="Queenstown-Lakes District Council"))),"70",(_xlfn.XLOOKUP(AO276,ud_organisation_owner[lookupValue],ud_organisation_owner[lookupKey],""))))</f>
        <v/>
      </c>
      <c r="AQ276" s="3" t="str">
        <f t="shared" si="54"/>
        <v/>
      </c>
      <c r="AR276" s="3" t="str">
        <f>IF($A276="","",IF((AND($A276="ADD",OR(AQ276="",AQ276="Queenstown-Lakes District Council"))),"70",(_xlfn.XLOOKUP(AQ276,ud_organisation_owner[lookupValue],ud_organisation_owner[lookupKey],""))))</f>
        <v/>
      </c>
      <c r="AS276" s="3" t="str">
        <f t="shared" si="55"/>
        <v/>
      </c>
      <c r="AT276" s="3" t="str">
        <f>IF($A276="","",IF((AND($A276="ADD",OR(AS276="",AS276="Local Authority"))),"17",(_xlfn.XLOOKUP(AS276,ud_sub_organisation[lookupValue],ud_sub_organisation[lookupKey],""))))</f>
        <v/>
      </c>
      <c r="AV276" s="3" t="str">
        <f>IF($A276="ADD",IF(NOT(ISBLANK(AU276)),_xlfn.XLOOKUP(AU276,ud_maintenance_organisation[lookupValue],ud_maintenance_organisation[lookupKey],"ERROR"),""), "")</f>
        <v/>
      </c>
      <c r="AW276" s="3" t="str">
        <f t="shared" si="56"/>
        <v/>
      </c>
      <c r="AX276" s="3" t="str">
        <f>IF($A276="","",IF((AND($A276="ADD",OR(AW276="",AW276="Vested Assets"))),"12",(_xlfn.XLOOKUP(AW276,ud_work_category[lookupValue],ud_work_category[lookupKey],""))))</f>
        <v/>
      </c>
      <c r="AY276" s="6"/>
      <c r="AZ276" s="2" t="str">
        <f t="shared" si="57"/>
        <v/>
      </c>
      <c r="BA276" s="3" t="str">
        <f t="shared" si="58"/>
        <v/>
      </c>
      <c r="BB276" s="3" t="str">
        <f>IF($A276="","",IF((AND($A276="ADD",OR(BA276="",BA276="Excellent"))),"1",(_xlfn.XLOOKUP(BA276,condition[lookupValue],condition[lookupKey],""))))</f>
        <v/>
      </c>
      <c r="BC276" s="7" t="str">
        <f t="shared" si="59"/>
        <v/>
      </c>
      <c r="BD276" s="8"/>
    </row>
    <row r="277" spans="2:56">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L277" s="7"/>
      <c r="AN277" s="3" t="str">
        <f>IF($A277="ADD",IF(NOT(ISBLANK(AM277)),_xlfn.XLOOKUP(AM277,ar_replace_reason[lookupValue],ar_replace_reason[lookupKey],"ERROR"),""), "")</f>
        <v/>
      </c>
      <c r="AO277" s="3" t="str">
        <f t="shared" si="53"/>
        <v/>
      </c>
      <c r="AP277" s="3" t="str">
        <f>IF($A277="","",IF((AND($A277="ADD",OR(AO277="",AO277="Queenstown-Lakes District Council"))),"70",(_xlfn.XLOOKUP(AO277,ud_organisation_owner[lookupValue],ud_organisation_owner[lookupKey],""))))</f>
        <v/>
      </c>
      <c r="AQ277" s="3" t="str">
        <f t="shared" si="54"/>
        <v/>
      </c>
      <c r="AR277" s="3" t="str">
        <f>IF($A277="","",IF((AND($A277="ADD",OR(AQ277="",AQ277="Queenstown-Lakes District Council"))),"70",(_xlfn.XLOOKUP(AQ277,ud_organisation_owner[lookupValue],ud_organisation_owner[lookupKey],""))))</f>
        <v/>
      </c>
      <c r="AS277" s="3" t="str">
        <f t="shared" si="55"/>
        <v/>
      </c>
      <c r="AT277" s="3" t="str">
        <f>IF($A277="","",IF((AND($A277="ADD",OR(AS277="",AS277="Local Authority"))),"17",(_xlfn.XLOOKUP(AS277,ud_sub_organisation[lookupValue],ud_sub_organisation[lookupKey],""))))</f>
        <v/>
      </c>
      <c r="AV277" s="3" t="str">
        <f>IF($A277="ADD",IF(NOT(ISBLANK(AU277)),_xlfn.XLOOKUP(AU277,ud_maintenance_organisation[lookupValue],ud_maintenance_organisation[lookupKey],"ERROR"),""), "")</f>
        <v/>
      </c>
      <c r="AW277" s="3" t="str">
        <f t="shared" si="56"/>
        <v/>
      </c>
      <c r="AX277" s="3" t="str">
        <f>IF($A277="","",IF((AND($A277="ADD",OR(AW277="",AW277="Vested Assets"))),"12",(_xlfn.XLOOKUP(AW277,ud_work_category[lookupValue],ud_work_category[lookupKey],""))))</f>
        <v/>
      </c>
      <c r="AY277" s="6"/>
      <c r="AZ277" s="2" t="str">
        <f t="shared" si="57"/>
        <v/>
      </c>
      <c r="BA277" s="3" t="str">
        <f t="shared" si="58"/>
        <v/>
      </c>
      <c r="BB277" s="3" t="str">
        <f>IF($A277="","",IF((AND($A277="ADD",OR(BA277="",BA277="Excellent"))),"1",(_xlfn.XLOOKUP(BA277,condition[lookupValue],condition[lookupKey],""))))</f>
        <v/>
      </c>
      <c r="BC277" s="7" t="str">
        <f t="shared" si="59"/>
        <v/>
      </c>
      <c r="BD277" s="8"/>
    </row>
    <row r="278" spans="2:56">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L278" s="7"/>
      <c r="AN278" s="3" t="str">
        <f>IF($A278="ADD",IF(NOT(ISBLANK(AM278)),_xlfn.XLOOKUP(AM278,ar_replace_reason[lookupValue],ar_replace_reason[lookupKey],"ERROR"),""), "")</f>
        <v/>
      </c>
      <c r="AO278" s="3" t="str">
        <f t="shared" si="53"/>
        <v/>
      </c>
      <c r="AP278" s="3" t="str">
        <f>IF($A278="","",IF((AND($A278="ADD",OR(AO278="",AO278="Queenstown-Lakes District Council"))),"70",(_xlfn.XLOOKUP(AO278,ud_organisation_owner[lookupValue],ud_organisation_owner[lookupKey],""))))</f>
        <v/>
      </c>
      <c r="AQ278" s="3" t="str">
        <f t="shared" si="54"/>
        <v/>
      </c>
      <c r="AR278" s="3" t="str">
        <f>IF($A278="","",IF((AND($A278="ADD",OR(AQ278="",AQ278="Queenstown-Lakes District Council"))),"70",(_xlfn.XLOOKUP(AQ278,ud_organisation_owner[lookupValue],ud_organisation_owner[lookupKey],""))))</f>
        <v/>
      </c>
      <c r="AS278" s="3" t="str">
        <f t="shared" si="55"/>
        <v/>
      </c>
      <c r="AT278" s="3" t="str">
        <f>IF($A278="","",IF((AND($A278="ADD",OR(AS278="",AS278="Local Authority"))),"17",(_xlfn.XLOOKUP(AS278,ud_sub_organisation[lookupValue],ud_sub_organisation[lookupKey],""))))</f>
        <v/>
      </c>
      <c r="AV278" s="3" t="str">
        <f>IF($A278="ADD",IF(NOT(ISBLANK(AU278)),_xlfn.XLOOKUP(AU278,ud_maintenance_organisation[lookupValue],ud_maintenance_organisation[lookupKey],"ERROR"),""), "")</f>
        <v/>
      </c>
      <c r="AW278" s="3" t="str">
        <f t="shared" si="56"/>
        <v/>
      </c>
      <c r="AX278" s="3" t="str">
        <f>IF($A278="","",IF((AND($A278="ADD",OR(AW278="",AW278="Vested Assets"))),"12",(_xlfn.XLOOKUP(AW278,ud_work_category[lookupValue],ud_work_category[lookupKey],""))))</f>
        <v/>
      </c>
      <c r="AY278" s="6"/>
      <c r="AZ278" s="2" t="str">
        <f t="shared" si="57"/>
        <v/>
      </c>
      <c r="BA278" s="3" t="str">
        <f t="shared" si="58"/>
        <v/>
      </c>
      <c r="BB278" s="3" t="str">
        <f>IF($A278="","",IF((AND($A278="ADD",OR(BA278="",BA278="Excellent"))),"1",(_xlfn.XLOOKUP(BA278,condition[lookupValue],condition[lookupKey],""))))</f>
        <v/>
      </c>
      <c r="BC278" s="7" t="str">
        <f t="shared" si="59"/>
        <v/>
      </c>
      <c r="BD278" s="8"/>
    </row>
    <row r="279" spans="2:56">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L279" s="7"/>
      <c r="AN279" s="3" t="str">
        <f>IF($A279="ADD",IF(NOT(ISBLANK(AM279)),_xlfn.XLOOKUP(AM279,ar_replace_reason[lookupValue],ar_replace_reason[lookupKey],"ERROR"),""), "")</f>
        <v/>
      </c>
      <c r="AO279" s="3" t="str">
        <f t="shared" si="53"/>
        <v/>
      </c>
      <c r="AP279" s="3" t="str">
        <f>IF($A279="","",IF((AND($A279="ADD",OR(AO279="",AO279="Queenstown-Lakes District Council"))),"70",(_xlfn.XLOOKUP(AO279,ud_organisation_owner[lookupValue],ud_organisation_owner[lookupKey],""))))</f>
        <v/>
      </c>
      <c r="AQ279" s="3" t="str">
        <f t="shared" si="54"/>
        <v/>
      </c>
      <c r="AR279" s="3" t="str">
        <f>IF($A279="","",IF((AND($A279="ADD",OR(AQ279="",AQ279="Queenstown-Lakes District Council"))),"70",(_xlfn.XLOOKUP(AQ279,ud_organisation_owner[lookupValue],ud_organisation_owner[lookupKey],""))))</f>
        <v/>
      </c>
      <c r="AS279" s="3" t="str">
        <f t="shared" si="55"/>
        <v/>
      </c>
      <c r="AT279" s="3" t="str">
        <f>IF($A279="","",IF((AND($A279="ADD",OR(AS279="",AS279="Local Authority"))),"17",(_xlfn.XLOOKUP(AS279,ud_sub_organisation[lookupValue],ud_sub_organisation[lookupKey],""))))</f>
        <v/>
      </c>
      <c r="AV279" s="3" t="str">
        <f>IF($A279="ADD",IF(NOT(ISBLANK(AU279)),_xlfn.XLOOKUP(AU279,ud_maintenance_organisation[lookupValue],ud_maintenance_organisation[lookupKey],"ERROR"),""), "")</f>
        <v/>
      </c>
      <c r="AW279" s="3" t="str">
        <f t="shared" si="56"/>
        <v/>
      </c>
      <c r="AX279" s="3" t="str">
        <f>IF($A279="","",IF((AND($A279="ADD",OR(AW279="",AW279="Vested Assets"))),"12",(_xlfn.XLOOKUP(AW279,ud_work_category[lookupValue],ud_work_category[lookupKey],""))))</f>
        <v/>
      </c>
      <c r="AY279" s="6"/>
      <c r="AZ279" s="2" t="str">
        <f t="shared" si="57"/>
        <v/>
      </c>
      <c r="BA279" s="3" t="str">
        <f t="shared" si="58"/>
        <v/>
      </c>
      <c r="BB279" s="3" t="str">
        <f>IF($A279="","",IF((AND($A279="ADD",OR(BA279="",BA279="Excellent"))),"1",(_xlfn.XLOOKUP(BA279,condition[lookupValue],condition[lookupKey],""))))</f>
        <v/>
      </c>
      <c r="BC279" s="7" t="str">
        <f t="shared" si="59"/>
        <v/>
      </c>
      <c r="BD279" s="8"/>
    </row>
    <row r="280" spans="2:56">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L280" s="7"/>
      <c r="AN280" s="3" t="str">
        <f>IF($A280="ADD",IF(NOT(ISBLANK(AM280)),_xlfn.XLOOKUP(AM280,ar_replace_reason[lookupValue],ar_replace_reason[lookupKey],"ERROR"),""), "")</f>
        <v/>
      </c>
      <c r="AO280" s="3" t="str">
        <f t="shared" si="53"/>
        <v/>
      </c>
      <c r="AP280" s="3" t="str">
        <f>IF($A280="","",IF((AND($A280="ADD",OR(AO280="",AO280="Queenstown-Lakes District Council"))),"70",(_xlfn.XLOOKUP(AO280,ud_organisation_owner[lookupValue],ud_organisation_owner[lookupKey],""))))</f>
        <v/>
      </c>
      <c r="AQ280" s="3" t="str">
        <f t="shared" si="54"/>
        <v/>
      </c>
      <c r="AR280" s="3" t="str">
        <f>IF($A280="","",IF((AND($A280="ADD",OR(AQ280="",AQ280="Queenstown-Lakes District Council"))),"70",(_xlfn.XLOOKUP(AQ280,ud_organisation_owner[lookupValue],ud_organisation_owner[lookupKey],""))))</f>
        <v/>
      </c>
      <c r="AS280" s="3" t="str">
        <f t="shared" si="55"/>
        <v/>
      </c>
      <c r="AT280" s="3" t="str">
        <f>IF($A280="","",IF((AND($A280="ADD",OR(AS280="",AS280="Local Authority"))),"17",(_xlfn.XLOOKUP(AS280,ud_sub_organisation[lookupValue],ud_sub_organisation[lookupKey],""))))</f>
        <v/>
      </c>
      <c r="AV280" s="3" t="str">
        <f>IF($A280="ADD",IF(NOT(ISBLANK(AU280)),_xlfn.XLOOKUP(AU280,ud_maintenance_organisation[lookupValue],ud_maintenance_organisation[lookupKey],"ERROR"),""), "")</f>
        <v/>
      </c>
      <c r="AW280" s="3" t="str">
        <f t="shared" si="56"/>
        <v/>
      </c>
      <c r="AX280" s="3" t="str">
        <f>IF($A280="","",IF((AND($A280="ADD",OR(AW280="",AW280="Vested Assets"))),"12",(_xlfn.XLOOKUP(AW280,ud_work_category[lookupValue],ud_work_category[lookupKey],""))))</f>
        <v/>
      </c>
      <c r="AY280" s="6"/>
      <c r="AZ280" s="2" t="str">
        <f t="shared" si="57"/>
        <v/>
      </c>
      <c r="BA280" s="3" t="str">
        <f t="shared" si="58"/>
        <v/>
      </c>
      <c r="BB280" s="3" t="str">
        <f>IF($A280="","",IF((AND($A280="ADD",OR(BA280="",BA280="Excellent"))),"1",(_xlfn.XLOOKUP(BA280,condition[lookupValue],condition[lookupKey],""))))</f>
        <v/>
      </c>
      <c r="BC280" s="7" t="str">
        <f t="shared" si="59"/>
        <v/>
      </c>
      <c r="BD280" s="8"/>
    </row>
    <row r="281" spans="2:56">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L281" s="7"/>
      <c r="AN281" s="3" t="str">
        <f>IF($A281="ADD",IF(NOT(ISBLANK(AM281)),_xlfn.XLOOKUP(AM281,ar_replace_reason[lookupValue],ar_replace_reason[lookupKey],"ERROR"),""), "")</f>
        <v/>
      </c>
      <c r="AO281" s="3" t="str">
        <f t="shared" si="53"/>
        <v/>
      </c>
      <c r="AP281" s="3" t="str">
        <f>IF($A281="","",IF((AND($A281="ADD",OR(AO281="",AO281="Queenstown-Lakes District Council"))),"70",(_xlfn.XLOOKUP(AO281,ud_organisation_owner[lookupValue],ud_organisation_owner[lookupKey],""))))</f>
        <v/>
      </c>
      <c r="AQ281" s="3" t="str">
        <f t="shared" si="54"/>
        <v/>
      </c>
      <c r="AR281" s="3" t="str">
        <f>IF($A281="","",IF((AND($A281="ADD",OR(AQ281="",AQ281="Queenstown-Lakes District Council"))),"70",(_xlfn.XLOOKUP(AQ281,ud_organisation_owner[lookupValue],ud_organisation_owner[lookupKey],""))))</f>
        <v/>
      </c>
      <c r="AS281" s="3" t="str">
        <f t="shared" si="55"/>
        <v/>
      </c>
      <c r="AT281" s="3" t="str">
        <f>IF($A281="","",IF((AND($A281="ADD",OR(AS281="",AS281="Local Authority"))),"17",(_xlfn.XLOOKUP(AS281,ud_sub_organisation[lookupValue],ud_sub_organisation[lookupKey],""))))</f>
        <v/>
      </c>
      <c r="AV281" s="3" t="str">
        <f>IF($A281="ADD",IF(NOT(ISBLANK(AU281)),_xlfn.XLOOKUP(AU281,ud_maintenance_organisation[lookupValue],ud_maintenance_organisation[lookupKey],"ERROR"),""), "")</f>
        <v/>
      </c>
      <c r="AW281" s="3" t="str">
        <f t="shared" si="56"/>
        <v/>
      </c>
      <c r="AX281" s="3" t="str">
        <f>IF($A281="","",IF((AND($A281="ADD",OR(AW281="",AW281="Vested Assets"))),"12",(_xlfn.XLOOKUP(AW281,ud_work_category[lookupValue],ud_work_category[lookupKey],""))))</f>
        <v/>
      </c>
      <c r="AY281" s="6"/>
      <c r="AZ281" s="2" t="str">
        <f t="shared" si="57"/>
        <v/>
      </c>
      <c r="BA281" s="3" t="str">
        <f t="shared" si="58"/>
        <v/>
      </c>
      <c r="BB281" s="3" t="str">
        <f>IF($A281="","",IF((AND($A281="ADD",OR(BA281="",BA281="Excellent"))),"1",(_xlfn.XLOOKUP(BA281,condition[lookupValue],condition[lookupKey],""))))</f>
        <v/>
      </c>
      <c r="BC281" s="7" t="str">
        <f t="shared" si="59"/>
        <v/>
      </c>
      <c r="BD281" s="8"/>
    </row>
    <row r="282" spans="2:56">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L282" s="7"/>
      <c r="AN282" s="3" t="str">
        <f>IF($A282="ADD",IF(NOT(ISBLANK(AM282)),_xlfn.XLOOKUP(AM282,ar_replace_reason[lookupValue],ar_replace_reason[lookupKey],"ERROR"),""), "")</f>
        <v/>
      </c>
      <c r="AO282" s="3" t="str">
        <f t="shared" si="53"/>
        <v/>
      </c>
      <c r="AP282" s="3" t="str">
        <f>IF($A282="","",IF((AND($A282="ADD",OR(AO282="",AO282="Queenstown-Lakes District Council"))),"70",(_xlfn.XLOOKUP(AO282,ud_organisation_owner[lookupValue],ud_organisation_owner[lookupKey],""))))</f>
        <v/>
      </c>
      <c r="AQ282" s="3" t="str">
        <f t="shared" si="54"/>
        <v/>
      </c>
      <c r="AR282" s="3" t="str">
        <f>IF($A282="","",IF((AND($A282="ADD",OR(AQ282="",AQ282="Queenstown-Lakes District Council"))),"70",(_xlfn.XLOOKUP(AQ282,ud_organisation_owner[lookupValue],ud_organisation_owner[lookupKey],""))))</f>
        <v/>
      </c>
      <c r="AS282" s="3" t="str">
        <f t="shared" si="55"/>
        <v/>
      </c>
      <c r="AT282" s="3" t="str">
        <f>IF($A282="","",IF((AND($A282="ADD",OR(AS282="",AS282="Local Authority"))),"17",(_xlfn.XLOOKUP(AS282,ud_sub_organisation[lookupValue],ud_sub_organisation[lookupKey],""))))</f>
        <v/>
      </c>
      <c r="AV282" s="3" t="str">
        <f>IF($A282="ADD",IF(NOT(ISBLANK(AU282)),_xlfn.XLOOKUP(AU282,ud_maintenance_organisation[lookupValue],ud_maintenance_organisation[lookupKey],"ERROR"),""), "")</f>
        <v/>
      </c>
      <c r="AW282" s="3" t="str">
        <f t="shared" si="56"/>
        <v/>
      </c>
      <c r="AX282" s="3" t="str">
        <f>IF($A282="","",IF((AND($A282="ADD",OR(AW282="",AW282="Vested Assets"))),"12",(_xlfn.XLOOKUP(AW282,ud_work_category[lookupValue],ud_work_category[lookupKey],""))))</f>
        <v/>
      </c>
      <c r="AY282" s="6"/>
      <c r="AZ282" s="2" t="str">
        <f t="shared" si="57"/>
        <v/>
      </c>
      <c r="BA282" s="3" t="str">
        <f t="shared" si="58"/>
        <v/>
      </c>
      <c r="BB282" s="3" t="str">
        <f>IF($A282="","",IF((AND($A282="ADD",OR(BA282="",BA282="Excellent"))),"1",(_xlfn.XLOOKUP(BA282,condition[lookupValue],condition[lookupKey],""))))</f>
        <v/>
      </c>
      <c r="BC282" s="7" t="str">
        <f t="shared" si="59"/>
        <v/>
      </c>
      <c r="BD282" s="8"/>
    </row>
    <row r="283" spans="2:56">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L283" s="7"/>
      <c r="AN283" s="3" t="str">
        <f>IF($A283="ADD",IF(NOT(ISBLANK(AM283)),_xlfn.XLOOKUP(AM283,ar_replace_reason[lookupValue],ar_replace_reason[lookupKey],"ERROR"),""), "")</f>
        <v/>
      </c>
      <c r="AO283" s="3" t="str">
        <f t="shared" si="53"/>
        <v/>
      </c>
      <c r="AP283" s="3" t="str">
        <f>IF($A283="","",IF((AND($A283="ADD",OR(AO283="",AO283="Queenstown-Lakes District Council"))),"70",(_xlfn.XLOOKUP(AO283,ud_organisation_owner[lookupValue],ud_organisation_owner[lookupKey],""))))</f>
        <v/>
      </c>
      <c r="AQ283" s="3" t="str">
        <f t="shared" si="54"/>
        <v/>
      </c>
      <c r="AR283" s="3" t="str">
        <f>IF($A283="","",IF((AND($A283="ADD",OR(AQ283="",AQ283="Queenstown-Lakes District Council"))),"70",(_xlfn.XLOOKUP(AQ283,ud_organisation_owner[lookupValue],ud_organisation_owner[lookupKey],""))))</f>
        <v/>
      </c>
      <c r="AS283" s="3" t="str">
        <f t="shared" si="55"/>
        <v/>
      </c>
      <c r="AT283" s="3" t="str">
        <f>IF($A283="","",IF((AND($A283="ADD",OR(AS283="",AS283="Local Authority"))),"17",(_xlfn.XLOOKUP(AS283,ud_sub_organisation[lookupValue],ud_sub_organisation[lookupKey],""))))</f>
        <v/>
      </c>
      <c r="AV283" s="3" t="str">
        <f>IF($A283="ADD",IF(NOT(ISBLANK(AU283)),_xlfn.XLOOKUP(AU283,ud_maintenance_organisation[lookupValue],ud_maintenance_organisation[lookupKey],"ERROR"),""), "")</f>
        <v/>
      </c>
      <c r="AW283" s="3" t="str">
        <f t="shared" si="56"/>
        <v/>
      </c>
      <c r="AX283" s="3" t="str">
        <f>IF($A283="","",IF((AND($A283="ADD",OR(AW283="",AW283="Vested Assets"))),"12",(_xlfn.XLOOKUP(AW283,ud_work_category[lookupValue],ud_work_category[lookupKey],""))))</f>
        <v/>
      </c>
      <c r="AY283" s="6"/>
      <c r="AZ283" s="2" t="str">
        <f t="shared" si="57"/>
        <v/>
      </c>
      <c r="BA283" s="3" t="str">
        <f t="shared" si="58"/>
        <v/>
      </c>
      <c r="BB283" s="3" t="str">
        <f>IF($A283="","",IF((AND($A283="ADD",OR(BA283="",BA283="Excellent"))),"1",(_xlfn.XLOOKUP(BA283,condition[lookupValue],condition[lookupKey],""))))</f>
        <v/>
      </c>
      <c r="BC283" s="7" t="str">
        <f t="shared" si="59"/>
        <v/>
      </c>
      <c r="BD283" s="8"/>
    </row>
    <row r="284" spans="2:56">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L284" s="7"/>
      <c r="AN284" s="3" t="str">
        <f>IF($A284="ADD",IF(NOT(ISBLANK(AM284)),_xlfn.XLOOKUP(AM284,ar_replace_reason[lookupValue],ar_replace_reason[lookupKey],"ERROR"),""), "")</f>
        <v/>
      </c>
      <c r="AO284" s="3" t="str">
        <f t="shared" si="53"/>
        <v/>
      </c>
      <c r="AP284" s="3" t="str">
        <f>IF($A284="","",IF((AND($A284="ADD",OR(AO284="",AO284="Queenstown-Lakes District Council"))),"70",(_xlfn.XLOOKUP(AO284,ud_organisation_owner[lookupValue],ud_organisation_owner[lookupKey],""))))</f>
        <v/>
      </c>
      <c r="AQ284" s="3" t="str">
        <f t="shared" si="54"/>
        <v/>
      </c>
      <c r="AR284" s="3" t="str">
        <f>IF($A284="","",IF((AND($A284="ADD",OR(AQ284="",AQ284="Queenstown-Lakes District Council"))),"70",(_xlfn.XLOOKUP(AQ284,ud_organisation_owner[lookupValue],ud_organisation_owner[lookupKey],""))))</f>
        <v/>
      </c>
      <c r="AS284" s="3" t="str">
        <f t="shared" si="55"/>
        <v/>
      </c>
      <c r="AT284" s="3" t="str">
        <f>IF($A284="","",IF((AND($A284="ADD",OR(AS284="",AS284="Local Authority"))),"17",(_xlfn.XLOOKUP(AS284,ud_sub_organisation[lookupValue],ud_sub_organisation[lookupKey],""))))</f>
        <v/>
      </c>
      <c r="AV284" s="3" t="str">
        <f>IF($A284="ADD",IF(NOT(ISBLANK(AU284)),_xlfn.XLOOKUP(AU284,ud_maintenance_organisation[lookupValue],ud_maintenance_organisation[lookupKey],"ERROR"),""), "")</f>
        <v/>
      </c>
      <c r="AW284" s="3" t="str">
        <f t="shared" si="56"/>
        <v/>
      </c>
      <c r="AX284" s="3" t="str">
        <f>IF($A284="","",IF((AND($A284="ADD",OR(AW284="",AW284="Vested Assets"))),"12",(_xlfn.XLOOKUP(AW284,ud_work_category[lookupValue],ud_work_category[lookupKey],""))))</f>
        <v/>
      </c>
      <c r="AY284" s="6"/>
      <c r="AZ284" s="2" t="str">
        <f t="shared" si="57"/>
        <v/>
      </c>
      <c r="BA284" s="3" t="str">
        <f t="shared" si="58"/>
        <v/>
      </c>
      <c r="BB284" s="3" t="str">
        <f>IF($A284="","",IF((AND($A284="ADD",OR(BA284="",BA284="Excellent"))),"1",(_xlfn.XLOOKUP(BA284,condition[lookupValue],condition[lookupKey],""))))</f>
        <v/>
      </c>
      <c r="BC284" s="7" t="str">
        <f t="shared" si="59"/>
        <v/>
      </c>
      <c r="BD284" s="8"/>
    </row>
    <row r="285" spans="2:56">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L285" s="7"/>
      <c r="AN285" s="3" t="str">
        <f>IF($A285="ADD",IF(NOT(ISBLANK(AM285)),_xlfn.XLOOKUP(AM285,ar_replace_reason[lookupValue],ar_replace_reason[lookupKey],"ERROR"),""), "")</f>
        <v/>
      </c>
      <c r="AO285" s="3" t="str">
        <f t="shared" si="53"/>
        <v/>
      </c>
      <c r="AP285" s="3" t="str">
        <f>IF($A285="","",IF((AND($A285="ADD",OR(AO285="",AO285="Queenstown-Lakes District Council"))),"70",(_xlfn.XLOOKUP(AO285,ud_organisation_owner[lookupValue],ud_organisation_owner[lookupKey],""))))</f>
        <v/>
      </c>
      <c r="AQ285" s="3" t="str">
        <f t="shared" si="54"/>
        <v/>
      </c>
      <c r="AR285" s="3" t="str">
        <f>IF($A285="","",IF((AND($A285="ADD",OR(AQ285="",AQ285="Queenstown-Lakes District Council"))),"70",(_xlfn.XLOOKUP(AQ285,ud_organisation_owner[lookupValue],ud_organisation_owner[lookupKey],""))))</f>
        <v/>
      </c>
      <c r="AS285" s="3" t="str">
        <f t="shared" si="55"/>
        <v/>
      </c>
      <c r="AT285" s="3" t="str">
        <f>IF($A285="","",IF((AND($A285="ADD",OR(AS285="",AS285="Local Authority"))),"17",(_xlfn.XLOOKUP(AS285,ud_sub_organisation[lookupValue],ud_sub_organisation[lookupKey],""))))</f>
        <v/>
      </c>
      <c r="AV285" s="3" t="str">
        <f>IF($A285="ADD",IF(NOT(ISBLANK(AU285)),_xlfn.XLOOKUP(AU285,ud_maintenance_organisation[lookupValue],ud_maintenance_organisation[lookupKey],"ERROR"),""), "")</f>
        <v/>
      </c>
      <c r="AW285" s="3" t="str">
        <f t="shared" si="56"/>
        <v/>
      </c>
      <c r="AX285" s="3" t="str">
        <f>IF($A285="","",IF((AND($A285="ADD",OR(AW285="",AW285="Vested Assets"))),"12",(_xlfn.XLOOKUP(AW285,ud_work_category[lookupValue],ud_work_category[lookupKey],""))))</f>
        <v/>
      </c>
      <c r="AY285" s="6"/>
      <c r="AZ285" s="2" t="str">
        <f t="shared" si="57"/>
        <v/>
      </c>
      <c r="BA285" s="3" t="str">
        <f t="shared" si="58"/>
        <v/>
      </c>
      <c r="BB285" s="3" t="str">
        <f>IF($A285="","",IF((AND($A285="ADD",OR(BA285="",BA285="Excellent"))),"1",(_xlfn.XLOOKUP(BA285,condition[lookupValue],condition[lookupKey],""))))</f>
        <v/>
      </c>
      <c r="BC285" s="7" t="str">
        <f t="shared" si="59"/>
        <v/>
      </c>
      <c r="BD285" s="8"/>
    </row>
    <row r="286" spans="2:56">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L286" s="7"/>
      <c r="AN286" s="3" t="str">
        <f>IF($A286="ADD",IF(NOT(ISBLANK(AM286)),_xlfn.XLOOKUP(AM286,ar_replace_reason[lookupValue],ar_replace_reason[lookupKey],"ERROR"),""), "")</f>
        <v/>
      </c>
      <c r="AO286" s="3" t="str">
        <f t="shared" si="53"/>
        <v/>
      </c>
      <c r="AP286" s="3" t="str">
        <f>IF($A286="","",IF((AND($A286="ADD",OR(AO286="",AO286="Queenstown-Lakes District Council"))),"70",(_xlfn.XLOOKUP(AO286,ud_organisation_owner[lookupValue],ud_organisation_owner[lookupKey],""))))</f>
        <v/>
      </c>
      <c r="AQ286" s="3" t="str">
        <f t="shared" si="54"/>
        <v/>
      </c>
      <c r="AR286" s="3" t="str">
        <f>IF($A286="","",IF((AND($A286="ADD",OR(AQ286="",AQ286="Queenstown-Lakes District Council"))),"70",(_xlfn.XLOOKUP(AQ286,ud_organisation_owner[lookupValue],ud_organisation_owner[lookupKey],""))))</f>
        <v/>
      </c>
      <c r="AS286" s="3" t="str">
        <f t="shared" si="55"/>
        <v/>
      </c>
      <c r="AT286" s="3" t="str">
        <f>IF($A286="","",IF((AND($A286="ADD",OR(AS286="",AS286="Local Authority"))),"17",(_xlfn.XLOOKUP(AS286,ud_sub_organisation[lookupValue],ud_sub_organisation[lookupKey],""))))</f>
        <v/>
      </c>
      <c r="AV286" s="3" t="str">
        <f>IF($A286="ADD",IF(NOT(ISBLANK(AU286)),_xlfn.XLOOKUP(AU286,ud_maintenance_organisation[lookupValue],ud_maintenance_organisation[lookupKey],"ERROR"),""), "")</f>
        <v/>
      </c>
      <c r="AW286" s="3" t="str">
        <f t="shared" si="56"/>
        <v/>
      </c>
      <c r="AX286" s="3" t="str">
        <f>IF($A286="","",IF((AND($A286="ADD",OR(AW286="",AW286="Vested Assets"))),"12",(_xlfn.XLOOKUP(AW286,ud_work_category[lookupValue],ud_work_category[lookupKey],""))))</f>
        <v/>
      </c>
      <c r="AY286" s="6"/>
      <c r="AZ286" s="2" t="str">
        <f t="shared" si="57"/>
        <v/>
      </c>
      <c r="BA286" s="3" t="str">
        <f t="shared" si="58"/>
        <v/>
      </c>
      <c r="BB286" s="3" t="str">
        <f>IF($A286="","",IF((AND($A286="ADD",OR(BA286="",BA286="Excellent"))),"1",(_xlfn.XLOOKUP(BA286,condition[lookupValue],condition[lookupKey],""))))</f>
        <v/>
      </c>
      <c r="BC286" s="7" t="str">
        <f t="shared" si="59"/>
        <v/>
      </c>
      <c r="BD286" s="8"/>
    </row>
    <row r="287" spans="2:56">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L287" s="7"/>
      <c r="AN287" s="3" t="str">
        <f>IF($A287="ADD",IF(NOT(ISBLANK(AM287)),_xlfn.XLOOKUP(AM287,ar_replace_reason[lookupValue],ar_replace_reason[lookupKey],"ERROR"),""), "")</f>
        <v/>
      </c>
      <c r="AO287" s="3" t="str">
        <f t="shared" si="53"/>
        <v/>
      </c>
      <c r="AP287" s="3" t="str">
        <f>IF($A287="","",IF((AND($A287="ADD",OR(AO287="",AO287="Queenstown-Lakes District Council"))),"70",(_xlfn.XLOOKUP(AO287,ud_organisation_owner[lookupValue],ud_organisation_owner[lookupKey],""))))</f>
        <v/>
      </c>
      <c r="AQ287" s="3" t="str">
        <f t="shared" si="54"/>
        <v/>
      </c>
      <c r="AR287" s="3" t="str">
        <f>IF($A287="","",IF((AND($A287="ADD",OR(AQ287="",AQ287="Queenstown-Lakes District Council"))),"70",(_xlfn.XLOOKUP(AQ287,ud_organisation_owner[lookupValue],ud_organisation_owner[lookupKey],""))))</f>
        <v/>
      </c>
      <c r="AS287" s="3" t="str">
        <f t="shared" si="55"/>
        <v/>
      </c>
      <c r="AT287" s="3" t="str">
        <f>IF($A287="","",IF((AND($A287="ADD",OR(AS287="",AS287="Local Authority"))),"17",(_xlfn.XLOOKUP(AS287,ud_sub_organisation[lookupValue],ud_sub_organisation[lookupKey],""))))</f>
        <v/>
      </c>
      <c r="AV287" s="3" t="str">
        <f>IF($A287="ADD",IF(NOT(ISBLANK(AU287)),_xlfn.XLOOKUP(AU287,ud_maintenance_organisation[lookupValue],ud_maintenance_organisation[lookupKey],"ERROR"),""), "")</f>
        <v/>
      </c>
      <c r="AW287" s="3" t="str">
        <f t="shared" si="56"/>
        <v/>
      </c>
      <c r="AX287" s="3" t="str">
        <f>IF($A287="","",IF((AND($A287="ADD",OR(AW287="",AW287="Vested Assets"))),"12",(_xlfn.XLOOKUP(AW287,ud_work_category[lookupValue],ud_work_category[lookupKey],""))))</f>
        <v/>
      </c>
      <c r="AY287" s="6"/>
      <c r="AZ287" s="2" t="str">
        <f t="shared" si="57"/>
        <v/>
      </c>
      <c r="BA287" s="3" t="str">
        <f t="shared" si="58"/>
        <v/>
      </c>
      <c r="BB287" s="3" t="str">
        <f>IF($A287="","",IF((AND($A287="ADD",OR(BA287="",BA287="Excellent"))),"1",(_xlfn.XLOOKUP(BA287,condition[lookupValue],condition[lookupKey],""))))</f>
        <v/>
      </c>
      <c r="BC287" s="7" t="str">
        <f t="shared" si="59"/>
        <v/>
      </c>
      <c r="BD287" s="8"/>
    </row>
    <row r="288" spans="2:56">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L288" s="7"/>
      <c r="AN288" s="3" t="str">
        <f>IF($A288="ADD",IF(NOT(ISBLANK(AM288)),_xlfn.XLOOKUP(AM288,ar_replace_reason[lookupValue],ar_replace_reason[lookupKey],"ERROR"),""), "")</f>
        <v/>
      </c>
      <c r="AO288" s="3" t="str">
        <f t="shared" si="53"/>
        <v/>
      </c>
      <c r="AP288" s="3" t="str">
        <f>IF($A288="","",IF((AND($A288="ADD",OR(AO288="",AO288="Queenstown-Lakes District Council"))),"70",(_xlfn.XLOOKUP(AO288,ud_organisation_owner[lookupValue],ud_organisation_owner[lookupKey],""))))</f>
        <v/>
      </c>
      <c r="AQ288" s="3" t="str">
        <f t="shared" si="54"/>
        <v/>
      </c>
      <c r="AR288" s="3" t="str">
        <f>IF($A288="","",IF((AND($A288="ADD",OR(AQ288="",AQ288="Queenstown-Lakes District Council"))),"70",(_xlfn.XLOOKUP(AQ288,ud_organisation_owner[lookupValue],ud_organisation_owner[lookupKey],""))))</f>
        <v/>
      </c>
      <c r="AS288" s="3" t="str">
        <f t="shared" si="55"/>
        <v/>
      </c>
      <c r="AT288" s="3" t="str">
        <f>IF($A288="","",IF((AND($A288="ADD",OR(AS288="",AS288="Local Authority"))),"17",(_xlfn.XLOOKUP(AS288,ud_sub_organisation[lookupValue],ud_sub_organisation[lookupKey],""))))</f>
        <v/>
      </c>
      <c r="AV288" s="3" t="str">
        <f>IF($A288="ADD",IF(NOT(ISBLANK(AU288)),_xlfn.XLOOKUP(AU288,ud_maintenance_organisation[lookupValue],ud_maintenance_organisation[lookupKey],"ERROR"),""), "")</f>
        <v/>
      </c>
      <c r="AW288" s="3" t="str">
        <f t="shared" si="56"/>
        <v/>
      </c>
      <c r="AX288" s="3" t="str">
        <f>IF($A288="","",IF((AND($A288="ADD",OR(AW288="",AW288="Vested Assets"))),"12",(_xlfn.XLOOKUP(AW288,ud_work_category[lookupValue],ud_work_category[lookupKey],""))))</f>
        <v/>
      </c>
      <c r="AY288" s="6"/>
      <c r="AZ288" s="2" t="str">
        <f t="shared" si="57"/>
        <v/>
      </c>
      <c r="BA288" s="3" t="str">
        <f t="shared" si="58"/>
        <v/>
      </c>
      <c r="BB288" s="3" t="str">
        <f>IF($A288="","",IF((AND($A288="ADD",OR(BA288="",BA288="Excellent"))),"1",(_xlfn.XLOOKUP(BA288,condition[lookupValue],condition[lookupKey],""))))</f>
        <v/>
      </c>
      <c r="BC288" s="7" t="str">
        <f t="shared" si="59"/>
        <v/>
      </c>
      <c r="BD288" s="8"/>
    </row>
    <row r="289" spans="2:56">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L289" s="7"/>
      <c r="AN289" s="3" t="str">
        <f>IF($A289="ADD",IF(NOT(ISBLANK(AM289)),_xlfn.XLOOKUP(AM289,ar_replace_reason[lookupValue],ar_replace_reason[lookupKey],"ERROR"),""), "")</f>
        <v/>
      </c>
      <c r="AO289" s="3" t="str">
        <f t="shared" si="53"/>
        <v/>
      </c>
      <c r="AP289" s="3" t="str">
        <f>IF($A289="","",IF((AND($A289="ADD",OR(AO289="",AO289="Queenstown-Lakes District Council"))),"70",(_xlfn.XLOOKUP(AO289,ud_organisation_owner[lookupValue],ud_organisation_owner[lookupKey],""))))</f>
        <v/>
      </c>
      <c r="AQ289" s="3" t="str">
        <f t="shared" si="54"/>
        <v/>
      </c>
      <c r="AR289" s="3" t="str">
        <f>IF($A289="","",IF((AND($A289="ADD",OR(AQ289="",AQ289="Queenstown-Lakes District Council"))),"70",(_xlfn.XLOOKUP(AQ289,ud_organisation_owner[lookupValue],ud_organisation_owner[lookupKey],""))))</f>
        <v/>
      </c>
      <c r="AS289" s="3" t="str">
        <f t="shared" si="55"/>
        <v/>
      </c>
      <c r="AT289" s="3" t="str">
        <f>IF($A289="","",IF((AND($A289="ADD",OR(AS289="",AS289="Local Authority"))),"17",(_xlfn.XLOOKUP(AS289,ud_sub_organisation[lookupValue],ud_sub_organisation[lookupKey],""))))</f>
        <v/>
      </c>
      <c r="AV289" s="3" t="str">
        <f>IF($A289="ADD",IF(NOT(ISBLANK(AU289)),_xlfn.XLOOKUP(AU289,ud_maintenance_organisation[lookupValue],ud_maintenance_organisation[lookupKey],"ERROR"),""), "")</f>
        <v/>
      </c>
      <c r="AW289" s="3" t="str">
        <f t="shared" si="56"/>
        <v/>
      </c>
      <c r="AX289" s="3" t="str">
        <f>IF($A289="","",IF((AND($A289="ADD",OR(AW289="",AW289="Vested Assets"))),"12",(_xlfn.XLOOKUP(AW289,ud_work_category[lookupValue],ud_work_category[lookupKey],""))))</f>
        <v/>
      </c>
      <c r="AY289" s="6"/>
      <c r="AZ289" s="2" t="str">
        <f t="shared" si="57"/>
        <v/>
      </c>
      <c r="BA289" s="3" t="str">
        <f t="shared" si="58"/>
        <v/>
      </c>
      <c r="BB289" s="3" t="str">
        <f>IF($A289="","",IF((AND($A289="ADD",OR(BA289="",BA289="Excellent"))),"1",(_xlfn.XLOOKUP(BA289,condition[lookupValue],condition[lookupKey],""))))</f>
        <v/>
      </c>
      <c r="BC289" s="7" t="str">
        <f t="shared" si="59"/>
        <v/>
      </c>
      <c r="BD289" s="8"/>
    </row>
    <row r="290" spans="2:56">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L290" s="7"/>
      <c r="AN290" s="3" t="str">
        <f>IF($A290="ADD",IF(NOT(ISBLANK(AM290)),_xlfn.XLOOKUP(AM290,ar_replace_reason[lookupValue],ar_replace_reason[lookupKey],"ERROR"),""), "")</f>
        <v/>
      </c>
      <c r="AO290" s="3" t="str">
        <f t="shared" si="53"/>
        <v/>
      </c>
      <c r="AP290" s="3" t="str">
        <f>IF($A290="","",IF((AND($A290="ADD",OR(AO290="",AO290="Queenstown-Lakes District Council"))),"70",(_xlfn.XLOOKUP(AO290,ud_organisation_owner[lookupValue],ud_organisation_owner[lookupKey],""))))</f>
        <v/>
      </c>
      <c r="AQ290" s="3" t="str">
        <f t="shared" si="54"/>
        <v/>
      </c>
      <c r="AR290" s="3" t="str">
        <f>IF($A290="","",IF((AND($A290="ADD",OR(AQ290="",AQ290="Queenstown-Lakes District Council"))),"70",(_xlfn.XLOOKUP(AQ290,ud_organisation_owner[lookupValue],ud_organisation_owner[lookupKey],""))))</f>
        <v/>
      </c>
      <c r="AS290" s="3" t="str">
        <f t="shared" si="55"/>
        <v/>
      </c>
      <c r="AT290" s="3" t="str">
        <f>IF($A290="","",IF((AND($A290="ADD",OR(AS290="",AS290="Local Authority"))),"17",(_xlfn.XLOOKUP(AS290,ud_sub_organisation[lookupValue],ud_sub_organisation[lookupKey],""))))</f>
        <v/>
      </c>
      <c r="AV290" s="3" t="str">
        <f>IF($A290="ADD",IF(NOT(ISBLANK(AU290)),_xlfn.XLOOKUP(AU290,ud_maintenance_organisation[lookupValue],ud_maintenance_organisation[lookupKey],"ERROR"),""), "")</f>
        <v/>
      </c>
      <c r="AW290" s="3" t="str">
        <f t="shared" si="56"/>
        <v/>
      </c>
      <c r="AX290" s="3" t="str">
        <f>IF($A290="","",IF((AND($A290="ADD",OR(AW290="",AW290="Vested Assets"))),"12",(_xlfn.XLOOKUP(AW290,ud_work_category[lookupValue],ud_work_category[lookupKey],""))))</f>
        <v/>
      </c>
      <c r="AY290" s="6"/>
      <c r="AZ290" s="2" t="str">
        <f t="shared" si="57"/>
        <v/>
      </c>
      <c r="BA290" s="3" t="str">
        <f t="shared" si="58"/>
        <v/>
      </c>
      <c r="BB290" s="3" t="str">
        <f>IF($A290="","",IF((AND($A290="ADD",OR(BA290="",BA290="Excellent"))),"1",(_xlfn.XLOOKUP(BA290,condition[lookupValue],condition[lookupKey],""))))</f>
        <v/>
      </c>
      <c r="BC290" s="7" t="str">
        <f t="shared" si="59"/>
        <v/>
      </c>
      <c r="BD290" s="8"/>
    </row>
    <row r="291" spans="2:56">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L291" s="7"/>
      <c r="AN291" s="3" t="str">
        <f>IF($A291="ADD",IF(NOT(ISBLANK(AM291)),_xlfn.XLOOKUP(AM291,ar_replace_reason[lookupValue],ar_replace_reason[lookupKey],"ERROR"),""), "")</f>
        <v/>
      </c>
      <c r="AO291" s="3" t="str">
        <f t="shared" si="53"/>
        <v/>
      </c>
      <c r="AP291" s="3" t="str">
        <f>IF($A291="","",IF((AND($A291="ADD",OR(AO291="",AO291="Queenstown-Lakes District Council"))),"70",(_xlfn.XLOOKUP(AO291,ud_organisation_owner[lookupValue],ud_organisation_owner[lookupKey],""))))</f>
        <v/>
      </c>
      <c r="AQ291" s="3" t="str">
        <f t="shared" si="54"/>
        <v/>
      </c>
      <c r="AR291" s="3" t="str">
        <f>IF($A291="","",IF((AND($A291="ADD",OR(AQ291="",AQ291="Queenstown-Lakes District Council"))),"70",(_xlfn.XLOOKUP(AQ291,ud_organisation_owner[lookupValue],ud_organisation_owner[lookupKey],""))))</f>
        <v/>
      </c>
      <c r="AS291" s="3" t="str">
        <f t="shared" si="55"/>
        <v/>
      </c>
      <c r="AT291" s="3" t="str">
        <f>IF($A291="","",IF((AND($A291="ADD",OR(AS291="",AS291="Local Authority"))),"17",(_xlfn.XLOOKUP(AS291,ud_sub_organisation[lookupValue],ud_sub_organisation[lookupKey],""))))</f>
        <v/>
      </c>
      <c r="AV291" s="3" t="str">
        <f>IF($A291="ADD",IF(NOT(ISBLANK(AU291)),_xlfn.XLOOKUP(AU291,ud_maintenance_organisation[lookupValue],ud_maintenance_organisation[lookupKey],"ERROR"),""), "")</f>
        <v/>
      </c>
      <c r="AW291" s="3" t="str">
        <f t="shared" si="56"/>
        <v/>
      </c>
      <c r="AX291" s="3" t="str">
        <f>IF($A291="","",IF((AND($A291="ADD",OR(AW291="",AW291="Vested Assets"))),"12",(_xlfn.XLOOKUP(AW291,ud_work_category[lookupValue],ud_work_category[lookupKey],""))))</f>
        <v/>
      </c>
      <c r="AY291" s="6"/>
      <c r="AZ291" s="2" t="str">
        <f t="shared" si="57"/>
        <v/>
      </c>
      <c r="BA291" s="3" t="str">
        <f t="shared" si="58"/>
        <v/>
      </c>
      <c r="BB291" s="3" t="str">
        <f>IF($A291="","",IF((AND($A291="ADD",OR(BA291="",BA291="Excellent"))),"1",(_xlfn.XLOOKUP(BA291,condition[lookupValue],condition[lookupKey],""))))</f>
        <v/>
      </c>
      <c r="BC291" s="7" t="str">
        <f t="shared" si="59"/>
        <v/>
      </c>
      <c r="BD291" s="8"/>
    </row>
    <row r="292" spans="2:56">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L292" s="7"/>
      <c r="AN292" s="3" t="str">
        <f>IF($A292="ADD",IF(NOT(ISBLANK(AM292)),_xlfn.XLOOKUP(AM292,ar_replace_reason[lookupValue],ar_replace_reason[lookupKey],"ERROR"),""), "")</f>
        <v/>
      </c>
      <c r="AO292" s="3" t="str">
        <f t="shared" si="53"/>
        <v/>
      </c>
      <c r="AP292" s="3" t="str">
        <f>IF($A292="","",IF((AND($A292="ADD",OR(AO292="",AO292="Queenstown-Lakes District Council"))),"70",(_xlfn.XLOOKUP(AO292,ud_organisation_owner[lookupValue],ud_organisation_owner[lookupKey],""))))</f>
        <v/>
      </c>
      <c r="AQ292" s="3" t="str">
        <f t="shared" si="54"/>
        <v/>
      </c>
      <c r="AR292" s="3" t="str">
        <f>IF($A292="","",IF((AND($A292="ADD",OR(AQ292="",AQ292="Queenstown-Lakes District Council"))),"70",(_xlfn.XLOOKUP(AQ292,ud_organisation_owner[lookupValue],ud_organisation_owner[lookupKey],""))))</f>
        <v/>
      </c>
      <c r="AS292" s="3" t="str">
        <f t="shared" si="55"/>
        <v/>
      </c>
      <c r="AT292" s="3" t="str">
        <f>IF($A292="","",IF((AND($A292="ADD",OR(AS292="",AS292="Local Authority"))),"17",(_xlfn.XLOOKUP(AS292,ud_sub_organisation[lookupValue],ud_sub_organisation[lookupKey],""))))</f>
        <v/>
      </c>
      <c r="AV292" s="3" t="str">
        <f>IF($A292="ADD",IF(NOT(ISBLANK(AU292)),_xlfn.XLOOKUP(AU292,ud_maintenance_organisation[lookupValue],ud_maintenance_organisation[lookupKey],"ERROR"),""), "")</f>
        <v/>
      </c>
      <c r="AW292" s="3" t="str">
        <f t="shared" si="56"/>
        <v/>
      </c>
      <c r="AX292" s="3" t="str">
        <f>IF($A292="","",IF((AND($A292="ADD",OR(AW292="",AW292="Vested Assets"))),"12",(_xlfn.XLOOKUP(AW292,ud_work_category[lookupValue],ud_work_category[lookupKey],""))))</f>
        <v/>
      </c>
      <c r="AY292" s="6"/>
      <c r="AZ292" s="2" t="str">
        <f t="shared" si="57"/>
        <v/>
      </c>
      <c r="BA292" s="3" t="str">
        <f t="shared" si="58"/>
        <v/>
      </c>
      <c r="BB292" s="3" t="str">
        <f>IF($A292="","",IF((AND($A292="ADD",OR(BA292="",BA292="Excellent"))),"1",(_xlfn.XLOOKUP(BA292,condition[lookupValue],condition[lookupKey],""))))</f>
        <v/>
      </c>
      <c r="BC292" s="7" t="str">
        <f t="shared" si="59"/>
        <v/>
      </c>
      <c r="BD292" s="8"/>
    </row>
    <row r="293" spans="2:56">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L293" s="7"/>
      <c r="AN293" s="3" t="str">
        <f>IF($A293="ADD",IF(NOT(ISBLANK(AM293)),_xlfn.XLOOKUP(AM293,ar_replace_reason[lookupValue],ar_replace_reason[lookupKey],"ERROR"),""), "")</f>
        <v/>
      </c>
      <c r="AO293" s="3" t="str">
        <f t="shared" si="53"/>
        <v/>
      </c>
      <c r="AP293" s="3" t="str">
        <f>IF($A293="","",IF((AND($A293="ADD",OR(AO293="",AO293="Queenstown-Lakes District Council"))),"70",(_xlfn.XLOOKUP(AO293,ud_organisation_owner[lookupValue],ud_organisation_owner[lookupKey],""))))</f>
        <v/>
      </c>
      <c r="AQ293" s="3" t="str">
        <f t="shared" si="54"/>
        <v/>
      </c>
      <c r="AR293" s="3" t="str">
        <f>IF($A293="","",IF((AND($A293="ADD",OR(AQ293="",AQ293="Queenstown-Lakes District Council"))),"70",(_xlfn.XLOOKUP(AQ293,ud_organisation_owner[lookupValue],ud_organisation_owner[lookupKey],""))))</f>
        <v/>
      </c>
      <c r="AS293" s="3" t="str">
        <f t="shared" si="55"/>
        <v/>
      </c>
      <c r="AT293" s="3" t="str">
        <f>IF($A293="","",IF((AND($A293="ADD",OR(AS293="",AS293="Local Authority"))),"17",(_xlfn.XLOOKUP(AS293,ud_sub_organisation[lookupValue],ud_sub_organisation[lookupKey],""))))</f>
        <v/>
      </c>
      <c r="AV293" s="3" t="str">
        <f>IF($A293="ADD",IF(NOT(ISBLANK(AU293)),_xlfn.XLOOKUP(AU293,ud_maintenance_organisation[lookupValue],ud_maintenance_organisation[lookupKey],"ERROR"),""), "")</f>
        <v/>
      </c>
      <c r="AW293" s="3" t="str">
        <f t="shared" si="56"/>
        <v/>
      </c>
      <c r="AX293" s="3" t="str">
        <f>IF($A293="","",IF((AND($A293="ADD",OR(AW293="",AW293="Vested Assets"))),"12",(_xlfn.XLOOKUP(AW293,ud_work_category[lookupValue],ud_work_category[lookupKey],""))))</f>
        <v/>
      </c>
      <c r="AY293" s="6"/>
      <c r="AZ293" s="2" t="str">
        <f t="shared" si="57"/>
        <v/>
      </c>
      <c r="BA293" s="3" t="str">
        <f t="shared" si="58"/>
        <v/>
      </c>
      <c r="BB293" s="3" t="str">
        <f>IF($A293="","",IF((AND($A293="ADD",OR(BA293="",BA293="Excellent"))),"1",(_xlfn.XLOOKUP(BA293,condition[lookupValue],condition[lookupKey],""))))</f>
        <v/>
      </c>
      <c r="BC293" s="7" t="str">
        <f t="shared" si="59"/>
        <v/>
      </c>
      <c r="BD293" s="8"/>
    </row>
    <row r="294" spans="2:56">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L294" s="7"/>
      <c r="AN294" s="3" t="str">
        <f>IF($A294="ADD",IF(NOT(ISBLANK(AM294)),_xlfn.XLOOKUP(AM294,ar_replace_reason[lookupValue],ar_replace_reason[lookupKey],"ERROR"),""), "")</f>
        <v/>
      </c>
      <c r="AO294" s="3" t="str">
        <f t="shared" si="53"/>
        <v/>
      </c>
      <c r="AP294" s="3" t="str">
        <f>IF($A294="","",IF((AND($A294="ADD",OR(AO294="",AO294="Queenstown-Lakes District Council"))),"70",(_xlfn.XLOOKUP(AO294,ud_organisation_owner[lookupValue],ud_organisation_owner[lookupKey],""))))</f>
        <v/>
      </c>
      <c r="AQ294" s="3" t="str">
        <f t="shared" si="54"/>
        <v/>
      </c>
      <c r="AR294" s="3" t="str">
        <f>IF($A294="","",IF((AND($A294="ADD",OR(AQ294="",AQ294="Queenstown-Lakes District Council"))),"70",(_xlfn.XLOOKUP(AQ294,ud_organisation_owner[lookupValue],ud_organisation_owner[lookupKey],""))))</f>
        <v/>
      </c>
      <c r="AS294" s="3" t="str">
        <f t="shared" si="55"/>
        <v/>
      </c>
      <c r="AT294" s="3" t="str">
        <f>IF($A294="","",IF((AND($A294="ADD",OR(AS294="",AS294="Local Authority"))),"17",(_xlfn.XLOOKUP(AS294,ud_sub_organisation[lookupValue],ud_sub_organisation[lookupKey],""))))</f>
        <v/>
      </c>
      <c r="AV294" s="3" t="str">
        <f>IF($A294="ADD",IF(NOT(ISBLANK(AU294)),_xlfn.XLOOKUP(AU294,ud_maintenance_organisation[lookupValue],ud_maintenance_organisation[lookupKey],"ERROR"),""), "")</f>
        <v/>
      </c>
      <c r="AW294" s="3" t="str">
        <f t="shared" si="56"/>
        <v/>
      </c>
      <c r="AX294" s="3" t="str">
        <f>IF($A294="","",IF((AND($A294="ADD",OR(AW294="",AW294="Vested Assets"))),"12",(_xlfn.XLOOKUP(AW294,ud_work_category[lookupValue],ud_work_category[lookupKey],""))))</f>
        <v/>
      </c>
      <c r="AY294" s="6"/>
      <c r="AZ294" s="2" t="str">
        <f t="shared" si="57"/>
        <v/>
      </c>
      <c r="BA294" s="3" t="str">
        <f t="shared" si="58"/>
        <v/>
      </c>
      <c r="BB294" s="3" t="str">
        <f>IF($A294="","",IF((AND($A294="ADD",OR(BA294="",BA294="Excellent"))),"1",(_xlfn.XLOOKUP(BA294,condition[lookupValue],condition[lookupKey],""))))</f>
        <v/>
      </c>
      <c r="BC294" s="7" t="str">
        <f t="shared" si="59"/>
        <v/>
      </c>
      <c r="BD294" s="8"/>
    </row>
    <row r="295" spans="2:56">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L295" s="7"/>
      <c r="AN295" s="3" t="str">
        <f>IF($A295="ADD",IF(NOT(ISBLANK(AM295)),_xlfn.XLOOKUP(AM295,ar_replace_reason[lookupValue],ar_replace_reason[lookupKey],"ERROR"),""), "")</f>
        <v/>
      </c>
      <c r="AO295" s="3" t="str">
        <f t="shared" si="53"/>
        <v/>
      </c>
      <c r="AP295" s="3" t="str">
        <f>IF($A295="","",IF((AND($A295="ADD",OR(AO295="",AO295="Queenstown-Lakes District Council"))),"70",(_xlfn.XLOOKUP(AO295,ud_organisation_owner[lookupValue],ud_organisation_owner[lookupKey],""))))</f>
        <v/>
      </c>
      <c r="AQ295" s="3" t="str">
        <f t="shared" si="54"/>
        <v/>
      </c>
      <c r="AR295" s="3" t="str">
        <f>IF($A295="","",IF((AND($A295="ADD",OR(AQ295="",AQ295="Queenstown-Lakes District Council"))),"70",(_xlfn.XLOOKUP(AQ295,ud_organisation_owner[lookupValue],ud_organisation_owner[lookupKey],""))))</f>
        <v/>
      </c>
      <c r="AS295" s="3" t="str">
        <f t="shared" si="55"/>
        <v/>
      </c>
      <c r="AT295" s="3" t="str">
        <f>IF($A295="","",IF((AND($A295="ADD",OR(AS295="",AS295="Local Authority"))),"17",(_xlfn.XLOOKUP(AS295,ud_sub_organisation[lookupValue],ud_sub_organisation[lookupKey],""))))</f>
        <v/>
      </c>
      <c r="AV295" s="3" t="str">
        <f>IF($A295="ADD",IF(NOT(ISBLANK(AU295)),_xlfn.XLOOKUP(AU295,ud_maintenance_organisation[lookupValue],ud_maintenance_organisation[lookupKey],"ERROR"),""), "")</f>
        <v/>
      </c>
      <c r="AW295" s="3" t="str">
        <f t="shared" si="56"/>
        <v/>
      </c>
      <c r="AX295" s="3" t="str">
        <f>IF($A295="","",IF((AND($A295="ADD",OR(AW295="",AW295="Vested Assets"))),"12",(_xlfn.XLOOKUP(AW295,ud_work_category[lookupValue],ud_work_category[lookupKey],""))))</f>
        <v/>
      </c>
      <c r="AY295" s="6"/>
      <c r="AZ295" s="2" t="str">
        <f t="shared" si="57"/>
        <v/>
      </c>
      <c r="BA295" s="3" t="str">
        <f t="shared" si="58"/>
        <v/>
      </c>
      <c r="BB295" s="3" t="str">
        <f>IF($A295="","",IF((AND($A295="ADD",OR(BA295="",BA295="Excellent"))),"1",(_xlfn.XLOOKUP(BA295,condition[lookupValue],condition[lookupKey],""))))</f>
        <v/>
      </c>
      <c r="BC295" s="7" t="str">
        <f t="shared" si="59"/>
        <v/>
      </c>
      <c r="BD295" s="8"/>
    </row>
    <row r="296" spans="2:56">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L296" s="7"/>
      <c r="AN296" s="3" t="str">
        <f>IF($A296="ADD",IF(NOT(ISBLANK(AM296)),_xlfn.XLOOKUP(AM296,ar_replace_reason[lookupValue],ar_replace_reason[lookupKey],"ERROR"),""), "")</f>
        <v/>
      </c>
      <c r="AO296" s="3" t="str">
        <f t="shared" si="53"/>
        <v/>
      </c>
      <c r="AP296" s="3" t="str">
        <f>IF($A296="","",IF((AND($A296="ADD",OR(AO296="",AO296="Queenstown-Lakes District Council"))),"70",(_xlfn.XLOOKUP(AO296,ud_organisation_owner[lookupValue],ud_organisation_owner[lookupKey],""))))</f>
        <v/>
      </c>
      <c r="AQ296" s="3" t="str">
        <f t="shared" si="54"/>
        <v/>
      </c>
      <c r="AR296" s="3" t="str">
        <f>IF($A296="","",IF((AND($A296="ADD",OR(AQ296="",AQ296="Queenstown-Lakes District Council"))),"70",(_xlfn.XLOOKUP(AQ296,ud_organisation_owner[lookupValue],ud_organisation_owner[lookupKey],""))))</f>
        <v/>
      </c>
      <c r="AS296" s="3" t="str">
        <f t="shared" si="55"/>
        <v/>
      </c>
      <c r="AT296" s="3" t="str">
        <f>IF($A296="","",IF((AND($A296="ADD",OR(AS296="",AS296="Local Authority"))),"17",(_xlfn.XLOOKUP(AS296,ud_sub_organisation[lookupValue],ud_sub_organisation[lookupKey],""))))</f>
        <v/>
      </c>
      <c r="AV296" s="3" t="str">
        <f>IF($A296="ADD",IF(NOT(ISBLANK(AU296)),_xlfn.XLOOKUP(AU296,ud_maintenance_organisation[lookupValue],ud_maintenance_organisation[lookupKey],"ERROR"),""), "")</f>
        <v/>
      </c>
      <c r="AW296" s="3" t="str">
        <f t="shared" si="56"/>
        <v/>
      </c>
      <c r="AX296" s="3" t="str">
        <f>IF($A296="","",IF((AND($A296="ADD",OR(AW296="",AW296="Vested Assets"))),"12",(_xlfn.XLOOKUP(AW296,ud_work_category[lookupValue],ud_work_category[lookupKey],""))))</f>
        <v/>
      </c>
      <c r="AY296" s="6"/>
      <c r="AZ296" s="2" t="str">
        <f t="shared" si="57"/>
        <v/>
      </c>
      <c r="BA296" s="3" t="str">
        <f t="shared" si="58"/>
        <v/>
      </c>
      <c r="BB296" s="3" t="str">
        <f>IF($A296="","",IF((AND($A296="ADD",OR(BA296="",BA296="Excellent"))),"1",(_xlfn.XLOOKUP(BA296,condition[lookupValue],condition[lookupKey],""))))</f>
        <v/>
      </c>
      <c r="BC296" s="7" t="str">
        <f t="shared" si="59"/>
        <v/>
      </c>
      <c r="BD296" s="8"/>
    </row>
    <row r="297" spans="2:56">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L297" s="7"/>
      <c r="AN297" s="3" t="str">
        <f>IF($A297="ADD",IF(NOT(ISBLANK(AM297)),_xlfn.XLOOKUP(AM297,ar_replace_reason[lookupValue],ar_replace_reason[lookupKey],"ERROR"),""), "")</f>
        <v/>
      </c>
      <c r="AO297" s="3" t="str">
        <f t="shared" si="53"/>
        <v/>
      </c>
      <c r="AP297" s="3" t="str">
        <f>IF($A297="","",IF((AND($A297="ADD",OR(AO297="",AO297="Queenstown-Lakes District Council"))),"70",(_xlfn.XLOOKUP(AO297,ud_organisation_owner[lookupValue],ud_organisation_owner[lookupKey],""))))</f>
        <v/>
      </c>
      <c r="AQ297" s="3" t="str">
        <f t="shared" si="54"/>
        <v/>
      </c>
      <c r="AR297" s="3" t="str">
        <f>IF($A297="","",IF((AND($A297="ADD",OR(AQ297="",AQ297="Queenstown-Lakes District Council"))),"70",(_xlfn.XLOOKUP(AQ297,ud_organisation_owner[lookupValue],ud_organisation_owner[lookupKey],""))))</f>
        <v/>
      </c>
      <c r="AS297" s="3" t="str">
        <f t="shared" si="55"/>
        <v/>
      </c>
      <c r="AT297" s="3" t="str">
        <f>IF($A297="","",IF((AND($A297="ADD",OR(AS297="",AS297="Local Authority"))),"17",(_xlfn.XLOOKUP(AS297,ud_sub_organisation[lookupValue],ud_sub_organisation[lookupKey],""))))</f>
        <v/>
      </c>
      <c r="AV297" s="3" t="str">
        <f>IF($A297="ADD",IF(NOT(ISBLANK(AU297)),_xlfn.XLOOKUP(AU297,ud_maintenance_organisation[lookupValue],ud_maintenance_organisation[lookupKey],"ERROR"),""), "")</f>
        <v/>
      </c>
      <c r="AW297" s="3" t="str">
        <f t="shared" si="56"/>
        <v/>
      </c>
      <c r="AX297" s="3" t="str">
        <f>IF($A297="","",IF((AND($A297="ADD",OR(AW297="",AW297="Vested Assets"))),"12",(_xlfn.XLOOKUP(AW297,ud_work_category[lookupValue],ud_work_category[lookupKey],""))))</f>
        <v/>
      </c>
      <c r="AY297" s="6"/>
      <c r="AZ297" s="2" t="str">
        <f t="shared" si="57"/>
        <v/>
      </c>
      <c r="BA297" s="3" t="str">
        <f t="shared" si="58"/>
        <v/>
      </c>
      <c r="BB297" s="3" t="str">
        <f>IF($A297="","",IF((AND($A297="ADD",OR(BA297="",BA297="Excellent"))),"1",(_xlfn.XLOOKUP(BA297,condition[lookupValue],condition[lookupKey],""))))</f>
        <v/>
      </c>
      <c r="BC297" s="7" t="str">
        <f t="shared" si="59"/>
        <v/>
      </c>
      <c r="BD297" s="8"/>
    </row>
    <row r="298" spans="2:56">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L298" s="7"/>
      <c r="AN298" s="3" t="str">
        <f>IF($A298="ADD",IF(NOT(ISBLANK(AM298)),_xlfn.XLOOKUP(AM298,ar_replace_reason[lookupValue],ar_replace_reason[lookupKey],"ERROR"),""), "")</f>
        <v/>
      </c>
      <c r="AO298" s="3" t="str">
        <f t="shared" si="53"/>
        <v/>
      </c>
      <c r="AP298" s="3" t="str">
        <f>IF($A298="","",IF((AND($A298="ADD",OR(AO298="",AO298="Queenstown-Lakes District Council"))),"70",(_xlfn.XLOOKUP(AO298,ud_organisation_owner[lookupValue],ud_organisation_owner[lookupKey],""))))</f>
        <v/>
      </c>
      <c r="AQ298" s="3" t="str">
        <f t="shared" si="54"/>
        <v/>
      </c>
      <c r="AR298" s="3" t="str">
        <f>IF($A298="","",IF((AND($A298="ADD",OR(AQ298="",AQ298="Queenstown-Lakes District Council"))),"70",(_xlfn.XLOOKUP(AQ298,ud_organisation_owner[lookupValue],ud_organisation_owner[lookupKey],""))))</f>
        <v/>
      </c>
      <c r="AS298" s="3" t="str">
        <f t="shared" si="55"/>
        <v/>
      </c>
      <c r="AT298" s="3" t="str">
        <f>IF($A298="","",IF((AND($A298="ADD",OR(AS298="",AS298="Local Authority"))),"17",(_xlfn.XLOOKUP(AS298,ud_sub_organisation[lookupValue],ud_sub_organisation[lookupKey],""))))</f>
        <v/>
      </c>
      <c r="AV298" s="3" t="str">
        <f>IF($A298="ADD",IF(NOT(ISBLANK(AU298)),_xlfn.XLOOKUP(AU298,ud_maintenance_organisation[lookupValue],ud_maintenance_organisation[lookupKey],"ERROR"),""), "")</f>
        <v/>
      </c>
      <c r="AW298" s="3" t="str">
        <f t="shared" si="56"/>
        <v/>
      </c>
      <c r="AX298" s="3" t="str">
        <f>IF($A298="","",IF((AND($A298="ADD",OR(AW298="",AW298="Vested Assets"))),"12",(_xlfn.XLOOKUP(AW298,ud_work_category[lookupValue],ud_work_category[lookupKey],""))))</f>
        <v/>
      </c>
      <c r="AY298" s="6"/>
      <c r="AZ298" s="2" t="str">
        <f t="shared" si="57"/>
        <v/>
      </c>
      <c r="BA298" s="3" t="str">
        <f t="shared" si="58"/>
        <v/>
      </c>
      <c r="BB298" s="3" t="str">
        <f>IF($A298="","",IF((AND($A298="ADD",OR(BA298="",BA298="Excellent"))),"1",(_xlfn.XLOOKUP(BA298,condition[lookupValue],condition[lookupKey],""))))</f>
        <v/>
      </c>
      <c r="BC298" s="7" t="str">
        <f t="shared" si="59"/>
        <v/>
      </c>
      <c r="BD298" s="8"/>
    </row>
    <row r="299" spans="2:56">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L299" s="7"/>
      <c r="AN299" s="3" t="str">
        <f>IF($A299="ADD",IF(NOT(ISBLANK(AM299)),_xlfn.XLOOKUP(AM299,ar_replace_reason[lookupValue],ar_replace_reason[lookupKey],"ERROR"),""), "")</f>
        <v/>
      </c>
      <c r="AO299" s="3" t="str">
        <f t="shared" si="53"/>
        <v/>
      </c>
      <c r="AP299" s="3" t="str">
        <f>IF($A299="","",IF((AND($A299="ADD",OR(AO299="",AO299="Queenstown-Lakes District Council"))),"70",(_xlfn.XLOOKUP(AO299,ud_organisation_owner[lookupValue],ud_organisation_owner[lookupKey],""))))</f>
        <v/>
      </c>
      <c r="AQ299" s="3" t="str">
        <f t="shared" si="54"/>
        <v/>
      </c>
      <c r="AR299" s="3" t="str">
        <f>IF($A299="","",IF((AND($A299="ADD",OR(AQ299="",AQ299="Queenstown-Lakes District Council"))),"70",(_xlfn.XLOOKUP(AQ299,ud_organisation_owner[lookupValue],ud_organisation_owner[lookupKey],""))))</f>
        <v/>
      </c>
      <c r="AS299" s="3" t="str">
        <f t="shared" si="55"/>
        <v/>
      </c>
      <c r="AT299" s="3" t="str">
        <f>IF($A299="","",IF((AND($A299="ADD",OR(AS299="",AS299="Local Authority"))),"17",(_xlfn.XLOOKUP(AS299,ud_sub_organisation[lookupValue],ud_sub_organisation[lookupKey],""))))</f>
        <v/>
      </c>
      <c r="AV299" s="3" t="str">
        <f>IF($A299="ADD",IF(NOT(ISBLANK(AU299)),_xlfn.XLOOKUP(AU299,ud_maintenance_organisation[lookupValue],ud_maintenance_organisation[lookupKey],"ERROR"),""), "")</f>
        <v/>
      </c>
      <c r="AW299" s="3" t="str">
        <f t="shared" si="56"/>
        <v/>
      </c>
      <c r="AX299" s="3" t="str">
        <f>IF($A299="","",IF((AND($A299="ADD",OR(AW299="",AW299="Vested Assets"))),"12",(_xlfn.XLOOKUP(AW299,ud_work_category[lookupValue],ud_work_category[lookupKey],""))))</f>
        <v/>
      </c>
      <c r="AY299" s="6"/>
      <c r="AZ299" s="2" t="str">
        <f t="shared" si="57"/>
        <v/>
      </c>
      <c r="BA299" s="3" t="str">
        <f t="shared" si="58"/>
        <v/>
      </c>
      <c r="BB299" s="3" t="str">
        <f>IF($A299="","",IF((AND($A299="ADD",OR(BA299="",BA299="Excellent"))),"1",(_xlfn.XLOOKUP(BA299,condition[lookupValue],condition[lookupKey],""))))</f>
        <v/>
      </c>
      <c r="BC299" s="7" t="str">
        <f t="shared" si="59"/>
        <v/>
      </c>
      <c r="BD299" s="8"/>
    </row>
    <row r="300" spans="2:56">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L300" s="7"/>
      <c r="AN300" s="3" t="str">
        <f>IF($A300="ADD",IF(NOT(ISBLANK(AM300)),_xlfn.XLOOKUP(AM300,ar_replace_reason[lookupValue],ar_replace_reason[lookupKey],"ERROR"),""), "")</f>
        <v/>
      </c>
      <c r="AO300" s="3" t="str">
        <f t="shared" si="53"/>
        <v/>
      </c>
      <c r="AP300" s="3" t="str">
        <f>IF($A300="","",IF((AND($A300="ADD",OR(AO300="",AO300="Queenstown-Lakes District Council"))),"70",(_xlfn.XLOOKUP(AO300,ud_organisation_owner[lookupValue],ud_organisation_owner[lookupKey],""))))</f>
        <v/>
      </c>
      <c r="AQ300" s="3" t="str">
        <f t="shared" si="54"/>
        <v/>
      </c>
      <c r="AR300" s="3" t="str">
        <f>IF($A300="","",IF((AND($A300="ADD",OR(AQ300="",AQ300="Queenstown-Lakes District Council"))),"70",(_xlfn.XLOOKUP(AQ300,ud_organisation_owner[lookupValue],ud_organisation_owner[lookupKey],""))))</f>
        <v/>
      </c>
      <c r="AS300" s="3" t="str">
        <f t="shared" si="55"/>
        <v/>
      </c>
      <c r="AT300" s="3" t="str">
        <f>IF($A300="","",IF((AND($A300="ADD",OR(AS300="",AS300="Local Authority"))),"17",(_xlfn.XLOOKUP(AS300,ud_sub_organisation[lookupValue],ud_sub_organisation[lookupKey],""))))</f>
        <v/>
      </c>
      <c r="AV300" s="3" t="str">
        <f>IF($A300="ADD",IF(NOT(ISBLANK(AU300)),_xlfn.XLOOKUP(AU300,ud_maintenance_organisation[lookupValue],ud_maintenance_organisation[lookupKey],"ERROR"),""), "")</f>
        <v/>
      </c>
      <c r="AW300" s="3" t="str">
        <f t="shared" si="56"/>
        <v/>
      </c>
      <c r="AX300" s="3" t="str">
        <f>IF($A300="","",IF((AND($A300="ADD",OR(AW300="",AW300="Vested Assets"))),"12",(_xlfn.XLOOKUP(AW300,ud_work_category[lookupValue],ud_work_category[lookupKey],""))))</f>
        <v/>
      </c>
      <c r="AY300" s="6"/>
      <c r="AZ300" s="2" t="str">
        <f t="shared" si="57"/>
        <v/>
      </c>
      <c r="BA300" s="3" t="str">
        <f t="shared" si="58"/>
        <v/>
      </c>
      <c r="BB300" s="3" t="str">
        <f>IF($A300="","",IF((AND($A300="ADD",OR(BA300="",BA300="Excellent"))),"1",(_xlfn.XLOOKUP(BA300,condition[lookupValue],condition[lookupKey],""))))</f>
        <v/>
      </c>
      <c r="BC300" s="7" t="str">
        <f t="shared" si="59"/>
        <v/>
      </c>
      <c r="BD300" s="8"/>
    </row>
  </sheetData>
  <sheetProtection algorithmName="SHA-512" hashValue="ei8R8pX4PrObh9BhYtqDk4jjNFE7nkVRGyP/fIPRzzNFco426ENP1UHRNLsYS0BsDqpXXR8p5OQe1nH3CqJ7Tg==" saltValue="nD+es6TiJJJl2JOjT05X4A==" spinCount="100000" sheet="1" scenarios="1" selectLockedCells="1"/>
  <conditionalFormatting sqref="A2:XFD2">
    <cfRule type="cellIs" dxfId="100" priority="2" operator="equal">
      <formula>"ERROR"</formula>
    </cfRule>
  </conditionalFormatting>
  <conditionalFormatting sqref="A1:XFD1">
    <cfRule type="expression" dxfId="99" priority="1">
      <formula>A$2="ERROR"</formula>
    </cfRule>
  </conditionalFormatting>
  <conditionalFormatting sqref="A10:XFD300">
    <cfRule type="expression" dxfId="98" priority="295">
      <formula>MATCH("ERROR",$A10:$EQ10,0)</formula>
    </cfRule>
    <cfRule type="expression" dxfId="97" priority="296">
      <formula>AND($A10="ADD",A$6=TRUE,A10="")</formula>
    </cfRule>
    <cfRule type="expression" dxfId="96" priority="297">
      <formula>OR(AND($A10="DELETE",A$1="Asset ID",A10=""),AND($A10="DELETE",A$1="Removal Date",A10=""),AND($A10="DELETE",A$1="Removal Reason",A10=""))</formula>
    </cfRule>
    <cfRule type="expression" dxfId="95" priority="298">
      <formula>OR(AND($A10="EDIT",A$1="Asset ID",A10=""),AND($A10="EDIT",A$5=TRUE,A10=""))</formula>
    </cfRule>
    <cfRule type="expression" dxfId="94" priority="299">
      <formula>AND($A10="ADD",A$5="COND",A10="")</formula>
    </cfRule>
    <cfRule type="expression" dxfId="93" priority="300">
      <formula>AND($A10="ADD",A$5=TRUE,A10="")</formula>
    </cfRule>
  </conditionalFormatting>
  <dataValidations count="32">
    <dataValidation type="list" allowBlank="1" showInputMessage="1" showErrorMessage="1" sqref="C10:C300" xr:uid="{70CC06DD-79CF-440C-BBC9-F3756D824DB4}">
      <formula1>roadnames_lookup</formula1>
    </dataValidation>
    <dataValidation type="list" allowBlank="1" showInputMessage="1" showErrorMessage="1" sqref="K10:K300" xr:uid="{A08E23B6-4FEF-4027-8E81-A7B31C8D4E60}">
      <formula1>side_lookup</formula1>
    </dataValidation>
    <dataValidation type="list" allowBlank="1" showInputMessage="1" showErrorMessage="1" sqref="P10:P300" xr:uid="{43296332-FC39-4177-99F6-89ECAFF8BAF0}">
      <formula1>len_adjust_rsn_lookup</formula1>
    </dataValidation>
    <dataValidation type="list" allowBlank="1" showInputMessage="1" showErrorMessage="1" sqref="U10:U300" xr:uid="{014ECFDC-1011-427F-936E-D99B8BE90C43}">
      <formula1>ud_kerb_crossing_type_lookup</formula1>
    </dataValidation>
    <dataValidation type="list" allowBlank="1" showInputMessage="1" showErrorMessage="1" sqref="W10:W300" xr:uid="{57779311-605F-4008-9DB0-5189A68AD589}">
      <formula1>ud_pathway_surface_material_lookup</formula1>
    </dataValidation>
    <dataValidation type="list" allowBlank="1" showInputMessage="1" showErrorMessage="1" sqref="AA10:AA300" xr:uid="{7BDD8F3E-0BA3-4D9B-BB62-8FDF49C65454}">
      <formula1>ud_yn_unknown_lookup</formula1>
    </dataValidation>
    <dataValidation type="list" allowBlank="1" showInputMessage="1" showErrorMessage="1" sqref="AE10:AE300" xr:uid="{3F49BDC2-4609-4996-A180-149EF037E540}">
      <formula1>proposed_sw_lookup</formula1>
    </dataValidation>
    <dataValidation type="list" allowBlank="1" showInputMessage="1" showErrorMessage="1" promptTitle="WARNING" prompt="Only change If ammending existing asset" sqref="AJ10:AJ300" xr:uid="{A4E35E99-6868-4D73-AC31-E018D555221D}">
      <formula1>ud_asset_status_lookup</formula1>
    </dataValidation>
    <dataValidation type="list" allowBlank="1" showInputMessage="1" showErrorMessage="1" sqref="AM10:AM300" xr:uid="{A1A044CB-16C3-456D-B5DF-71F28220CC4B}">
      <formula1>ar_replace_reason_lookup</formula1>
    </dataValidation>
    <dataValidation type="list" allowBlank="1" showInputMessage="1" showErrorMessage="1" promptTitle="WARNING" prompt="Only change this If Not QLDC asset" sqref="AQ10:AQ300 AO10:AO300" xr:uid="{11814125-96D1-47C0-8B73-E2BFD115CC41}">
      <formula1>ud_organisation_owner_lookup</formula1>
    </dataValidation>
    <dataValidation type="list" allowBlank="1" showInputMessage="1" showErrorMessage="1" promptTitle="WARNING" prompt="Only change this If Not QLDC Roading asset" sqref="AS10:AS300" xr:uid="{37090241-A093-42EA-AC27-78FDF65668DF}">
      <formula1>ud_sub_organisation_lookup</formula1>
    </dataValidation>
    <dataValidation type="list" allowBlank="1" showInputMessage="1" showErrorMessage="1" sqref="AU10:AU300" xr:uid="{3DC53089-1E72-4B84-B438-385722B8D144}">
      <formula1>ud_maintenance_organisation_lookup</formula1>
    </dataValidation>
    <dataValidation type="list" allowBlank="1" showInputMessage="1" showErrorMessage="1" promptTitle="WARNING" prompt="Only change this field If undertaking maintenance Or CAPEX works" sqref="AW10:AW300" xr:uid="{5E097F6D-9D98-466E-BB4D-7EA2135FB6CE}">
      <formula1>ud_work_category_lookup</formula1>
    </dataValidation>
    <dataValidation type="list" allowBlank="1" showInputMessage="1" showErrorMessage="1" promptTitle="WARNING" prompt="Only change this If incorrect" sqref="BA10:BA300" xr:uid="{2A1C7C88-28FB-4008-8916-A820195C0E57}">
      <formula1>condition_lookup</formula1>
    </dataValidation>
    <dataValidation type="list" allowBlank="1" showInputMessage="1" showErrorMessage="1" sqref="Y10:Z300" xr:uid="{3867A09E-E656-4425-8B5D-C772F154521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EAABBA4-9DE5-421F-B9C8-24578CD03E77}">
      <formula1>"ADD,EDIT,DELETE"</formula1>
    </dataValidation>
    <dataValidation type="list" allowBlank="1" showInputMessage="1" showErrorMessage="1" promptTitle="WARNING" prompt="Only change this If NZTA Or Parks And Reserves asset" sqref="AZ10:AZ300" xr:uid="{8A712ABE-90C3-4C97-B818-4CAC7FF0A03C}">
      <formula1>"TRUE,FALSE"</formula1>
    </dataValidation>
    <dataValidation type="whole" allowBlank="1" showInputMessage="1" showErrorMessage="1" error="Please Enter Whole Number Between 1 And 999" promptTitle="ERROR" sqref="AH10:AH300" xr:uid="{E2B5EA87-ADC5-4D47-A9B8-A334F477A50B}">
      <formula1>1</formula1>
      <formula2>999</formula2>
    </dataValidation>
    <dataValidation type="whole" allowBlank="1" showInputMessage="1" showErrorMessage="1" error="Please Enter Whole Number Between 1 And 2147483647" promptTitle="ERROR" sqref="B10:B300" xr:uid="{821D1CBA-4646-4C81-8406-D59CC8BAFE56}">
      <formula1>1</formula1>
      <formula2>2147483647</formula2>
    </dataValidation>
    <dataValidation type="whole" allowBlank="1" showInputMessage="1" showErrorMessage="1" error="Please Enter Whole Number Between 1 And 9999999999" promptTitle="ERROR" sqref="AI10:AI300" xr:uid="{B4FF6D70-320D-4FC1-9F37-FF9F80A090C0}">
      <formula1>1</formula1>
      <formula2>9999999999</formula2>
    </dataValidation>
    <dataValidation type="whole" allowBlank="1" showInputMessage="1" showErrorMessage="1" error="Please Enter Whole Number Between 1 And 999999" promptTitle="ERROR" sqref="H10:H300" xr:uid="{B2F6E594-D187-40CB-BABB-16044FC0073E}">
      <formula1>1</formula1>
      <formula2>999999</formula2>
    </dataValidation>
    <dataValidation type="whole" allowBlank="1" showInputMessage="1" showErrorMessage="1" error="Please Enter Whole Number Between 0 And 999999" promptTitle="ERROR" sqref="G10:G300" xr:uid="{D29F02D7-07DB-4803-9ACE-BC93DAE83808}">
      <formula1>0</formula1>
      <formula2>999999</formula2>
    </dataValidation>
    <dataValidation type="whole" allowBlank="1" showInputMessage="1" showErrorMessage="1" error="Please Enter Whole Number Between 1 And 99999" promptTitle="ERROR" sqref="O10:O300" xr:uid="{BD05E902-D5FE-466E-BFC1-F567EE3F8458}">
      <formula1>1</formula1>
      <formula2>99999</formula2>
    </dataValidation>
    <dataValidation type="decimal" allowBlank="1" showInputMessage="1" showErrorMessage="1" error="Please Enter Decimal Between -40.0 And 999.9" promptTitle="ERROR" sqref="I10:J300" xr:uid="{4CDBD1A3-4740-4713-AA68-760AF04E0A84}">
      <formula1>-40</formula1>
      <formula2>999.9</formula2>
    </dataValidation>
    <dataValidation type="decimal" allowBlank="1" showInputMessage="1" showErrorMessage="1" error="Please Enter Decimal Between 0.1 And 9999.9" promptTitle="ERROR" sqref="M10:M300" xr:uid="{95DC27EC-2817-465E-A6F1-3EFC185BBF57}">
      <formula1>0.1</formula1>
      <formula2>9999.9</formula2>
    </dataValidation>
    <dataValidation type="decimal" allowBlank="1" showInputMessage="1" showErrorMessage="1" error="Please Enter Decimal Between 0.1 And 999999.9" promptTitle="ERROR" sqref="N10:N300" xr:uid="{3BB06514-7986-4656-9864-28316BD5AF3D}">
      <formula1>0.1</formula1>
      <formula2>999999.9</formula2>
    </dataValidation>
    <dataValidation type="decimal" allowBlank="1" showInputMessage="1" showErrorMessage="1" error="Please Enter Decimal Between 0.1 And 9999999.9" promptTitle="ERROR" sqref="R10:T300" xr:uid="{DB3F1441-567D-4384-B648-13558524E569}">
      <formula1>0.1</formula1>
      <formula2>9999999.9</formula2>
    </dataValidation>
    <dataValidation type="decimal" allowBlank="1" showInputMessage="1" showErrorMessage="1" error="Please Enter Decimal Between 0.01 And 9999999999.99" promptTitle="ERROR" sqref="AY10:AY300" xr:uid="{B16CA60C-5EAC-427F-B7D0-A6EEDF000B43}">
      <formula1>0.01</formula1>
      <formula2>9999999999.99</formula2>
    </dataValidation>
    <dataValidation type="textLength" allowBlank="1" showInputMessage="1" showErrorMessage="1" error="Please Dont Enter More Than 255 Characters" promptTitle="ERROR" sqref="BD10:BD300" xr:uid="{883BB28E-1F52-4A06-BC09-C93F0B18584A}">
      <formula1>0</formula1>
      <formula2>255</formula2>
    </dataValidation>
    <dataValidation type="date" allowBlank="1" showInputMessage="1" showErrorMessage="1" error="Please Enter Valid Date eg 31/01/2023" promptTitle="ERROR" sqref="AD10:AD300 BC10:BC300 AL10:AL300 AG10:AG300" xr:uid="{964FE30E-F967-40BB-B291-88620A3F5D9A}">
      <formula1>42005</formula1>
      <formula2>48580</formula2>
    </dataValidation>
    <dataValidation type="decimal" allowBlank="1" showInputMessage="1" showErrorMessage="1" error="This an incomplete grid reference or is outside of QLDC. Please check that this a easting in NZTM2000" promptTitle="ERROR" sqref="E10:E300" xr:uid="{0482F52B-54BC-45F1-8BA9-0F3D82500EB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50845F4-5730-44C5-B809-5DA808A21EC4}">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4938C-3CCB-42D3-BD9B-5950E46B2913}">
  <dimension ref="A1:E4"/>
  <sheetViews>
    <sheetView workbookViewId="0">
      <selection activeCell="A2" sqref="A2:E4"/>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187</v>
      </c>
      <c r="B2" t="s">
        <v>188</v>
      </c>
      <c r="E2" t="b">
        <v>1</v>
      </c>
    </row>
    <row r="3" spans="1:5">
      <c r="A3" t="s">
        <v>189</v>
      </c>
      <c r="B3" t="s">
        <v>190</v>
      </c>
      <c r="E3" t="b">
        <v>1</v>
      </c>
    </row>
    <row r="4" spans="1:5">
      <c r="A4" t="s">
        <v>191</v>
      </c>
      <c r="B4" t="s">
        <v>192</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12930-513F-4231-A838-CC3B242FC439}">
  <dimension ref="A1:E3"/>
  <sheetViews>
    <sheetView workbookViewId="0">
      <selection activeCell="A2" sqref="A2:E3"/>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193</v>
      </c>
      <c r="B2" t="s">
        <v>194</v>
      </c>
      <c r="E2" t="b">
        <v>1</v>
      </c>
    </row>
    <row r="3" spans="1:5">
      <c r="A3" t="s">
        <v>195</v>
      </c>
      <c r="B3" t="s">
        <v>196</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D5702-8F90-46BB-91DC-9F227E72AEFA}">
  <dimension ref="A1:E3"/>
  <sheetViews>
    <sheetView workbookViewId="0">
      <selection activeCell="A2" sqref="A2:E3"/>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197</v>
      </c>
      <c r="B2" t="s">
        <v>198</v>
      </c>
      <c r="E2" t="b">
        <v>1</v>
      </c>
    </row>
    <row r="3" spans="1:5">
      <c r="A3" t="s">
        <v>191</v>
      </c>
      <c r="B3" t="s">
        <v>199</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89EFD-F980-4A03-9C82-066F2F1748B0}">
  <dimension ref="A1:E3"/>
  <sheetViews>
    <sheetView workbookViewId="0">
      <selection activeCell="A2" sqref="A2:E3"/>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189</v>
      </c>
      <c r="B2" t="s">
        <v>200</v>
      </c>
      <c r="E2" t="b">
        <v>1</v>
      </c>
    </row>
    <row r="3" spans="1:5">
      <c r="A3" t="s">
        <v>201</v>
      </c>
      <c r="B3" t="s">
        <v>202</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17C8A-1CA3-49E8-A5DA-01C27E3E6BA8}">
  <dimension ref="A1:E7"/>
  <sheetViews>
    <sheetView workbookViewId="0">
      <selection activeCell="A2" sqref="A2:E7"/>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203</v>
      </c>
      <c r="B2" t="s">
        <v>204</v>
      </c>
      <c r="E2" t="b">
        <v>1</v>
      </c>
    </row>
    <row r="3" spans="1:5">
      <c r="A3" t="s">
        <v>205</v>
      </c>
      <c r="B3" t="s">
        <v>206</v>
      </c>
      <c r="E3" t="b">
        <v>1</v>
      </c>
    </row>
    <row r="4" spans="1:5">
      <c r="A4" t="s">
        <v>207</v>
      </c>
      <c r="B4" t="s">
        <v>208</v>
      </c>
      <c r="E4" t="b">
        <v>1</v>
      </c>
    </row>
    <row r="5" spans="1:5">
      <c r="A5" t="s">
        <v>209</v>
      </c>
      <c r="B5" t="s">
        <v>210</v>
      </c>
      <c r="E5" t="b">
        <v>1</v>
      </c>
    </row>
    <row r="6" spans="1:5">
      <c r="A6" t="s">
        <v>211</v>
      </c>
      <c r="B6" t="s">
        <v>212</v>
      </c>
      <c r="E6" t="b">
        <v>1</v>
      </c>
    </row>
    <row r="7" spans="1:5">
      <c r="A7" t="s">
        <v>191</v>
      </c>
      <c r="B7" t="s">
        <v>192</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F00F5-1962-442A-9463-EB6F017672C6}">
  <dimension ref="A1:E7"/>
  <sheetViews>
    <sheetView workbookViewId="0">
      <selection activeCell="A2" sqref="A2:E7"/>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203</v>
      </c>
      <c r="B2" t="s">
        <v>213</v>
      </c>
      <c r="E2" t="b">
        <v>1</v>
      </c>
    </row>
    <row r="3" spans="1:5">
      <c r="A3" t="s">
        <v>207</v>
      </c>
      <c r="B3" t="s">
        <v>214</v>
      </c>
      <c r="E3" t="b">
        <v>1</v>
      </c>
    </row>
    <row r="4" spans="1:5">
      <c r="A4" t="s">
        <v>211</v>
      </c>
      <c r="B4" t="s">
        <v>215</v>
      </c>
      <c r="E4" t="b">
        <v>1</v>
      </c>
    </row>
    <row r="5" spans="1:5">
      <c r="A5" t="s">
        <v>205</v>
      </c>
      <c r="B5" t="s">
        <v>216</v>
      </c>
      <c r="E5" t="b">
        <v>1</v>
      </c>
    </row>
    <row r="6" spans="1:5">
      <c r="A6" t="s">
        <v>191</v>
      </c>
      <c r="B6" t="s">
        <v>192</v>
      </c>
      <c r="E6" t="b">
        <v>1</v>
      </c>
    </row>
    <row r="7" spans="1:5">
      <c r="A7" t="s">
        <v>209</v>
      </c>
      <c r="B7" t="s">
        <v>217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91BF13-AF9B-4218-BC59-AAA660001867}">
  <dimension ref="A1:E7"/>
  <sheetViews>
    <sheetView workbookViewId="0">
      <selection activeCell="A2" sqref="A2:E7"/>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203</v>
      </c>
      <c r="B2" t="s">
        <v>204</v>
      </c>
      <c r="E2" t="b">
        <v>1</v>
      </c>
    </row>
    <row r="3" spans="1:5">
      <c r="A3" t="s">
        <v>207</v>
      </c>
      <c r="B3" t="s">
        <v>218</v>
      </c>
      <c r="E3" t="b">
        <v>1</v>
      </c>
    </row>
    <row r="4" spans="1:5">
      <c r="A4" t="s">
        <v>209</v>
      </c>
      <c r="B4" t="s">
        <v>219</v>
      </c>
      <c r="E4" t="b">
        <v>1</v>
      </c>
    </row>
    <row r="5" spans="1:5">
      <c r="A5" t="s">
        <v>211</v>
      </c>
      <c r="B5" t="s">
        <v>220</v>
      </c>
      <c r="E5" t="b">
        <v>1</v>
      </c>
    </row>
    <row r="6" spans="1:5">
      <c r="A6" t="s">
        <v>191</v>
      </c>
      <c r="B6" t="s">
        <v>192</v>
      </c>
      <c r="E6" t="b">
        <v>1</v>
      </c>
    </row>
    <row r="7" spans="1:5">
      <c r="A7" t="s">
        <v>205</v>
      </c>
      <c r="B7" t="s">
        <v>221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AAA95-FF66-4FE6-98B1-8F7DD8D5D1FB}">
  <dimension ref="A1:E7"/>
  <sheetViews>
    <sheetView workbookViewId="0">
      <selection activeCell="A2" sqref="A2:E7"/>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211</v>
      </c>
      <c r="B2" t="s">
        <v>222</v>
      </c>
      <c r="E2" t="b">
        <v>1</v>
      </c>
    </row>
    <row r="3" spans="1:5">
      <c r="A3" t="s">
        <v>205</v>
      </c>
      <c r="B3" t="s">
        <v>223</v>
      </c>
      <c r="E3" t="b">
        <v>1</v>
      </c>
    </row>
    <row r="4" spans="1:5">
      <c r="A4" t="s">
        <v>209</v>
      </c>
      <c r="B4" t="s">
        <v>224</v>
      </c>
      <c r="E4" t="b">
        <v>1</v>
      </c>
    </row>
    <row r="5" spans="1:5">
      <c r="A5" t="s">
        <v>207</v>
      </c>
      <c r="B5" t="s">
        <v>225</v>
      </c>
      <c r="E5" t="b">
        <v>1</v>
      </c>
    </row>
    <row r="6" spans="1:5">
      <c r="A6" t="s">
        <v>191</v>
      </c>
      <c r="B6" t="s">
        <v>192</v>
      </c>
      <c r="E6" t="b">
        <v>1</v>
      </c>
    </row>
    <row r="7" spans="1:5">
      <c r="A7" t="s">
        <v>203</v>
      </c>
      <c r="B7" t="s">
        <v>226</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52D0B-87A7-4AAB-A0F1-400371CFFDF4}">
  <dimension ref="A1:E4"/>
  <sheetViews>
    <sheetView workbookViewId="0">
      <selection activeCell="A2" sqref="A2:E4"/>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209</v>
      </c>
      <c r="B2" t="s">
        <v>227</v>
      </c>
      <c r="E2" t="b">
        <v>1</v>
      </c>
    </row>
    <row r="3" spans="1:5">
      <c r="A3" t="s">
        <v>211</v>
      </c>
      <c r="B3" t="s">
        <v>192</v>
      </c>
      <c r="E3" t="b">
        <v>1</v>
      </c>
    </row>
    <row r="4" spans="1:5">
      <c r="A4" t="s">
        <v>205</v>
      </c>
      <c r="B4" t="s">
        <v>228</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F4A22-075F-41BA-97C5-CC2EFB952569}">
  <dimension ref="A1:E5"/>
  <sheetViews>
    <sheetView workbookViewId="0">
      <selection activeCell="A2" sqref="A2:E5"/>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207</v>
      </c>
      <c r="B2" t="s">
        <v>229</v>
      </c>
      <c r="E2" t="b">
        <v>1</v>
      </c>
    </row>
    <row r="3" spans="1:5">
      <c r="A3" t="s">
        <v>209</v>
      </c>
      <c r="B3" t="s">
        <v>230</v>
      </c>
      <c r="E3" t="b">
        <v>1</v>
      </c>
    </row>
    <row r="4" spans="1:5">
      <c r="A4" t="s">
        <v>205</v>
      </c>
      <c r="B4" t="s">
        <v>231</v>
      </c>
      <c r="E4" t="b">
        <v>1</v>
      </c>
    </row>
    <row r="5" spans="1:5">
      <c r="A5" t="s">
        <v>211</v>
      </c>
      <c r="B5" t="s">
        <v>232</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7FC0E-10F1-458F-9618-9B326D6E58A3}">
  <dimension ref="A1:E8"/>
  <sheetViews>
    <sheetView workbookViewId="0">
      <selection activeCell="A2" sqref="A2:E8"/>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233</v>
      </c>
      <c r="B2" t="s">
        <v>234</v>
      </c>
      <c r="E2" t="b">
        <v>1</v>
      </c>
    </row>
    <row r="3" spans="1:5">
      <c r="A3" t="s">
        <v>207</v>
      </c>
      <c r="B3" t="s">
        <v>235</v>
      </c>
      <c r="E3" t="b">
        <v>1</v>
      </c>
    </row>
    <row r="4" spans="1:5">
      <c r="A4" t="s">
        <v>203</v>
      </c>
      <c r="B4" t="s">
        <v>236</v>
      </c>
      <c r="E4" t="b">
        <v>1</v>
      </c>
    </row>
    <row r="5" spans="1:5">
      <c r="A5" t="s">
        <v>209</v>
      </c>
      <c r="B5" t="s">
        <v>237</v>
      </c>
      <c r="E5" t="b">
        <v>1</v>
      </c>
    </row>
    <row r="6" spans="1:5">
      <c r="A6" t="s">
        <v>205</v>
      </c>
      <c r="B6" t="s">
        <v>238</v>
      </c>
      <c r="E6" t="b">
        <v>1</v>
      </c>
    </row>
    <row r="7" spans="1:5">
      <c r="A7" t="s">
        <v>239</v>
      </c>
      <c r="B7" t="s">
        <v>240</v>
      </c>
      <c r="E7" t="b">
        <v>1</v>
      </c>
    </row>
    <row r="8" spans="1:5">
      <c r="A8" t="s">
        <v>211</v>
      </c>
      <c r="B8" t="s">
        <v>241</v>
      </c>
      <c r="E8"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B200B-EDC8-40CF-9DBA-4A28FA480726}">
  <dimension ref="A1:E566"/>
  <sheetViews>
    <sheetView workbookViewId="0">
      <selection activeCell="A2" sqref="A2:E566"/>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242</v>
      </c>
      <c r="B2" t="s">
        <v>243</v>
      </c>
      <c r="E2" t="b">
        <v>1</v>
      </c>
    </row>
    <row r="3" spans="1:5">
      <c r="A3" t="s">
        <v>244</v>
      </c>
      <c r="B3" t="s">
        <v>245</v>
      </c>
      <c r="E3" t="b">
        <v>1</v>
      </c>
    </row>
    <row r="4" spans="1:5">
      <c r="A4" t="s">
        <v>246</v>
      </c>
      <c r="B4" t="s">
        <v>247</v>
      </c>
      <c r="E4" t="b">
        <v>1</v>
      </c>
    </row>
    <row r="5" spans="1:5">
      <c r="A5" t="s">
        <v>248</v>
      </c>
      <c r="B5" t="s">
        <v>249</v>
      </c>
      <c r="E5" t="b">
        <v>1</v>
      </c>
    </row>
    <row r="6" spans="1:5">
      <c r="A6" t="s">
        <v>250</v>
      </c>
      <c r="B6" t="s">
        <v>251</v>
      </c>
      <c r="E6" t="b">
        <v>1</v>
      </c>
    </row>
    <row r="7" spans="1:5">
      <c r="A7" t="s">
        <v>252</v>
      </c>
      <c r="B7" t="s">
        <v>253</v>
      </c>
      <c r="E7" t="b">
        <v>1</v>
      </c>
    </row>
    <row r="8" spans="1:5">
      <c r="A8" t="s">
        <v>254</v>
      </c>
      <c r="B8" t="s">
        <v>255</v>
      </c>
      <c r="E8" t="b">
        <v>1</v>
      </c>
    </row>
    <row r="9" spans="1:5">
      <c r="A9" t="s">
        <v>256</v>
      </c>
      <c r="B9" t="s">
        <v>257</v>
      </c>
      <c r="E9" t="b">
        <v>1</v>
      </c>
    </row>
    <row r="10" spans="1:5">
      <c r="A10" t="s">
        <v>258</v>
      </c>
      <c r="B10" t="s">
        <v>259</v>
      </c>
      <c r="E10" t="b">
        <v>1</v>
      </c>
    </row>
    <row r="11" spans="1:5">
      <c r="A11" t="s">
        <v>260</v>
      </c>
      <c r="B11" t="s">
        <v>261</v>
      </c>
      <c r="E11" t="b">
        <v>1</v>
      </c>
    </row>
    <row r="12" spans="1:5">
      <c r="A12" t="s">
        <v>262</v>
      </c>
      <c r="B12" t="s">
        <v>263</v>
      </c>
      <c r="E12" t="b">
        <v>1</v>
      </c>
    </row>
    <row r="13" spans="1:5">
      <c r="A13" t="s">
        <v>264</v>
      </c>
      <c r="B13" t="s">
        <v>265</v>
      </c>
      <c r="E13" t="b">
        <v>1</v>
      </c>
    </row>
    <row r="14" spans="1:5">
      <c r="A14" t="s">
        <v>266</v>
      </c>
      <c r="B14" t="s">
        <v>267</v>
      </c>
      <c r="E14" t="b">
        <v>1</v>
      </c>
    </row>
    <row r="15" spans="1:5">
      <c r="A15" t="s">
        <v>268</v>
      </c>
      <c r="B15" t="s">
        <v>269</v>
      </c>
      <c r="E15" t="b">
        <v>1</v>
      </c>
    </row>
    <row r="16" spans="1:5">
      <c r="A16" t="s">
        <v>270</v>
      </c>
      <c r="B16" t="s">
        <v>271</v>
      </c>
      <c r="E16" t="b">
        <v>1</v>
      </c>
    </row>
    <row r="17" spans="1:5">
      <c r="A17" t="s">
        <v>272</v>
      </c>
      <c r="B17" t="s">
        <v>273</v>
      </c>
      <c r="E17" t="b">
        <v>1</v>
      </c>
    </row>
    <row r="18" spans="1:5">
      <c r="A18" t="s">
        <v>274</v>
      </c>
      <c r="B18" t="s">
        <v>275</v>
      </c>
      <c r="E18" t="b">
        <v>1</v>
      </c>
    </row>
    <row r="19" spans="1:5">
      <c r="A19" t="s">
        <v>276</v>
      </c>
      <c r="B19" t="s">
        <v>277</v>
      </c>
      <c r="E19" t="b">
        <v>1</v>
      </c>
    </row>
    <row r="20" spans="1:5">
      <c r="A20" t="s">
        <v>278</v>
      </c>
      <c r="B20" t="s">
        <v>279</v>
      </c>
      <c r="E20" t="b">
        <v>1</v>
      </c>
    </row>
    <row r="21" spans="1:5">
      <c r="A21" t="s">
        <v>280</v>
      </c>
      <c r="B21" t="s">
        <v>281</v>
      </c>
      <c r="E21" t="b">
        <v>1</v>
      </c>
    </row>
    <row r="22" spans="1:5">
      <c r="A22" t="s">
        <v>282</v>
      </c>
      <c r="B22" t="s">
        <v>283</v>
      </c>
      <c r="E22" t="b">
        <v>1</v>
      </c>
    </row>
    <row r="23" spans="1:5">
      <c r="A23" t="s">
        <v>284</v>
      </c>
      <c r="B23" t="s">
        <v>285</v>
      </c>
      <c r="E23" t="b">
        <v>1</v>
      </c>
    </row>
    <row r="24" spans="1:5">
      <c r="A24" t="s">
        <v>286</v>
      </c>
      <c r="B24" t="s">
        <v>287</v>
      </c>
      <c r="E24" t="b">
        <v>1</v>
      </c>
    </row>
    <row r="25" spans="1:5">
      <c r="A25" t="s">
        <v>288</v>
      </c>
      <c r="B25" t="s">
        <v>289</v>
      </c>
      <c r="E25" t="b">
        <v>1</v>
      </c>
    </row>
    <row r="26" spans="1:5">
      <c r="A26" t="s">
        <v>290</v>
      </c>
      <c r="B26" t="s">
        <v>291</v>
      </c>
      <c r="E26" t="b">
        <v>1</v>
      </c>
    </row>
    <row r="27" spans="1:5">
      <c r="A27" t="s">
        <v>292</v>
      </c>
      <c r="B27" t="s">
        <v>293</v>
      </c>
      <c r="E27" t="b">
        <v>1</v>
      </c>
    </row>
    <row r="28" spans="1:5">
      <c r="A28" t="s">
        <v>294</v>
      </c>
      <c r="B28" t="s">
        <v>295</v>
      </c>
      <c r="E28" t="b">
        <v>1</v>
      </c>
    </row>
    <row r="29" spans="1:5">
      <c r="A29" t="s">
        <v>296</v>
      </c>
      <c r="B29" t="s">
        <v>297</v>
      </c>
      <c r="E29" t="b">
        <v>1</v>
      </c>
    </row>
    <row r="30" spans="1:5">
      <c r="A30" t="s">
        <v>298</v>
      </c>
      <c r="B30" t="s">
        <v>299</v>
      </c>
      <c r="E30" t="b">
        <v>1</v>
      </c>
    </row>
    <row r="31" spans="1:5">
      <c r="A31" t="s">
        <v>300</v>
      </c>
      <c r="B31" t="s">
        <v>301</v>
      </c>
      <c r="E31" t="b">
        <v>1</v>
      </c>
    </row>
    <row r="32" spans="1:5">
      <c r="A32" t="s">
        <v>302</v>
      </c>
      <c r="B32" t="s">
        <v>303</v>
      </c>
      <c r="E32" t="b">
        <v>1</v>
      </c>
    </row>
    <row r="33" spans="1:5">
      <c r="A33" t="s">
        <v>304</v>
      </c>
      <c r="B33" t="s">
        <v>305</v>
      </c>
      <c r="E33" t="b">
        <v>1</v>
      </c>
    </row>
    <row r="34" spans="1:5">
      <c r="A34" t="s">
        <v>306</v>
      </c>
      <c r="B34" t="s">
        <v>307</v>
      </c>
      <c r="E34" t="b">
        <v>1</v>
      </c>
    </row>
    <row r="35" spans="1:5">
      <c r="A35" t="s">
        <v>308</v>
      </c>
      <c r="B35" t="s">
        <v>309</v>
      </c>
      <c r="E35" t="b">
        <v>1</v>
      </c>
    </row>
    <row r="36" spans="1:5">
      <c r="A36" t="s">
        <v>310</v>
      </c>
      <c r="B36" t="s">
        <v>311</v>
      </c>
      <c r="E36" t="b">
        <v>1</v>
      </c>
    </row>
    <row r="37" spans="1:5">
      <c r="A37" t="s">
        <v>312</v>
      </c>
      <c r="B37" t="s">
        <v>313</v>
      </c>
      <c r="E37" t="b">
        <v>1</v>
      </c>
    </row>
    <row r="38" spans="1:5">
      <c r="A38" t="s">
        <v>314</v>
      </c>
      <c r="B38" t="s">
        <v>315</v>
      </c>
      <c r="E38" t="b">
        <v>1</v>
      </c>
    </row>
    <row r="39" spans="1:5">
      <c r="A39" t="s">
        <v>316</v>
      </c>
      <c r="B39" t="s">
        <v>317</v>
      </c>
      <c r="E39" t="b">
        <v>1</v>
      </c>
    </row>
    <row r="40" spans="1:5">
      <c r="A40" t="s">
        <v>318</v>
      </c>
      <c r="B40" t="s">
        <v>319</v>
      </c>
      <c r="E40" t="b">
        <v>1</v>
      </c>
    </row>
    <row r="41" spans="1:5">
      <c r="A41" t="s">
        <v>320</v>
      </c>
      <c r="B41" t="s">
        <v>321</v>
      </c>
      <c r="E41" t="b">
        <v>1</v>
      </c>
    </row>
    <row r="42" spans="1:5">
      <c r="A42" t="s">
        <v>322</v>
      </c>
      <c r="B42" t="s">
        <v>323</v>
      </c>
      <c r="E42" t="b">
        <v>1</v>
      </c>
    </row>
    <row r="43" spans="1:5">
      <c r="A43" t="s">
        <v>324</v>
      </c>
      <c r="B43" t="s">
        <v>325</v>
      </c>
      <c r="E43" t="b">
        <v>1</v>
      </c>
    </row>
    <row r="44" spans="1:5">
      <c r="A44" t="s">
        <v>326</v>
      </c>
      <c r="B44" t="s">
        <v>327</v>
      </c>
      <c r="E44" t="b">
        <v>1</v>
      </c>
    </row>
    <row r="45" spans="1:5">
      <c r="A45" t="s">
        <v>328</v>
      </c>
      <c r="B45" t="s">
        <v>329</v>
      </c>
      <c r="E45" t="b">
        <v>1</v>
      </c>
    </row>
    <row r="46" spans="1:5">
      <c r="A46" t="s">
        <v>330</v>
      </c>
      <c r="B46" t="s">
        <v>331</v>
      </c>
      <c r="E46" t="b">
        <v>1</v>
      </c>
    </row>
    <row r="47" spans="1:5">
      <c r="A47" t="s">
        <v>332</v>
      </c>
      <c r="B47" t="s">
        <v>333</v>
      </c>
      <c r="E47" t="b">
        <v>1</v>
      </c>
    </row>
    <row r="48" spans="1:5">
      <c r="A48" t="s">
        <v>334</v>
      </c>
      <c r="B48" t="s">
        <v>335</v>
      </c>
      <c r="E48" t="b">
        <v>1</v>
      </c>
    </row>
    <row r="49" spans="1:5">
      <c r="A49" t="s">
        <v>336</v>
      </c>
      <c r="B49" t="s">
        <v>337</v>
      </c>
      <c r="E49" t="b">
        <v>1</v>
      </c>
    </row>
    <row r="50" spans="1:5">
      <c r="A50" t="s">
        <v>338</v>
      </c>
      <c r="B50" t="s">
        <v>339</v>
      </c>
      <c r="E50" t="b">
        <v>1</v>
      </c>
    </row>
    <row r="51" spans="1:5">
      <c r="A51" t="s">
        <v>340</v>
      </c>
      <c r="B51" t="s">
        <v>341</v>
      </c>
      <c r="E51" t="b">
        <v>1</v>
      </c>
    </row>
    <row r="52" spans="1:5">
      <c r="A52" t="s">
        <v>342</v>
      </c>
      <c r="B52" t="s">
        <v>343</v>
      </c>
      <c r="E52" t="b">
        <v>1</v>
      </c>
    </row>
    <row r="53" spans="1:5">
      <c r="A53" t="s">
        <v>344</v>
      </c>
      <c r="B53" t="s">
        <v>345</v>
      </c>
      <c r="E53" t="b">
        <v>1</v>
      </c>
    </row>
    <row r="54" spans="1:5">
      <c r="A54" t="s">
        <v>346</v>
      </c>
      <c r="B54" t="s">
        <v>347</v>
      </c>
      <c r="E54" t="b">
        <v>1</v>
      </c>
    </row>
    <row r="55" spans="1:5">
      <c r="A55" t="s">
        <v>348</v>
      </c>
      <c r="B55" t="s">
        <v>349</v>
      </c>
      <c r="E55" t="b">
        <v>1</v>
      </c>
    </row>
    <row r="56" spans="1:5">
      <c r="A56" t="s">
        <v>350</v>
      </c>
      <c r="B56" t="s">
        <v>351</v>
      </c>
      <c r="E56" t="b">
        <v>1</v>
      </c>
    </row>
    <row r="57" spans="1:5">
      <c r="A57" t="s">
        <v>352</v>
      </c>
      <c r="B57" t="s">
        <v>353</v>
      </c>
      <c r="E57" t="b">
        <v>1</v>
      </c>
    </row>
    <row r="58" spans="1:5">
      <c r="A58" t="s">
        <v>354</v>
      </c>
      <c r="B58" t="s">
        <v>355</v>
      </c>
      <c r="E58" t="b">
        <v>1</v>
      </c>
    </row>
    <row r="59" spans="1:5">
      <c r="A59" t="s">
        <v>356</v>
      </c>
      <c r="B59" t="s">
        <v>357</v>
      </c>
      <c r="E59" t="b">
        <v>1</v>
      </c>
    </row>
    <row r="60" spans="1:5">
      <c r="A60" t="s">
        <v>358</v>
      </c>
      <c r="B60" t="s">
        <v>359</v>
      </c>
      <c r="E60" t="b">
        <v>1</v>
      </c>
    </row>
    <row r="61" spans="1:5">
      <c r="A61" t="s">
        <v>360</v>
      </c>
      <c r="B61" t="s">
        <v>361</v>
      </c>
      <c r="E61" t="b">
        <v>1</v>
      </c>
    </row>
    <row r="62" spans="1:5">
      <c r="A62" t="s">
        <v>362</v>
      </c>
      <c r="B62" t="s">
        <v>363</v>
      </c>
      <c r="E62" t="b">
        <v>1</v>
      </c>
    </row>
    <row r="63" spans="1:5">
      <c r="A63" t="s">
        <v>364</v>
      </c>
      <c r="B63" t="s">
        <v>365</v>
      </c>
      <c r="E63" t="b">
        <v>1</v>
      </c>
    </row>
    <row r="64" spans="1:5">
      <c r="A64" t="s">
        <v>366</v>
      </c>
      <c r="B64" t="s">
        <v>367</v>
      </c>
      <c r="E64" t="b">
        <v>1</v>
      </c>
    </row>
    <row r="65" spans="1:5">
      <c r="A65" t="s">
        <v>368</v>
      </c>
      <c r="B65" t="s">
        <v>369</v>
      </c>
      <c r="E65" t="b">
        <v>1</v>
      </c>
    </row>
    <row r="66" spans="1:5">
      <c r="A66" t="s">
        <v>370</v>
      </c>
      <c r="B66" t="s">
        <v>371</v>
      </c>
      <c r="E66" t="b">
        <v>1</v>
      </c>
    </row>
    <row r="67" spans="1:5">
      <c r="A67" t="s">
        <v>372</v>
      </c>
      <c r="B67" t="s">
        <v>373</v>
      </c>
      <c r="E67" t="b">
        <v>1</v>
      </c>
    </row>
    <row r="68" spans="1:5">
      <c r="A68" t="s">
        <v>374</v>
      </c>
      <c r="B68" t="s">
        <v>375</v>
      </c>
      <c r="E68" t="b">
        <v>1</v>
      </c>
    </row>
    <row r="69" spans="1:5">
      <c r="A69" t="s">
        <v>376</v>
      </c>
      <c r="B69" t="s">
        <v>377</v>
      </c>
      <c r="E69" t="b">
        <v>1</v>
      </c>
    </row>
    <row r="70" spans="1:5">
      <c r="A70" t="s">
        <v>378</v>
      </c>
      <c r="B70" t="s">
        <v>379</v>
      </c>
      <c r="E70" t="b">
        <v>1</v>
      </c>
    </row>
    <row r="71" spans="1:5">
      <c r="A71" t="s">
        <v>380</v>
      </c>
      <c r="B71" t="s">
        <v>381</v>
      </c>
      <c r="E71" t="b">
        <v>1</v>
      </c>
    </row>
    <row r="72" spans="1:5">
      <c r="A72" t="s">
        <v>382</v>
      </c>
      <c r="B72" t="s">
        <v>383</v>
      </c>
      <c r="E72" t="b">
        <v>1</v>
      </c>
    </row>
    <row r="73" spans="1:5">
      <c r="A73" t="s">
        <v>384</v>
      </c>
      <c r="B73" t="s">
        <v>385</v>
      </c>
      <c r="E73" t="b">
        <v>1</v>
      </c>
    </row>
    <row r="74" spans="1:5">
      <c r="A74" t="s">
        <v>386</v>
      </c>
      <c r="B74" t="s">
        <v>387</v>
      </c>
      <c r="E74" t="b">
        <v>1</v>
      </c>
    </row>
    <row r="75" spans="1:5">
      <c r="A75" t="s">
        <v>388</v>
      </c>
      <c r="B75" t="s">
        <v>389</v>
      </c>
      <c r="E75" t="b">
        <v>1</v>
      </c>
    </row>
    <row r="76" spans="1:5">
      <c r="A76" t="s">
        <v>390</v>
      </c>
      <c r="B76" t="s">
        <v>391</v>
      </c>
      <c r="E76" t="b">
        <v>1</v>
      </c>
    </row>
    <row r="77" spans="1:5">
      <c r="A77" t="s">
        <v>392</v>
      </c>
      <c r="B77" t="s">
        <v>393</v>
      </c>
      <c r="E77" t="b">
        <v>1</v>
      </c>
    </row>
    <row r="78" spans="1:5">
      <c r="A78" t="s">
        <v>394</v>
      </c>
      <c r="B78" t="s">
        <v>395</v>
      </c>
      <c r="E78" t="b">
        <v>1</v>
      </c>
    </row>
    <row r="79" spans="1:5">
      <c r="A79" t="s">
        <v>396</v>
      </c>
      <c r="B79" t="s">
        <v>397</v>
      </c>
      <c r="E79" t="b">
        <v>1</v>
      </c>
    </row>
    <row r="80" spans="1:5">
      <c r="A80" t="s">
        <v>398</v>
      </c>
      <c r="B80" t="s">
        <v>399</v>
      </c>
      <c r="E80" t="b">
        <v>1</v>
      </c>
    </row>
    <row r="81" spans="1:5">
      <c r="A81" t="s">
        <v>400</v>
      </c>
      <c r="B81" t="s">
        <v>401</v>
      </c>
      <c r="E81" t="b">
        <v>1</v>
      </c>
    </row>
    <row r="82" spans="1:5">
      <c r="A82" t="s">
        <v>402</v>
      </c>
      <c r="B82" t="s">
        <v>403</v>
      </c>
      <c r="E82" t="b">
        <v>1</v>
      </c>
    </row>
    <row r="83" spans="1:5">
      <c r="A83" t="s">
        <v>404</v>
      </c>
      <c r="B83" t="s">
        <v>405</v>
      </c>
      <c r="E83" t="b">
        <v>1</v>
      </c>
    </row>
    <row r="84" spans="1:5">
      <c r="A84" t="s">
        <v>406</v>
      </c>
      <c r="B84" t="s">
        <v>407</v>
      </c>
      <c r="E84" t="b">
        <v>1</v>
      </c>
    </row>
    <row r="85" spans="1:5">
      <c r="A85" t="s">
        <v>408</v>
      </c>
      <c r="B85" t="s">
        <v>409</v>
      </c>
      <c r="E85" t="b">
        <v>1</v>
      </c>
    </row>
    <row r="86" spans="1:5">
      <c r="A86" t="s">
        <v>410</v>
      </c>
      <c r="B86" t="s">
        <v>411</v>
      </c>
      <c r="E86" t="b">
        <v>1</v>
      </c>
    </row>
    <row r="87" spans="1:5">
      <c r="A87" t="s">
        <v>412</v>
      </c>
      <c r="B87" t="s">
        <v>413</v>
      </c>
      <c r="E87" t="b">
        <v>1</v>
      </c>
    </row>
    <row r="88" spans="1:5">
      <c r="A88" t="s">
        <v>414</v>
      </c>
      <c r="B88" t="s">
        <v>415</v>
      </c>
      <c r="E88" t="b">
        <v>1</v>
      </c>
    </row>
    <row r="89" spans="1:5">
      <c r="A89" t="s">
        <v>416</v>
      </c>
      <c r="B89" t="s">
        <v>417</v>
      </c>
      <c r="E89" t="b">
        <v>1</v>
      </c>
    </row>
    <row r="90" spans="1:5">
      <c r="A90" t="s">
        <v>418</v>
      </c>
      <c r="B90" t="s">
        <v>419</v>
      </c>
      <c r="E90" t="b">
        <v>1</v>
      </c>
    </row>
    <row r="91" spans="1:5">
      <c r="A91" t="s">
        <v>420</v>
      </c>
      <c r="B91" t="s">
        <v>421</v>
      </c>
      <c r="E91" t="b">
        <v>1</v>
      </c>
    </row>
    <row r="92" spans="1:5">
      <c r="A92" t="s">
        <v>422</v>
      </c>
      <c r="B92" t="s">
        <v>423</v>
      </c>
      <c r="E92" t="b">
        <v>1</v>
      </c>
    </row>
    <row r="93" spans="1:5">
      <c r="A93" t="s">
        <v>424</v>
      </c>
      <c r="B93" t="s">
        <v>425</v>
      </c>
      <c r="E93" t="b">
        <v>1</v>
      </c>
    </row>
    <row r="94" spans="1:5">
      <c r="A94" t="s">
        <v>426</v>
      </c>
      <c r="B94" t="s">
        <v>427</v>
      </c>
      <c r="E94" t="b">
        <v>1</v>
      </c>
    </row>
    <row r="95" spans="1:5">
      <c r="A95" t="s">
        <v>428</v>
      </c>
      <c r="B95" t="s">
        <v>429</v>
      </c>
      <c r="E95" t="b">
        <v>1</v>
      </c>
    </row>
    <row r="96" spans="1:5">
      <c r="A96" t="s">
        <v>430</v>
      </c>
      <c r="B96" t="s">
        <v>431</v>
      </c>
      <c r="E96" t="b">
        <v>1</v>
      </c>
    </row>
    <row r="97" spans="1:5">
      <c r="A97" t="s">
        <v>432</v>
      </c>
      <c r="B97" t="s">
        <v>433</v>
      </c>
      <c r="E97" t="b">
        <v>1</v>
      </c>
    </row>
    <row r="98" spans="1:5">
      <c r="A98" t="s">
        <v>434</v>
      </c>
      <c r="B98" t="s">
        <v>435</v>
      </c>
      <c r="E98" t="b">
        <v>1</v>
      </c>
    </row>
    <row r="99" spans="1:5">
      <c r="A99" t="s">
        <v>436</v>
      </c>
      <c r="B99" t="s">
        <v>437</v>
      </c>
      <c r="E99" t="b">
        <v>1</v>
      </c>
    </row>
    <row r="100" spans="1:5">
      <c r="A100" t="s">
        <v>438</v>
      </c>
      <c r="B100" t="s">
        <v>439</v>
      </c>
      <c r="E100" t="b">
        <v>1</v>
      </c>
    </row>
    <row r="101" spans="1:5">
      <c r="A101" t="s">
        <v>440</v>
      </c>
      <c r="B101" t="s">
        <v>441</v>
      </c>
      <c r="E101" t="b">
        <v>1</v>
      </c>
    </row>
    <row r="102" spans="1:5">
      <c r="A102" t="s">
        <v>442</v>
      </c>
      <c r="B102" t="s">
        <v>443</v>
      </c>
      <c r="E102" t="b">
        <v>1</v>
      </c>
    </row>
    <row r="103" spans="1:5">
      <c r="A103" t="s">
        <v>444</v>
      </c>
      <c r="B103" t="s">
        <v>445</v>
      </c>
      <c r="E103" t="b">
        <v>1</v>
      </c>
    </row>
    <row r="104" spans="1:5">
      <c r="A104" t="s">
        <v>446</v>
      </c>
      <c r="B104" t="s">
        <v>447</v>
      </c>
      <c r="E104" t="b">
        <v>1</v>
      </c>
    </row>
    <row r="105" spans="1:5">
      <c r="A105" t="s">
        <v>448</v>
      </c>
      <c r="B105" t="s">
        <v>449</v>
      </c>
      <c r="E105" t="b">
        <v>1</v>
      </c>
    </row>
    <row r="106" spans="1:5">
      <c r="A106" t="s">
        <v>450</v>
      </c>
      <c r="B106" t="s">
        <v>451</v>
      </c>
      <c r="E106" t="b">
        <v>1</v>
      </c>
    </row>
    <row r="107" spans="1:5">
      <c r="A107" t="s">
        <v>452</v>
      </c>
      <c r="B107" t="s">
        <v>453</v>
      </c>
      <c r="E107" t="b">
        <v>1</v>
      </c>
    </row>
    <row r="108" spans="1:5">
      <c r="A108" t="s">
        <v>454</v>
      </c>
      <c r="B108" t="s">
        <v>455</v>
      </c>
      <c r="E108" t="b">
        <v>1</v>
      </c>
    </row>
    <row r="109" spans="1:5">
      <c r="A109" t="s">
        <v>456</v>
      </c>
      <c r="B109" t="s">
        <v>457</v>
      </c>
      <c r="E109" t="b">
        <v>1</v>
      </c>
    </row>
    <row r="110" spans="1:5">
      <c r="A110" t="s">
        <v>458</v>
      </c>
      <c r="B110" t="s">
        <v>459</v>
      </c>
      <c r="E110" t="b">
        <v>1</v>
      </c>
    </row>
    <row r="111" spans="1:5">
      <c r="A111" t="s">
        <v>460</v>
      </c>
      <c r="B111" t="s">
        <v>461</v>
      </c>
      <c r="E111" t="b">
        <v>1</v>
      </c>
    </row>
    <row r="112" spans="1:5">
      <c r="A112" t="s">
        <v>462</v>
      </c>
      <c r="B112" t="s">
        <v>463</v>
      </c>
      <c r="E112" t="b">
        <v>1</v>
      </c>
    </row>
    <row r="113" spans="1:5">
      <c r="A113" t="s">
        <v>464</v>
      </c>
      <c r="B113" t="s">
        <v>465</v>
      </c>
      <c r="E113" t="b">
        <v>1</v>
      </c>
    </row>
    <row r="114" spans="1:5">
      <c r="A114" t="s">
        <v>466</v>
      </c>
      <c r="B114" t="s">
        <v>467</v>
      </c>
      <c r="E114" t="b">
        <v>1</v>
      </c>
    </row>
    <row r="115" spans="1:5">
      <c r="A115" t="s">
        <v>468</v>
      </c>
      <c r="B115" t="s">
        <v>469</v>
      </c>
      <c r="E115" t="b">
        <v>1</v>
      </c>
    </row>
    <row r="116" spans="1:5">
      <c r="A116" t="s">
        <v>470</v>
      </c>
      <c r="B116" t="s">
        <v>471</v>
      </c>
      <c r="E116" t="b">
        <v>1</v>
      </c>
    </row>
    <row r="117" spans="1:5">
      <c r="A117" t="s">
        <v>472</v>
      </c>
      <c r="B117" t="s">
        <v>473</v>
      </c>
      <c r="E117" t="b">
        <v>1</v>
      </c>
    </row>
    <row r="118" spans="1:5">
      <c r="A118" t="s">
        <v>474</v>
      </c>
      <c r="B118" t="s">
        <v>475</v>
      </c>
      <c r="E118" t="b">
        <v>1</v>
      </c>
    </row>
    <row r="119" spans="1:5">
      <c r="A119" t="s">
        <v>476</v>
      </c>
      <c r="B119" t="s">
        <v>477</v>
      </c>
      <c r="E119" t="b">
        <v>1</v>
      </c>
    </row>
    <row r="120" spans="1:5">
      <c r="A120" t="s">
        <v>478</v>
      </c>
      <c r="B120" t="s">
        <v>479</v>
      </c>
      <c r="E120" t="b">
        <v>1</v>
      </c>
    </row>
    <row r="121" spans="1:5">
      <c r="A121" t="s">
        <v>480</v>
      </c>
      <c r="B121" t="s">
        <v>481</v>
      </c>
      <c r="E121" t="b">
        <v>1</v>
      </c>
    </row>
    <row r="122" spans="1:5">
      <c r="A122" t="s">
        <v>482</v>
      </c>
      <c r="B122" t="s">
        <v>483</v>
      </c>
      <c r="E122" t="b">
        <v>1</v>
      </c>
    </row>
    <row r="123" spans="1:5">
      <c r="A123" t="s">
        <v>484</v>
      </c>
      <c r="B123" t="s">
        <v>485</v>
      </c>
      <c r="E123" t="b">
        <v>1</v>
      </c>
    </row>
    <row r="124" spans="1:5">
      <c r="A124" t="s">
        <v>486</v>
      </c>
      <c r="B124" t="s">
        <v>487</v>
      </c>
      <c r="E124" t="b">
        <v>1</v>
      </c>
    </row>
    <row r="125" spans="1:5">
      <c r="A125" t="s">
        <v>488</v>
      </c>
      <c r="B125" t="s">
        <v>489</v>
      </c>
      <c r="E125" t="b">
        <v>1</v>
      </c>
    </row>
    <row r="126" spans="1:5">
      <c r="A126" t="s">
        <v>490</v>
      </c>
      <c r="B126" t="s">
        <v>491</v>
      </c>
      <c r="E126" t="b">
        <v>1</v>
      </c>
    </row>
    <row r="127" spans="1:5">
      <c r="A127" t="s">
        <v>492</v>
      </c>
      <c r="B127" t="s">
        <v>493</v>
      </c>
      <c r="E127" t="b">
        <v>1</v>
      </c>
    </row>
    <row r="128" spans="1:5">
      <c r="A128" t="s">
        <v>494</v>
      </c>
      <c r="B128" t="s">
        <v>495</v>
      </c>
      <c r="E128" t="b">
        <v>1</v>
      </c>
    </row>
    <row r="129" spans="1:5">
      <c r="A129" t="s">
        <v>496</v>
      </c>
      <c r="B129" t="s">
        <v>497</v>
      </c>
      <c r="E129" t="b">
        <v>1</v>
      </c>
    </row>
    <row r="130" spans="1:5">
      <c r="A130" t="s">
        <v>498</v>
      </c>
      <c r="B130" t="s">
        <v>499</v>
      </c>
      <c r="E130" t="b">
        <v>1</v>
      </c>
    </row>
    <row r="131" spans="1:5">
      <c r="A131" t="s">
        <v>500</v>
      </c>
      <c r="B131" t="s">
        <v>501</v>
      </c>
      <c r="E131" t="b">
        <v>1</v>
      </c>
    </row>
    <row r="132" spans="1:5">
      <c r="A132" t="s">
        <v>502</v>
      </c>
      <c r="B132" t="s">
        <v>503</v>
      </c>
      <c r="E132" t="b">
        <v>1</v>
      </c>
    </row>
    <row r="133" spans="1:5">
      <c r="A133" t="s">
        <v>504</v>
      </c>
      <c r="B133" t="s">
        <v>505</v>
      </c>
      <c r="E133" t="b">
        <v>1</v>
      </c>
    </row>
    <row r="134" spans="1:5">
      <c r="A134" t="s">
        <v>506</v>
      </c>
      <c r="B134" t="s">
        <v>507</v>
      </c>
      <c r="E134" t="b">
        <v>1</v>
      </c>
    </row>
    <row r="135" spans="1:5">
      <c r="A135" t="s">
        <v>508</v>
      </c>
      <c r="B135" t="s">
        <v>509</v>
      </c>
      <c r="E135" t="b">
        <v>1</v>
      </c>
    </row>
    <row r="136" spans="1:5">
      <c r="A136" t="s">
        <v>510</v>
      </c>
      <c r="B136" t="s">
        <v>511</v>
      </c>
      <c r="E136" t="b">
        <v>1</v>
      </c>
    </row>
    <row r="137" spans="1:5">
      <c r="A137" t="s">
        <v>512</v>
      </c>
      <c r="B137" t="s">
        <v>513</v>
      </c>
      <c r="E137" t="b">
        <v>1</v>
      </c>
    </row>
    <row r="138" spans="1:5">
      <c r="A138" t="s">
        <v>514</v>
      </c>
      <c r="B138" t="s">
        <v>515</v>
      </c>
      <c r="E138" t="b">
        <v>1</v>
      </c>
    </row>
    <row r="139" spans="1:5">
      <c r="A139" t="s">
        <v>516</v>
      </c>
      <c r="B139" t="s">
        <v>517</v>
      </c>
      <c r="E139" t="b">
        <v>1</v>
      </c>
    </row>
    <row r="140" spans="1:5">
      <c r="A140" t="s">
        <v>518</v>
      </c>
      <c r="B140" t="s">
        <v>519</v>
      </c>
      <c r="E140" t="b">
        <v>1</v>
      </c>
    </row>
    <row r="141" spans="1:5">
      <c r="A141" t="s">
        <v>520</v>
      </c>
      <c r="B141" t="s">
        <v>521</v>
      </c>
      <c r="E141" t="b">
        <v>1</v>
      </c>
    </row>
    <row r="142" spans="1:5">
      <c r="A142" t="s">
        <v>522</v>
      </c>
      <c r="B142" t="s">
        <v>523</v>
      </c>
      <c r="E142" t="b">
        <v>1</v>
      </c>
    </row>
    <row r="143" spans="1:5">
      <c r="A143" t="s">
        <v>524</v>
      </c>
      <c r="B143" t="s">
        <v>525</v>
      </c>
      <c r="E143" t="b">
        <v>1</v>
      </c>
    </row>
    <row r="144" spans="1:5">
      <c r="A144" t="s">
        <v>526</v>
      </c>
      <c r="B144" t="s">
        <v>527</v>
      </c>
      <c r="E144" t="b">
        <v>1</v>
      </c>
    </row>
    <row r="145" spans="1:5">
      <c r="A145" t="s">
        <v>528</v>
      </c>
      <c r="B145" t="s">
        <v>529</v>
      </c>
      <c r="E145" t="b">
        <v>1</v>
      </c>
    </row>
    <row r="146" spans="1:5">
      <c r="A146" t="s">
        <v>530</v>
      </c>
      <c r="B146" t="s">
        <v>531</v>
      </c>
      <c r="E146" t="b">
        <v>1</v>
      </c>
    </row>
    <row r="147" spans="1:5">
      <c r="A147" t="s">
        <v>532</v>
      </c>
      <c r="B147" t="s">
        <v>533</v>
      </c>
      <c r="E147" t="b">
        <v>1</v>
      </c>
    </row>
    <row r="148" spans="1:5">
      <c r="A148" t="s">
        <v>534</v>
      </c>
      <c r="B148" t="s">
        <v>535</v>
      </c>
      <c r="E148" t="b">
        <v>1</v>
      </c>
    </row>
    <row r="149" spans="1:5">
      <c r="A149" t="s">
        <v>536</v>
      </c>
      <c r="B149" t="s">
        <v>537</v>
      </c>
      <c r="E149" t="b">
        <v>1</v>
      </c>
    </row>
    <row r="150" spans="1:5">
      <c r="A150" t="s">
        <v>538</v>
      </c>
      <c r="B150" t="s">
        <v>539</v>
      </c>
      <c r="E150" t="b">
        <v>1</v>
      </c>
    </row>
    <row r="151" spans="1:5">
      <c r="A151" t="s">
        <v>540</v>
      </c>
      <c r="B151" t="s">
        <v>541</v>
      </c>
      <c r="E151" t="b">
        <v>1</v>
      </c>
    </row>
    <row r="152" spans="1:5">
      <c r="A152" t="s">
        <v>542</v>
      </c>
      <c r="B152" t="s">
        <v>543</v>
      </c>
      <c r="E152" t="b">
        <v>1</v>
      </c>
    </row>
    <row r="153" spans="1:5">
      <c r="A153" t="s">
        <v>544</v>
      </c>
      <c r="B153" t="s">
        <v>545</v>
      </c>
      <c r="E153" t="b">
        <v>1</v>
      </c>
    </row>
    <row r="154" spans="1:5">
      <c r="A154" t="s">
        <v>546</v>
      </c>
      <c r="B154" t="s">
        <v>547</v>
      </c>
      <c r="E154" t="b">
        <v>1</v>
      </c>
    </row>
    <row r="155" spans="1:5">
      <c r="A155" t="s">
        <v>548</v>
      </c>
      <c r="B155" t="s">
        <v>549</v>
      </c>
      <c r="E155" t="b">
        <v>1</v>
      </c>
    </row>
    <row r="156" spans="1:5">
      <c r="A156" t="s">
        <v>550</v>
      </c>
      <c r="B156" t="s">
        <v>551</v>
      </c>
      <c r="E156" t="b">
        <v>1</v>
      </c>
    </row>
    <row r="157" spans="1:5">
      <c r="A157" t="s">
        <v>552</v>
      </c>
      <c r="B157" t="s">
        <v>553</v>
      </c>
      <c r="E157" t="b">
        <v>1</v>
      </c>
    </row>
    <row r="158" spans="1:5">
      <c r="A158" t="s">
        <v>554</v>
      </c>
      <c r="B158" t="s">
        <v>555</v>
      </c>
      <c r="E158" t="b">
        <v>1</v>
      </c>
    </row>
    <row r="159" spans="1:5">
      <c r="A159" t="s">
        <v>556</v>
      </c>
      <c r="B159" t="s">
        <v>557</v>
      </c>
      <c r="E159" t="b">
        <v>1</v>
      </c>
    </row>
    <row r="160" spans="1:5">
      <c r="A160" t="s">
        <v>558</v>
      </c>
      <c r="B160" t="s">
        <v>559</v>
      </c>
      <c r="E160" t="b">
        <v>1</v>
      </c>
    </row>
    <row r="161" spans="1:5">
      <c r="A161" t="s">
        <v>560</v>
      </c>
      <c r="B161" t="s">
        <v>561</v>
      </c>
      <c r="E161" t="b">
        <v>1</v>
      </c>
    </row>
    <row r="162" spans="1:5">
      <c r="A162" t="s">
        <v>562</v>
      </c>
      <c r="B162" t="s">
        <v>563</v>
      </c>
      <c r="E162" t="b">
        <v>1</v>
      </c>
    </row>
    <row r="163" spans="1:5">
      <c r="A163" t="s">
        <v>564</v>
      </c>
      <c r="B163" t="s">
        <v>565</v>
      </c>
      <c r="E163" t="b">
        <v>1</v>
      </c>
    </row>
    <row r="164" spans="1:5">
      <c r="A164" t="s">
        <v>566</v>
      </c>
      <c r="B164" t="s">
        <v>567</v>
      </c>
      <c r="E164" t="b">
        <v>1</v>
      </c>
    </row>
    <row r="165" spans="1:5">
      <c r="A165" t="s">
        <v>568</v>
      </c>
      <c r="B165" t="s">
        <v>569</v>
      </c>
      <c r="E165" t="b">
        <v>1</v>
      </c>
    </row>
    <row r="166" spans="1:5">
      <c r="A166" t="s">
        <v>570</v>
      </c>
      <c r="B166" t="s">
        <v>571</v>
      </c>
      <c r="E166" t="b">
        <v>1</v>
      </c>
    </row>
    <row r="167" spans="1:5">
      <c r="A167" t="s">
        <v>572</v>
      </c>
      <c r="B167" t="s">
        <v>573</v>
      </c>
      <c r="E167" t="b">
        <v>1</v>
      </c>
    </row>
    <row r="168" spans="1:5">
      <c r="A168" t="s">
        <v>574</v>
      </c>
      <c r="B168" t="s">
        <v>575</v>
      </c>
      <c r="E168" t="b">
        <v>1</v>
      </c>
    </row>
    <row r="169" spans="1:5">
      <c r="A169" t="s">
        <v>576</v>
      </c>
      <c r="B169" t="s">
        <v>577</v>
      </c>
      <c r="E169" t="b">
        <v>1</v>
      </c>
    </row>
    <row r="170" spans="1:5">
      <c r="A170" t="s">
        <v>578</v>
      </c>
      <c r="B170" t="s">
        <v>579</v>
      </c>
      <c r="E170" t="b">
        <v>1</v>
      </c>
    </row>
    <row r="171" spans="1:5">
      <c r="A171" t="s">
        <v>580</v>
      </c>
      <c r="B171" t="s">
        <v>581</v>
      </c>
      <c r="E171" t="b">
        <v>1</v>
      </c>
    </row>
    <row r="172" spans="1:5">
      <c r="A172" t="s">
        <v>582</v>
      </c>
      <c r="B172" t="s">
        <v>583</v>
      </c>
      <c r="E172" t="b">
        <v>1</v>
      </c>
    </row>
    <row r="173" spans="1:5">
      <c r="A173" t="s">
        <v>584</v>
      </c>
      <c r="B173" t="s">
        <v>583</v>
      </c>
      <c r="E173" t="b">
        <v>1</v>
      </c>
    </row>
    <row r="174" spans="1:5">
      <c r="A174" t="s">
        <v>585</v>
      </c>
      <c r="B174" t="s">
        <v>586</v>
      </c>
      <c r="E174" t="b">
        <v>1</v>
      </c>
    </row>
    <row r="175" spans="1:5">
      <c r="A175" t="s">
        <v>587</v>
      </c>
      <c r="B175" t="s">
        <v>588</v>
      </c>
      <c r="E175" t="b">
        <v>1</v>
      </c>
    </row>
    <row r="176" spans="1:5">
      <c r="A176" t="s">
        <v>589</v>
      </c>
      <c r="B176" t="s">
        <v>590</v>
      </c>
      <c r="E176" t="b">
        <v>1</v>
      </c>
    </row>
    <row r="177" spans="1:5">
      <c r="A177" t="s">
        <v>591</v>
      </c>
      <c r="B177" t="s">
        <v>592</v>
      </c>
      <c r="E177" t="b">
        <v>1</v>
      </c>
    </row>
    <row r="178" spans="1:5">
      <c r="A178" t="s">
        <v>593</v>
      </c>
      <c r="B178" t="s">
        <v>594</v>
      </c>
      <c r="E178" t="b">
        <v>1</v>
      </c>
    </row>
    <row r="179" spans="1:5">
      <c r="A179" t="s">
        <v>595</v>
      </c>
      <c r="B179" t="s">
        <v>596</v>
      </c>
      <c r="E179" t="b">
        <v>1</v>
      </c>
    </row>
    <row r="180" spans="1:5">
      <c r="A180" t="s">
        <v>597</v>
      </c>
      <c r="B180" t="s">
        <v>598</v>
      </c>
      <c r="E180" t="b">
        <v>1</v>
      </c>
    </row>
    <row r="181" spans="1:5">
      <c r="A181" t="s">
        <v>599</v>
      </c>
      <c r="B181" t="s">
        <v>600</v>
      </c>
      <c r="E181" t="b">
        <v>1</v>
      </c>
    </row>
    <row r="182" spans="1:5">
      <c r="A182" t="s">
        <v>601</v>
      </c>
      <c r="B182" t="s">
        <v>602</v>
      </c>
      <c r="E182" t="b">
        <v>1</v>
      </c>
    </row>
    <row r="183" spans="1:5">
      <c r="A183" t="s">
        <v>603</v>
      </c>
      <c r="B183" t="s">
        <v>604</v>
      </c>
      <c r="E183" t="b">
        <v>1</v>
      </c>
    </row>
    <row r="184" spans="1:5">
      <c r="A184" t="s">
        <v>605</v>
      </c>
      <c r="B184" t="s">
        <v>606</v>
      </c>
      <c r="E184" t="b">
        <v>1</v>
      </c>
    </row>
    <row r="185" spans="1:5">
      <c r="A185" t="s">
        <v>607</v>
      </c>
      <c r="B185" t="s">
        <v>608</v>
      </c>
      <c r="E185" t="b">
        <v>1</v>
      </c>
    </row>
    <row r="186" spans="1:5">
      <c r="A186" t="s">
        <v>609</v>
      </c>
      <c r="B186" t="s">
        <v>610</v>
      </c>
      <c r="E186" t="b">
        <v>1</v>
      </c>
    </row>
    <row r="187" spans="1:5">
      <c r="A187" t="s">
        <v>611</v>
      </c>
      <c r="B187" t="s">
        <v>612</v>
      </c>
      <c r="E187" t="b">
        <v>1</v>
      </c>
    </row>
    <row r="188" spans="1:5">
      <c r="A188" t="s">
        <v>613</v>
      </c>
      <c r="B188" t="s">
        <v>614</v>
      </c>
      <c r="E188" t="b">
        <v>1</v>
      </c>
    </row>
    <row r="189" spans="1:5">
      <c r="A189" t="s">
        <v>615</v>
      </c>
      <c r="B189" t="s">
        <v>616</v>
      </c>
      <c r="E189" t="b">
        <v>1</v>
      </c>
    </row>
    <row r="190" spans="1:5">
      <c r="A190" t="s">
        <v>617</v>
      </c>
      <c r="B190" t="s">
        <v>618</v>
      </c>
      <c r="E190" t="b">
        <v>1</v>
      </c>
    </row>
    <row r="191" spans="1:5">
      <c r="A191" t="s">
        <v>619</v>
      </c>
      <c r="B191" t="s">
        <v>620</v>
      </c>
      <c r="E191" t="b">
        <v>1</v>
      </c>
    </row>
    <row r="192" spans="1:5">
      <c r="A192" t="s">
        <v>621</v>
      </c>
      <c r="B192" t="s">
        <v>622</v>
      </c>
      <c r="E192" t="b">
        <v>1</v>
      </c>
    </row>
    <row r="193" spans="1:5">
      <c r="A193" t="s">
        <v>623</v>
      </c>
      <c r="B193" t="s">
        <v>624</v>
      </c>
      <c r="E193" t="b">
        <v>1</v>
      </c>
    </row>
    <row r="194" spans="1:5">
      <c r="A194" t="s">
        <v>625</v>
      </c>
      <c r="B194" t="s">
        <v>626</v>
      </c>
      <c r="E194" t="b">
        <v>1</v>
      </c>
    </row>
    <row r="195" spans="1:5">
      <c r="A195" t="s">
        <v>627</v>
      </c>
      <c r="B195" t="s">
        <v>628</v>
      </c>
      <c r="E195" t="b">
        <v>1</v>
      </c>
    </row>
    <row r="196" spans="1:5">
      <c r="A196" t="s">
        <v>629</v>
      </c>
      <c r="B196" t="s">
        <v>630</v>
      </c>
      <c r="E196" t="b">
        <v>1</v>
      </c>
    </row>
    <row r="197" spans="1:5">
      <c r="A197" t="s">
        <v>631</v>
      </c>
      <c r="B197" t="s">
        <v>632</v>
      </c>
      <c r="E197" t="b">
        <v>1</v>
      </c>
    </row>
    <row r="198" spans="1:5">
      <c r="A198" t="s">
        <v>633</v>
      </c>
      <c r="B198" t="s">
        <v>634</v>
      </c>
      <c r="E198" t="b">
        <v>1</v>
      </c>
    </row>
    <row r="199" spans="1:5">
      <c r="A199" t="s">
        <v>635</v>
      </c>
      <c r="B199" t="s">
        <v>636</v>
      </c>
      <c r="E199" t="b">
        <v>1</v>
      </c>
    </row>
    <row r="200" spans="1:5">
      <c r="A200" t="s">
        <v>637</v>
      </c>
      <c r="B200" t="s">
        <v>638</v>
      </c>
      <c r="E200" t="b">
        <v>1</v>
      </c>
    </row>
    <row r="201" spans="1:5">
      <c r="A201" t="s">
        <v>639</v>
      </c>
      <c r="B201" t="s">
        <v>640</v>
      </c>
      <c r="E201" t="b">
        <v>1</v>
      </c>
    </row>
    <row r="202" spans="1:5">
      <c r="A202" t="s">
        <v>641</v>
      </c>
      <c r="B202" t="s">
        <v>642</v>
      </c>
      <c r="E202" t="b">
        <v>1</v>
      </c>
    </row>
    <row r="203" spans="1:5">
      <c r="A203" t="s">
        <v>643</v>
      </c>
      <c r="B203" t="s">
        <v>644</v>
      </c>
      <c r="E203" t="b">
        <v>1</v>
      </c>
    </row>
    <row r="204" spans="1:5">
      <c r="A204" t="s">
        <v>645</v>
      </c>
      <c r="B204" t="s">
        <v>646</v>
      </c>
      <c r="E204" t="b">
        <v>1</v>
      </c>
    </row>
    <row r="205" spans="1:5">
      <c r="A205" t="s">
        <v>647</v>
      </c>
      <c r="B205" t="s">
        <v>648</v>
      </c>
      <c r="E205" t="b">
        <v>1</v>
      </c>
    </row>
    <row r="206" spans="1:5">
      <c r="A206" t="s">
        <v>649</v>
      </c>
      <c r="B206" t="s">
        <v>650</v>
      </c>
      <c r="E206" t="b">
        <v>1</v>
      </c>
    </row>
    <row r="207" spans="1:5">
      <c r="A207" t="s">
        <v>651</v>
      </c>
      <c r="B207" t="s">
        <v>652</v>
      </c>
      <c r="E207" t="b">
        <v>1</v>
      </c>
    </row>
    <row r="208" spans="1:5">
      <c r="A208" t="s">
        <v>653</v>
      </c>
      <c r="B208" t="s">
        <v>654</v>
      </c>
      <c r="E208" t="b">
        <v>1</v>
      </c>
    </row>
    <row r="209" spans="1:5">
      <c r="A209" t="s">
        <v>655</v>
      </c>
      <c r="B209" t="s">
        <v>656</v>
      </c>
      <c r="E209" t="b">
        <v>1</v>
      </c>
    </row>
    <row r="210" spans="1:5">
      <c r="A210" t="s">
        <v>657</v>
      </c>
      <c r="B210" t="s">
        <v>658</v>
      </c>
      <c r="E210" t="b">
        <v>1</v>
      </c>
    </row>
    <row r="211" spans="1:5">
      <c r="A211" t="s">
        <v>659</v>
      </c>
      <c r="B211" t="s">
        <v>660</v>
      </c>
      <c r="E211" t="b">
        <v>1</v>
      </c>
    </row>
    <row r="212" spans="1:5">
      <c r="A212" t="s">
        <v>661</v>
      </c>
      <c r="B212" t="s">
        <v>662</v>
      </c>
      <c r="E212" t="b">
        <v>1</v>
      </c>
    </row>
    <row r="213" spans="1:5">
      <c r="A213" t="s">
        <v>663</v>
      </c>
      <c r="B213" t="s">
        <v>664</v>
      </c>
      <c r="E213" t="b">
        <v>1</v>
      </c>
    </row>
    <row r="214" spans="1:5">
      <c r="A214" t="s">
        <v>665</v>
      </c>
      <c r="B214" t="s">
        <v>666</v>
      </c>
      <c r="E214" t="b">
        <v>1</v>
      </c>
    </row>
    <row r="215" spans="1:5">
      <c r="A215" t="s">
        <v>667</v>
      </c>
      <c r="B215" t="s">
        <v>668</v>
      </c>
      <c r="E215" t="b">
        <v>1</v>
      </c>
    </row>
    <row r="216" spans="1:5">
      <c r="A216" t="s">
        <v>669</v>
      </c>
      <c r="B216" t="s">
        <v>670</v>
      </c>
      <c r="E216" t="b">
        <v>1</v>
      </c>
    </row>
    <row r="217" spans="1:5">
      <c r="A217" t="s">
        <v>671</v>
      </c>
      <c r="B217" t="s">
        <v>672</v>
      </c>
      <c r="E217" t="b">
        <v>1</v>
      </c>
    </row>
    <row r="218" spans="1:5">
      <c r="A218" t="s">
        <v>673</v>
      </c>
      <c r="B218" t="s">
        <v>674</v>
      </c>
      <c r="E218" t="b">
        <v>1</v>
      </c>
    </row>
    <row r="219" spans="1:5">
      <c r="A219" t="s">
        <v>675</v>
      </c>
      <c r="B219" t="s">
        <v>676</v>
      </c>
      <c r="E219" t="b">
        <v>1</v>
      </c>
    </row>
    <row r="220" spans="1:5">
      <c r="A220" t="s">
        <v>677</v>
      </c>
      <c r="B220" t="s">
        <v>678</v>
      </c>
      <c r="E220" t="b">
        <v>1</v>
      </c>
    </row>
    <row r="221" spans="1:5">
      <c r="A221" t="s">
        <v>679</v>
      </c>
      <c r="B221" t="s">
        <v>680</v>
      </c>
      <c r="E221" t="b">
        <v>1</v>
      </c>
    </row>
    <row r="222" spans="1:5">
      <c r="A222" t="s">
        <v>681</v>
      </c>
      <c r="B222" t="s">
        <v>682</v>
      </c>
      <c r="E222" t="b">
        <v>1</v>
      </c>
    </row>
    <row r="223" spans="1:5">
      <c r="A223" t="s">
        <v>683</v>
      </c>
      <c r="B223" t="s">
        <v>684</v>
      </c>
      <c r="E223" t="b">
        <v>1</v>
      </c>
    </row>
    <row r="224" spans="1:5">
      <c r="A224" t="s">
        <v>685</v>
      </c>
      <c r="B224" t="s">
        <v>686</v>
      </c>
      <c r="E224" t="b">
        <v>1</v>
      </c>
    </row>
    <row r="225" spans="1:5">
      <c r="A225" t="s">
        <v>687</v>
      </c>
      <c r="B225" t="s">
        <v>688</v>
      </c>
      <c r="E225" t="b">
        <v>1</v>
      </c>
    </row>
    <row r="226" spans="1:5">
      <c r="A226" t="s">
        <v>689</v>
      </c>
      <c r="B226" t="s">
        <v>690</v>
      </c>
      <c r="E226" t="b">
        <v>1</v>
      </c>
    </row>
    <row r="227" spans="1:5">
      <c r="A227" t="s">
        <v>691</v>
      </c>
      <c r="B227" t="s">
        <v>692</v>
      </c>
      <c r="E227" t="b">
        <v>1</v>
      </c>
    </row>
    <row r="228" spans="1:5">
      <c r="A228" t="s">
        <v>693</v>
      </c>
      <c r="B228" t="s">
        <v>694</v>
      </c>
      <c r="E228" t="b">
        <v>1</v>
      </c>
    </row>
    <row r="229" spans="1:5">
      <c r="A229" t="s">
        <v>695</v>
      </c>
      <c r="B229" t="s">
        <v>696</v>
      </c>
      <c r="E229" t="b">
        <v>1</v>
      </c>
    </row>
    <row r="230" spans="1:5">
      <c r="A230" t="s">
        <v>207</v>
      </c>
      <c r="B230" t="s">
        <v>697</v>
      </c>
      <c r="E230" t="b">
        <v>1</v>
      </c>
    </row>
    <row r="231" spans="1:5">
      <c r="A231" t="s">
        <v>698</v>
      </c>
      <c r="B231" t="s">
        <v>699</v>
      </c>
      <c r="E231" t="b">
        <v>1</v>
      </c>
    </row>
    <row r="232" spans="1:5">
      <c r="A232" t="s">
        <v>700</v>
      </c>
      <c r="B232" t="s">
        <v>701</v>
      </c>
      <c r="E232" t="b">
        <v>1</v>
      </c>
    </row>
    <row r="233" spans="1:5">
      <c r="A233" t="s">
        <v>702</v>
      </c>
      <c r="B233" t="s">
        <v>703</v>
      </c>
      <c r="E233" t="b">
        <v>1</v>
      </c>
    </row>
    <row r="234" spans="1:5">
      <c r="A234" t="s">
        <v>704</v>
      </c>
      <c r="B234" t="s">
        <v>705</v>
      </c>
      <c r="E234" t="b">
        <v>1</v>
      </c>
    </row>
    <row r="235" spans="1:5">
      <c r="A235" t="s">
        <v>706</v>
      </c>
      <c r="B235" t="s">
        <v>707</v>
      </c>
      <c r="E235" t="b">
        <v>1</v>
      </c>
    </row>
    <row r="236" spans="1:5">
      <c r="A236" t="s">
        <v>708</v>
      </c>
      <c r="B236" t="s">
        <v>709</v>
      </c>
      <c r="E236" t="b">
        <v>1</v>
      </c>
    </row>
    <row r="237" spans="1:5">
      <c r="A237" t="s">
        <v>710</v>
      </c>
      <c r="B237" t="s">
        <v>711</v>
      </c>
      <c r="E237" t="b">
        <v>1</v>
      </c>
    </row>
    <row r="238" spans="1:5">
      <c r="A238" t="s">
        <v>712</v>
      </c>
      <c r="B238" t="s">
        <v>713</v>
      </c>
      <c r="E238" t="b">
        <v>1</v>
      </c>
    </row>
    <row r="239" spans="1:5">
      <c r="A239" t="s">
        <v>714</v>
      </c>
      <c r="B239" t="s">
        <v>715</v>
      </c>
      <c r="E239" t="b">
        <v>1</v>
      </c>
    </row>
    <row r="240" spans="1:5">
      <c r="A240" t="s">
        <v>716</v>
      </c>
      <c r="B240" t="s">
        <v>717</v>
      </c>
      <c r="E240" t="b">
        <v>1</v>
      </c>
    </row>
    <row r="241" spans="1:5">
      <c r="A241" t="s">
        <v>718</v>
      </c>
      <c r="B241" t="s">
        <v>719</v>
      </c>
      <c r="E241" t="b">
        <v>1</v>
      </c>
    </row>
    <row r="242" spans="1:5">
      <c r="A242" t="s">
        <v>720</v>
      </c>
      <c r="B242" t="s">
        <v>721</v>
      </c>
      <c r="E242" t="b">
        <v>1</v>
      </c>
    </row>
    <row r="243" spans="1:5">
      <c r="A243" t="s">
        <v>722</v>
      </c>
      <c r="B243" t="s">
        <v>723</v>
      </c>
      <c r="E243" t="b">
        <v>1</v>
      </c>
    </row>
    <row r="244" spans="1:5">
      <c r="A244" t="s">
        <v>724</v>
      </c>
      <c r="B244" t="s">
        <v>725</v>
      </c>
      <c r="E244" t="b">
        <v>1</v>
      </c>
    </row>
    <row r="245" spans="1:5">
      <c r="A245" t="s">
        <v>726</v>
      </c>
      <c r="B245" t="s">
        <v>727</v>
      </c>
      <c r="E245" t="b">
        <v>1</v>
      </c>
    </row>
    <row r="246" spans="1:5">
      <c r="A246" t="s">
        <v>728</v>
      </c>
      <c r="B246" t="s">
        <v>729</v>
      </c>
      <c r="E246" t="b">
        <v>1</v>
      </c>
    </row>
    <row r="247" spans="1:5">
      <c r="A247" t="s">
        <v>730</v>
      </c>
      <c r="B247" t="s">
        <v>731</v>
      </c>
      <c r="E247" t="b">
        <v>1</v>
      </c>
    </row>
    <row r="248" spans="1:5">
      <c r="A248" t="s">
        <v>732</v>
      </c>
      <c r="B248" t="s">
        <v>733</v>
      </c>
      <c r="E248" t="b">
        <v>1</v>
      </c>
    </row>
    <row r="249" spans="1:5">
      <c r="A249" t="s">
        <v>734</v>
      </c>
      <c r="B249" t="s">
        <v>735</v>
      </c>
      <c r="E249" t="b">
        <v>1</v>
      </c>
    </row>
    <row r="250" spans="1:5">
      <c r="A250" t="s">
        <v>736</v>
      </c>
      <c r="B250" t="s">
        <v>737</v>
      </c>
      <c r="E250" t="b">
        <v>1</v>
      </c>
    </row>
    <row r="251" spans="1:5">
      <c r="A251" t="s">
        <v>738</v>
      </c>
      <c r="B251" t="s">
        <v>739</v>
      </c>
      <c r="E251" t="b">
        <v>1</v>
      </c>
    </row>
    <row r="252" spans="1:5">
      <c r="A252" t="s">
        <v>211</v>
      </c>
      <c r="B252" t="s">
        <v>740</v>
      </c>
      <c r="E252" t="b">
        <v>1</v>
      </c>
    </row>
    <row r="253" spans="1:5">
      <c r="A253" t="s">
        <v>741</v>
      </c>
      <c r="B253" t="s">
        <v>742</v>
      </c>
      <c r="E253" t="b">
        <v>1</v>
      </c>
    </row>
    <row r="254" spans="1:5">
      <c r="A254" t="s">
        <v>743</v>
      </c>
      <c r="B254" t="s">
        <v>744</v>
      </c>
      <c r="E254" t="b">
        <v>1</v>
      </c>
    </row>
    <row r="255" spans="1:5">
      <c r="A255" t="s">
        <v>745</v>
      </c>
      <c r="B255" t="s">
        <v>746</v>
      </c>
      <c r="E255" t="b">
        <v>1</v>
      </c>
    </row>
    <row r="256" spans="1:5">
      <c r="A256" t="s">
        <v>747</v>
      </c>
      <c r="B256" t="s">
        <v>748</v>
      </c>
      <c r="E256" t="b">
        <v>1</v>
      </c>
    </row>
    <row r="257" spans="1:5">
      <c r="A257" t="s">
        <v>749</v>
      </c>
      <c r="B257" t="s">
        <v>750</v>
      </c>
      <c r="E257" t="b">
        <v>1</v>
      </c>
    </row>
    <row r="258" spans="1:5">
      <c r="A258" t="s">
        <v>751</v>
      </c>
      <c r="B258" t="s">
        <v>752</v>
      </c>
      <c r="E258" t="b">
        <v>1</v>
      </c>
    </row>
    <row r="259" spans="1:5">
      <c r="A259" t="s">
        <v>753</v>
      </c>
      <c r="B259" t="s">
        <v>754</v>
      </c>
      <c r="E259" t="b">
        <v>1</v>
      </c>
    </row>
    <row r="260" spans="1:5">
      <c r="A260" t="s">
        <v>755</v>
      </c>
      <c r="B260" t="s">
        <v>756</v>
      </c>
      <c r="E260" t="b">
        <v>1</v>
      </c>
    </row>
    <row r="261" spans="1:5">
      <c r="A261" t="s">
        <v>757</v>
      </c>
      <c r="B261" t="s">
        <v>758</v>
      </c>
      <c r="E261" t="b">
        <v>1</v>
      </c>
    </row>
    <row r="262" spans="1:5">
      <c r="A262" t="s">
        <v>759</v>
      </c>
      <c r="B262" t="s">
        <v>760</v>
      </c>
      <c r="E262" t="b">
        <v>1</v>
      </c>
    </row>
    <row r="263" spans="1:5">
      <c r="A263" t="s">
        <v>761</v>
      </c>
      <c r="B263" t="s">
        <v>762</v>
      </c>
      <c r="E263" t="b">
        <v>1</v>
      </c>
    </row>
    <row r="264" spans="1:5">
      <c r="A264" t="s">
        <v>763</v>
      </c>
      <c r="B264" t="s">
        <v>764</v>
      </c>
      <c r="E264" t="b">
        <v>1</v>
      </c>
    </row>
    <row r="265" spans="1:5">
      <c r="A265" t="s">
        <v>765</v>
      </c>
      <c r="B265" t="s">
        <v>766</v>
      </c>
      <c r="E265" t="b">
        <v>1</v>
      </c>
    </row>
    <row r="266" spans="1:5">
      <c r="A266" t="s">
        <v>767</v>
      </c>
      <c r="B266" t="s">
        <v>768</v>
      </c>
      <c r="E266" t="b">
        <v>1</v>
      </c>
    </row>
    <row r="267" spans="1:5">
      <c r="A267" t="s">
        <v>769</v>
      </c>
      <c r="B267" t="s">
        <v>770</v>
      </c>
      <c r="E267" t="b">
        <v>1</v>
      </c>
    </row>
    <row r="268" spans="1:5">
      <c r="A268" t="s">
        <v>771</v>
      </c>
      <c r="B268" t="s">
        <v>772</v>
      </c>
      <c r="E268" t="b">
        <v>1</v>
      </c>
    </row>
    <row r="269" spans="1:5">
      <c r="A269" t="s">
        <v>773</v>
      </c>
      <c r="B269" t="s">
        <v>774</v>
      </c>
      <c r="E269" t="b">
        <v>1</v>
      </c>
    </row>
    <row r="270" spans="1:5">
      <c r="A270" t="s">
        <v>775</v>
      </c>
      <c r="B270" t="s">
        <v>776</v>
      </c>
      <c r="E270" t="b">
        <v>1</v>
      </c>
    </row>
    <row r="271" spans="1:5">
      <c r="A271" t="s">
        <v>777</v>
      </c>
      <c r="B271" t="s">
        <v>778</v>
      </c>
      <c r="E271" t="b">
        <v>1</v>
      </c>
    </row>
    <row r="272" spans="1:5">
      <c r="A272" t="s">
        <v>779</v>
      </c>
      <c r="B272" t="s">
        <v>780</v>
      </c>
      <c r="E272" t="b">
        <v>1</v>
      </c>
    </row>
    <row r="273" spans="1:5">
      <c r="A273" t="s">
        <v>781</v>
      </c>
      <c r="B273" t="s">
        <v>782</v>
      </c>
      <c r="E273" t="b">
        <v>1</v>
      </c>
    </row>
    <row r="274" spans="1:5">
      <c r="A274" t="s">
        <v>783</v>
      </c>
      <c r="B274" t="s">
        <v>784</v>
      </c>
      <c r="E274" t="b">
        <v>1</v>
      </c>
    </row>
    <row r="275" spans="1:5">
      <c r="A275" t="s">
        <v>785</v>
      </c>
      <c r="B275" t="s">
        <v>786</v>
      </c>
      <c r="E275" t="b">
        <v>1</v>
      </c>
    </row>
    <row r="276" spans="1:5">
      <c r="A276" t="s">
        <v>787</v>
      </c>
      <c r="B276" t="s">
        <v>788</v>
      </c>
      <c r="E276" t="b">
        <v>1</v>
      </c>
    </row>
    <row r="277" spans="1:5">
      <c r="A277" t="s">
        <v>789</v>
      </c>
      <c r="B277" t="s">
        <v>790</v>
      </c>
      <c r="E277" t="b">
        <v>1</v>
      </c>
    </row>
    <row r="278" spans="1:5">
      <c r="A278" t="s">
        <v>791</v>
      </c>
      <c r="B278" t="s">
        <v>792</v>
      </c>
      <c r="E278" t="b">
        <v>1</v>
      </c>
    </row>
    <row r="279" spans="1:5">
      <c r="A279" t="s">
        <v>793</v>
      </c>
      <c r="B279" t="s">
        <v>794</v>
      </c>
      <c r="E279" t="b">
        <v>1</v>
      </c>
    </row>
    <row r="280" spans="1:5">
      <c r="A280" t="s">
        <v>795</v>
      </c>
      <c r="B280" t="s">
        <v>796</v>
      </c>
      <c r="E280" t="b">
        <v>1</v>
      </c>
    </row>
    <row r="281" spans="1:5">
      <c r="A281" t="s">
        <v>797</v>
      </c>
      <c r="B281" t="s">
        <v>798</v>
      </c>
      <c r="E281" t="b">
        <v>1</v>
      </c>
    </row>
    <row r="282" spans="1:5">
      <c r="A282" t="s">
        <v>799</v>
      </c>
      <c r="B282" t="s">
        <v>800</v>
      </c>
      <c r="E282" t="b">
        <v>1</v>
      </c>
    </row>
    <row r="283" spans="1:5">
      <c r="A283" t="s">
        <v>801</v>
      </c>
      <c r="B283" t="s">
        <v>802</v>
      </c>
      <c r="E283" t="b">
        <v>1</v>
      </c>
    </row>
    <row r="284" spans="1:5">
      <c r="A284" t="s">
        <v>803</v>
      </c>
      <c r="B284" t="s">
        <v>804</v>
      </c>
      <c r="E284" t="b">
        <v>1</v>
      </c>
    </row>
    <row r="285" spans="1:5">
      <c r="A285" t="s">
        <v>805</v>
      </c>
      <c r="B285" t="s">
        <v>806</v>
      </c>
      <c r="E285" t="b">
        <v>1</v>
      </c>
    </row>
    <row r="286" spans="1:5">
      <c r="A286" t="s">
        <v>807</v>
      </c>
      <c r="B286" t="s">
        <v>808</v>
      </c>
      <c r="E286" t="b">
        <v>1</v>
      </c>
    </row>
    <row r="287" spans="1:5">
      <c r="A287" t="s">
        <v>809</v>
      </c>
      <c r="B287" t="s">
        <v>810</v>
      </c>
      <c r="E287" t="b">
        <v>1</v>
      </c>
    </row>
    <row r="288" spans="1:5">
      <c r="A288" t="s">
        <v>811</v>
      </c>
      <c r="B288" t="s">
        <v>812</v>
      </c>
      <c r="E288" t="b">
        <v>1</v>
      </c>
    </row>
    <row r="289" spans="1:5">
      <c r="A289" t="s">
        <v>813</v>
      </c>
      <c r="B289" t="s">
        <v>814</v>
      </c>
      <c r="E289" t="b">
        <v>1</v>
      </c>
    </row>
    <row r="290" spans="1:5">
      <c r="A290" t="s">
        <v>815</v>
      </c>
      <c r="B290" t="s">
        <v>816</v>
      </c>
      <c r="E290" t="b">
        <v>1</v>
      </c>
    </row>
    <row r="291" spans="1:5">
      <c r="A291" t="s">
        <v>817</v>
      </c>
      <c r="B291" t="s">
        <v>818</v>
      </c>
      <c r="E291" t="b">
        <v>1</v>
      </c>
    </row>
    <row r="292" spans="1:5">
      <c r="A292" t="s">
        <v>819</v>
      </c>
      <c r="B292" t="s">
        <v>820</v>
      </c>
      <c r="E292" t="b">
        <v>1</v>
      </c>
    </row>
    <row r="293" spans="1:5">
      <c r="A293" t="s">
        <v>821</v>
      </c>
      <c r="B293" t="s">
        <v>822</v>
      </c>
      <c r="E293" t="b">
        <v>1</v>
      </c>
    </row>
    <row r="294" spans="1:5">
      <c r="A294" t="s">
        <v>823</v>
      </c>
      <c r="B294" t="s">
        <v>824</v>
      </c>
      <c r="E294" t="b">
        <v>1</v>
      </c>
    </row>
    <row r="295" spans="1:5">
      <c r="A295" t="s">
        <v>825</v>
      </c>
      <c r="B295" t="s">
        <v>826</v>
      </c>
      <c r="E295" t="b">
        <v>1</v>
      </c>
    </row>
    <row r="296" spans="1:5">
      <c r="A296" t="s">
        <v>827</v>
      </c>
      <c r="B296" t="s">
        <v>828</v>
      </c>
      <c r="E296" t="b">
        <v>1</v>
      </c>
    </row>
    <row r="297" spans="1:5">
      <c r="A297" t="s">
        <v>829</v>
      </c>
      <c r="B297" t="s">
        <v>830</v>
      </c>
      <c r="E297" t="b">
        <v>1</v>
      </c>
    </row>
    <row r="298" spans="1:5">
      <c r="A298" t="s">
        <v>831</v>
      </c>
      <c r="B298" t="s">
        <v>832</v>
      </c>
      <c r="E298" t="b">
        <v>1</v>
      </c>
    </row>
    <row r="299" spans="1:5">
      <c r="A299" t="s">
        <v>833</v>
      </c>
      <c r="B299" t="s">
        <v>834</v>
      </c>
      <c r="E299" t="b">
        <v>1</v>
      </c>
    </row>
    <row r="300" spans="1:5">
      <c r="A300" t="s">
        <v>835</v>
      </c>
      <c r="B300" t="s">
        <v>836</v>
      </c>
      <c r="E300" t="b">
        <v>1</v>
      </c>
    </row>
    <row r="301" spans="1:5">
      <c r="A301" t="s">
        <v>837</v>
      </c>
      <c r="B301" t="s">
        <v>838</v>
      </c>
      <c r="E301" t="b">
        <v>1</v>
      </c>
    </row>
    <row r="302" spans="1:5">
      <c r="A302" t="s">
        <v>839</v>
      </c>
      <c r="B302" t="s">
        <v>840</v>
      </c>
      <c r="E302" t="b">
        <v>1</v>
      </c>
    </row>
    <row r="303" spans="1:5">
      <c r="A303" t="s">
        <v>841</v>
      </c>
      <c r="B303" t="s">
        <v>842</v>
      </c>
      <c r="E303" t="b">
        <v>1</v>
      </c>
    </row>
    <row r="304" spans="1:5">
      <c r="A304" t="s">
        <v>843</v>
      </c>
      <c r="B304" t="s">
        <v>844</v>
      </c>
      <c r="E304" t="b">
        <v>1</v>
      </c>
    </row>
    <row r="305" spans="1:5">
      <c r="A305" t="s">
        <v>845</v>
      </c>
      <c r="B305" t="s">
        <v>846</v>
      </c>
      <c r="E305" t="b">
        <v>1</v>
      </c>
    </row>
    <row r="306" spans="1:5">
      <c r="A306" t="s">
        <v>847</v>
      </c>
      <c r="B306" t="s">
        <v>848</v>
      </c>
      <c r="E306" t="b">
        <v>1</v>
      </c>
    </row>
    <row r="307" spans="1:5">
      <c r="A307" t="s">
        <v>849</v>
      </c>
      <c r="B307" t="s">
        <v>850</v>
      </c>
      <c r="E307" t="b">
        <v>1</v>
      </c>
    </row>
    <row r="308" spans="1:5">
      <c r="A308" t="s">
        <v>851</v>
      </c>
      <c r="B308" t="s">
        <v>852</v>
      </c>
      <c r="E308" t="b">
        <v>1</v>
      </c>
    </row>
    <row r="309" spans="1:5">
      <c r="A309" t="s">
        <v>853</v>
      </c>
      <c r="B309" t="s">
        <v>854</v>
      </c>
      <c r="E309" t="b">
        <v>1</v>
      </c>
    </row>
    <row r="310" spans="1:5">
      <c r="A310" t="s">
        <v>855</v>
      </c>
      <c r="B310" t="s">
        <v>856</v>
      </c>
      <c r="E310" t="b">
        <v>1</v>
      </c>
    </row>
    <row r="311" spans="1:5">
      <c r="A311" t="s">
        <v>857</v>
      </c>
      <c r="B311" t="s">
        <v>858</v>
      </c>
      <c r="E311" t="b">
        <v>1</v>
      </c>
    </row>
    <row r="312" spans="1:5">
      <c r="A312" t="s">
        <v>859</v>
      </c>
      <c r="B312" t="s">
        <v>860</v>
      </c>
      <c r="E312" t="b">
        <v>1</v>
      </c>
    </row>
    <row r="313" spans="1:5">
      <c r="A313" t="s">
        <v>861</v>
      </c>
      <c r="B313" t="s">
        <v>862</v>
      </c>
      <c r="E313" t="b">
        <v>1</v>
      </c>
    </row>
    <row r="314" spans="1:5">
      <c r="A314" t="s">
        <v>863</v>
      </c>
      <c r="B314" t="s">
        <v>864</v>
      </c>
      <c r="E314" t="b">
        <v>1</v>
      </c>
    </row>
    <row r="315" spans="1:5">
      <c r="A315" t="s">
        <v>865</v>
      </c>
      <c r="B315" t="s">
        <v>866</v>
      </c>
      <c r="E315" t="b">
        <v>1</v>
      </c>
    </row>
    <row r="316" spans="1:5">
      <c r="A316" t="s">
        <v>867</v>
      </c>
      <c r="B316" t="s">
        <v>868</v>
      </c>
      <c r="E316" t="b">
        <v>1</v>
      </c>
    </row>
    <row r="317" spans="1:5">
      <c r="A317" t="s">
        <v>869</v>
      </c>
      <c r="B317" t="s">
        <v>870</v>
      </c>
      <c r="E317" t="b">
        <v>1</v>
      </c>
    </row>
    <row r="318" spans="1:5">
      <c r="A318" t="s">
        <v>871</v>
      </c>
      <c r="B318" t="s">
        <v>872</v>
      </c>
      <c r="E318" t="b">
        <v>1</v>
      </c>
    </row>
    <row r="319" spans="1:5">
      <c r="A319" t="s">
        <v>873</v>
      </c>
      <c r="B319" t="s">
        <v>874</v>
      </c>
      <c r="E319" t="b">
        <v>1</v>
      </c>
    </row>
    <row r="320" spans="1:5">
      <c r="A320" t="s">
        <v>875</v>
      </c>
      <c r="B320" t="s">
        <v>876</v>
      </c>
      <c r="E320" t="b">
        <v>1</v>
      </c>
    </row>
    <row r="321" spans="1:5">
      <c r="A321" t="s">
        <v>877</v>
      </c>
      <c r="B321" t="s">
        <v>878</v>
      </c>
      <c r="E321" t="b">
        <v>1</v>
      </c>
    </row>
    <row r="322" spans="1:5">
      <c r="A322" t="s">
        <v>879</v>
      </c>
      <c r="B322" t="s">
        <v>880</v>
      </c>
      <c r="E322" t="b">
        <v>1</v>
      </c>
    </row>
    <row r="323" spans="1:5">
      <c r="A323" t="s">
        <v>881</v>
      </c>
      <c r="B323" t="s">
        <v>882</v>
      </c>
      <c r="E323" t="b">
        <v>1</v>
      </c>
    </row>
    <row r="324" spans="1:5">
      <c r="A324" t="s">
        <v>883</v>
      </c>
      <c r="B324" t="s">
        <v>884</v>
      </c>
      <c r="E324" t="b">
        <v>1</v>
      </c>
    </row>
    <row r="325" spans="1:5">
      <c r="A325" t="s">
        <v>885</v>
      </c>
      <c r="B325" t="s">
        <v>886</v>
      </c>
      <c r="E325" t="b">
        <v>1</v>
      </c>
    </row>
    <row r="326" spans="1:5">
      <c r="A326" t="s">
        <v>887</v>
      </c>
      <c r="B326" t="s">
        <v>888</v>
      </c>
      <c r="E326" t="b">
        <v>1</v>
      </c>
    </row>
    <row r="327" spans="1:5">
      <c r="A327" t="s">
        <v>889</v>
      </c>
      <c r="B327" t="s">
        <v>890</v>
      </c>
      <c r="E327" t="b">
        <v>1</v>
      </c>
    </row>
    <row r="328" spans="1:5">
      <c r="A328" t="s">
        <v>891</v>
      </c>
      <c r="B328" t="s">
        <v>892</v>
      </c>
      <c r="E328" t="b">
        <v>1</v>
      </c>
    </row>
    <row r="329" spans="1:5">
      <c r="A329" t="s">
        <v>893</v>
      </c>
      <c r="B329" t="s">
        <v>894</v>
      </c>
      <c r="E329" t="b">
        <v>1</v>
      </c>
    </row>
    <row r="330" spans="1:5">
      <c r="A330" t="s">
        <v>895</v>
      </c>
      <c r="B330" t="s">
        <v>896</v>
      </c>
      <c r="E330" t="b">
        <v>1</v>
      </c>
    </row>
    <row r="331" spans="1:5">
      <c r="A331" t="s">
        <v>897</v>
      </c>
      <c r="B331" t="s">
        <v>898</v>
      </c>
      <c r="E331" t="b">
        <v>1</v>
      </c>
    </row>
    <row r="332" spans="1:5">
      <c r="A332" t="s">
        <v>899</v>
      </c>
      <c r="B332" t="s">
        <v>900</v>
      </c>
      <c r="E332" t="b">
        <v>1</v>
      </c>
    </row>
    <row r="333" spans="1:5">
      <c r="A333" t="s">
        <v>901</v>
      </c>
      <c r="B333" t="s">
        <v>902</v>
      </c>
      <c r="E333" t="b">
        <v>1</v>
      </c>
    </row>
    <row r="334" spans="1:5">
      <c r="A334" t="s">
        <v>903</v>
      </c>
      <c r="B334" t="s">
        <v>904</v>
      </c>
      <c r="E334" t="b">
        <v>1</v>
      </c>
    </row>
    <row r="335" spans="1:5">
      <c r="A335" t="s">
        <v>905</v>
      </c>
      <c r="B335" t="s">
        <v>906</v>
      </c>
      <c r="E335" t="b">
        <v>1</v>
      </c>
    </row>
    <row r="336" spans="1:5">
      <c r="A336" t="s">
        <v>907</v>
      </c>
      <c r="B336" t="s">
        <v>908</v>
      </c>
      <c r="E336" t="b">
        <v>1</v>
      </c>
    </row>
    <row r="337" spans="1:5">
      <c r="A337" t="s">
        <v>909</v>
      </c>
      <c r="B337" t="s">
        <v>910</v>
      </c>
      <c r="E337" t="b">
        <v>1</v>
      </c>
    </row>
    <row r="338" spans="1:5">
      <c r="A338" t="s">
        <v>911</v>
      </c>
      <c r="B338" t="s">
        <v>912</v>
      </c>
      <c r="E338" t="b">
        <v>1</v>
      </c>
    </row>
    <row r="339" spans="1:5">
      <c r="A339" t="s">
        <v>913</v>
      </c>
      <c r="B339" t="s">
        <v>914</v>
      </c>
      <c r="E339" t="b">
        <v>1</v>
      </c>
    </row>
    <row r="340" spans="1:5">
      <c r="A340" t="s">
        <v>915</v>
      </c>
      <c r="B340" t="s">
        <v>916</v>
      </c>
      <c r="E340" t="b">
        <v>1</v>
      </c>
    </row>
    <row r="341" spans="1:5">
      <c r="A341" t="s">
        <v>917</v>
      </c>
      <c r="B341" t="s">
        <v>918</v>
      </c>
      <c r="E341" t="b">
        <v>1</v>
      </c>
    </row>
    <row r="342" spans="1:5">
      <c r="A342" t="s">
        <v>919</v>
      </c>
      <c r="B342" t="s">
        <v>920</v>
      </c>
      <c r="E342" t="b">
        <v>1</v>
      </c>
    </row>
    <row r="343" spans="1:5">
      <c r="A343" t="s">
        <v>921</v>
      </c>
      <c r="B343" t="s">
        <v>922</v>
      </c>
      <c r="E343" t="b">
        <v>1</v>
      </c>
    </row>
    <row r="344" spans="1:5">
      <c r="A344" t="s">
        <v>923</v>
      </c>
      <c r="B344" t="s">
        <v>924</v>
      </c>
      <c r="E344" t="b">
        <v>1</v>
      </c>
    </row>
    <row r="345" spans="1:5">
      <c r="A345" t="s">
        <v>925</v>
      </c>
      <c r="B345" t="s">
        <v>926</v>
      </c>
      <c r="E345" t="b">
        <v>1</v>
      </c>
    </row>
    <row r="346" spans="1:5">
      <c r="A346" t="s">
        <v>927</v>
      </c>
      <c r="B346" t="s">
        <v>928</v>
      </c>
      <c r="E346" t="b">
        <v>1</v>
      </c>
    </row>
    <row r="347" spans="1:5">
      <c r="A347" t="s">
        <v>929</v>
      </c>
      <c r="B347" t="s">
        <v>930</v>
      </c>
      <c r="E347" t="b">
        <v>1</v>
      </c>
    </row>
    <row r="348" spans="1:5">
      <c r="A348" t="s">
        <v>931</v>
      </c>
      <c r="B348" t="s">
        <v>932</v>
      </c>
      <c r="E348" t="b">
        <v>1</v>
      </c>
    </row>
    <row r="349" spans="1:5">
      <c r="A349" t="s">
        <v>933</v>
      </c>
      <c r="B349" t="s">
        <v>934</v>
      </c>
      <c r="E349" t="b">
        <v>1</v>
      </c>
    </row>
    <row r="350" spans="1:5">
      <c r="A350" t="s">
        <v>233</v>
      </c>
      <c r="B350" t="s">
        <v>935</v>
      </c>
      <c r="E350" t="b">
        <v>1</v>
      </c>
    </row>
    <row r="351" spans="1:5">
      <c r="A351" t="s">
        <v>936</v>
      </c>
      <c r="B351" t="s">
        <v>937</v>
      </c>
      <c r="E351" t="b">
        <v>1</v>
      </c>
    </row>
    <row r="352" spans="1:5">
      <c r="A352" t="s">
        <v>938</v>
      </c>
      <c r="B352" t="s">
        <v>939</v>
      </c>
      <c r="E352" t="b">
        <v>1</v>
      </c>
    </row>
    <row r="353" spans="1:5">
      <c r="A353" t="s">
        <v>940</v>
      </c>
      <c r="B353" t="s">
        <v>941</v>
      </c>
      <c r="E353" t="b">
        <v>1</v>
      </c>
    </row>
    <row r="354" spans="1:5">
      <c r="A354" t="s">
        <v>942</v>
      </c>
      <c r="B354" t="s">
        <v>943</v>
      </c>
      <c r="E354" t="b">
        <v>1</v>
      </c>
    </row>
    <row r="355" spans="1:5">
      <c r="A355" t="s">
        <v>944</v>
      </c>
      <c r="B355" t="s">
        <v>945</v>
      </c>
      <c r="E355" t="b">
        <v>1</v>
      </c>
    </row>
    <row r="356" spans="1:5">
      <c r="A356" t="s">
        <v>946</v>
      </c>
      <c r="B356" t="s">
        <v>947</v>
      </c>
      <c r="E356" t="b">
        <v>1</v>
      </c>
    </row>
    <row r="357" spans="1:5">
      <c r="A357" t="s">
        <v>948</v>
      </c>
      <c r="B357" t="s">
        <v>949</v>
      </c>
      <c r="E357" t="b">
        <v>1</v>
      </c>
    </row>
    <row r="358" spans="1:5">
      <c r="A358" t="s">
        <v>950</v>
      </c>
      <c r="B358" t="s">
        <v>951</v>
      </c>
      <c r="E358" t="b">
        <v>1</v>
      </c>
    </row>
    <row r="359" spans="1:5">
      <c r="A359" t="s">
        <v>952</v>
      </c>
      <c r="B359" t="s">
        <v>953</v>
      </c>
      <c r="E359" t="b">
        <v>1</v>
      </c>
    </row>
    <row r="360" spans="1:5">
      <c r="A360" t="s">
        <v>954</v>
      </c>
      <c r="B360" t="s">
        <v>955</v>
      </c>
      <c r="E360" t="b">
        <v>1</v>
      </c>
    </row>
    <row r="361" spans="1:5">
      <c r="A361" t="s">
        <v>956</v>
      </c>
      <c r="B361" t="s">
        <v>957</v>
      </c>
      <c r="E361" t="b">
        <v>1</v>
      </c>
    </row>
    <row r="362" spans="1:5">
      <c r="A362" t="s">
        <v>958</v>
      </c>
      <c r="B362" t="s">
        <v>959</v>
      </c>
      <c r="E362" t="b">
        <v>1</v>
      </c>
    </row>
    <row r="363" spans="1:5">
      <c r="A363" t="s">
        <v>960</v>
      </c>
      <c r="B363" t="s">
        <v>961</v>
      </c>
      <c r="E363" t="b">
        <v>1</v>
      </c>
    </row>
    <row r="364" spans="1:5">
      <c r="A364" t="s">
        <v>962</v>
      </c>
      <c r="B364" t="s">
        <v>963</v>
      </c>
      <c r="E364" t="b">
        <v>1</v>
      </c>
    </row>
    <row r="365" spans="1:5">
      <c r="A365" t="s">
        <v>964</v>
      </c>
      <c r="B365" t="s">
        <v>965</v>
      </c>
      <c r="E365" t="b">
        <v>1</v>
      </c>
    </row>
    <row r="366" spans="1:5">
      <c r="A366" t="s">
        <v>966</v>
      </c>
      <c r="B366" t="s">
        <v>967</v>
      </c>
      <c r="E366" t="b">
        <v>1</v>
      </c>
    </row>
    <row r="367" spans="1:5">
      <c r="A367" t="s">
        <v>968</v>
      </c>
      <c r="B367" t="s">
        <v>969</v>
      </c>
      <c r="E367" t="b">
        <v>1</v>
      </c>
    </row>
    <row r="368" spans="1:5">
      <c r="A368" t="s">
        <v>970</v>
      </c>
      <c r="B368" t="s">
        <v>971</v>
      </c>
      <c r="E368" t="b">
        <v>1</v>
      </c>
    </row>
    <row r="369" spans="1:5">
      <c r="A369" t="s">
        <v>972</v>
      </c>
      <c r="B369" t="s">
        <v>973</v>
      </c>
      <c r="E369" t="b">
        <v>1</v>
      </c>
    </row>
    <row r="370" spans="1:5">
      <c r="A370" t="s">
        <v>974</v>
      </c>
      <c r="B370" t="s">
        <v>975</v>
      </c>
      <c r="E370" t="b">
        <v>1</v>
      </c>
    </row>
    <row r="371" spans="1:5">
      <c r="A371" t="s">
        <v>976</v>
      </c>
      <c r="B371" t="s">
        <v>977</v>
      </c>
      <c r="E371" t="b">
        <v>1</v>
      </c>
    </row>
    <row r="372" spans="1:5">
      <c r="A372" t="s">
        <v>978</v>
      </c>
      <c r="B372" t="s">
        <v>979</v>
      </c>
      <c r="E372" t="b">
        <v>1</v>
      </c>
    </row>
    <row r="373" spans="1:5">
      <c r="A373" t="s">
        <v>980</v>
      </c>
      <c r="B373" t="s">
        <v>981</v>
      </c>
      <c r="E373" t="b">
        <v>1</v>
      </c>
    </row>
    <row r="374" spans="1:5">
      <c r="A374" t="s">
        <v>982</v>
      </c>
      <c r="B374" t="s">
        <v>983</v>
      </c>
      <c r="E374" t="b">
        <v>1</v>
      </c>
    </row>
    <row r="375" spans="1:5">
      <c r="A375" t="s">
        <v>984</v>
      </c>
      <c r="B375" t="s">
        <v>985</v>
      </c>
      <c r="E375" t="b">
        <v>1</v>
      </c>
    </row>
    <row r="376" spans="1:5">
      <c r="A376" t="s">
        <v>986</v>
      </c>
      <c r="B376" t="s">
        <v>987</v>
      </c>
      <c r="E376" t="b">
        <v>1</v>
      </c>
    </row>
    <row r="377" spans="1:5">
      <c r="A377" t="s">
        <v>988</v>
      </c>
      <c r="B377" t="s">
        <v>989</v>
      </c>
      <c r="E377" t="b">
        <v>1</v>
      </c>
    </row>
    <row r="378" spans="1:5">
      <c r="A378" t="s">
        <v>990</v>
      </c>
      <c r="B378" t="s">
        <v>991</v>
      </c>
      <c r="E378" t="b">
        <v>1</v>
      </c>
    </row>
    <row r="379" spans="1:5">
      <c r="A379" t="s">
        <v>992</v>
      </c>
      <c r="B379" t="s">
        <v>993</v>
      </c>
      <c r="E379" t="b">
        <v>1</v>
      </c>
    </row>
    <row r="380" spans="1:5">
      <c r="A380" t="s">
        <v>994</v>
      </c>
      <c r="B380" t="s">
        <v>995</v>
      </c>
      <c r="E380" t="b">
        <v>1</v>
      </c>
    </row>
    <row r="381" spans="1:5">
      <c r="A381" t="s">
        <v>996</v>
      </c>
      <c r="B381" t="s">
        <v>997</v>
      </c>
      <c r="E381" t="b">
        <v>1</v>
      </c>
    </row>
    <row r="382" spans="1:5">
      <c r="A382" t="s">
        <v>998</v>
      </c>
      <c r="B382" t="s">
        <v>999</v>
      </c>
      <c r="E382" t="b">
        <v>1</v>
      </c>
    </row>
    <row r="383" spans="1:5">
      <c r="A383" t="s">
        <v>1000</v>
      </c>
      <c r="B383" t="s">
        <v>1001</v>
      </c>
      <c r="E383" t="b">
        <v>1</v>
      </c>
    </row>
    <row r="384" spans="1:5">
      <c r="A384" t="s">
        <v>1002</v>
      </c>
      <c r="B384" t="s">
        <v>1003</v>
      </c>
      <c r="E384" t="b">
        <v>1</v>
      </c>
    </row>
    <row r="385" spans="1:5">
      <c r="A385" t="s">
        <v>1004</v>
      </c>
      <c r="B385" t="s">
        <v>1005</v>
      </c>
      <c r="E385" t="b">
        <v>1</v>
      </c>
    </row>
    <row r="386" spans="1:5">
      <c r="A386" t="s">
        <v>1006</v>
      </c>
      <c r="B386" t="s">
        <v>1007</v>
      </c>
      <c r="E386" t="b">
        <v>1</v>
      </c>
    </row>
    <row r="387" spans="1:5">
      <c r="A387" t="s">
        <v>1008</v>
      </c>
      <c r="B387" t="s">
        <v>1009</v>
      </c>
      <c r="E387" t="b">
        <v>1</v>
      </c>
    </row>
    <row r="388" spans="1:5">
      <c r="A388" t="s">
        <v>1010</v>
      </c>
      <c r="B388" t="s">
        <v>1011</v>
      </c>
      <c r="E388" t="b">
        <v>1</v>
      </c>
    </row>
    <row r="389" spans="1:5">
      <c r="A389" t="s">
        <v>1012</v>
      </c>
      <c r="B389" t="s">
        <v>1013</v>
      </c>
      <c r="E389" t="b">
        <v>1</v>
      </c>
    </row>
    <row r="390" spans="1:5">
      <c r="A390" t="s">
        <v>1014</v>
      </c>
      <c r="B390" t="s">
        <v>1015</v>
      </c>
      <c r="E390" t="b">
        <v>1</v>
      </c>
    </row>
    <row r="391" spans="1:5">
      <c r="A391" t="s">
        <v>1016</v>
      </c>
      <c r="B391" t="s">
        <v>1017</v>
      </c>
      <c r="E391" t="b">
        <v>1</v>
      </c>
    </row>
    <row r="392" spans="1:5">
      <c r="A392" t="s">
        <v>1018</v>
      </c>
      <c r="B392" t="s">
        <v>1019</v>
      </c>
      <c r="E392" t="b">
        <v>1</v>
      </c>
    </row>
    <row r="393" spans="1:5">
      <c r="A393" t="s">
        <v>1020</v>
      </c>
      <c r="B393" t="s">
        <v>1021</v>
      </c>
      <c r="E393" t="b">
        <v>1</v>
      </c>
    </row>
    <row r="394" spans="1:5">
      <c r="A394" t="s">
        <v>1022</v>
      </c>
      <c r="B394" t="s">
        <v>1023</v>
      </c>
      <c r="E394" t="b">
        <v>1</v>
      </c>
    </row>
    <row r="395" spans="1:5">
      <c r="A395" t="s">
        <v>1024</v>
      </c>
      <c r="B395" t="s">
        <v>1025</v>
      </c>
      <c r="E395" t="b">
        <v>1</v>
      </c>
    </row>
    <row r="396" spans="1:5">
      <c r="A396" t="s">
        <v>1026</v>
      </c>
      <c r="B396" t="s">
        <v>1027</v>
      </c>
      <c r="E396" t="b">
        <v>1</v>
      </c>
    </row>
    <row r="397" spans="1:5">
      <c r="A397" t="s">
        <v>1028</v>
      </c>
      <c r="B397" t="s">
        <v>1029</v>
      </c>
      <c r="E397" t="b">
        <v>1</v>
      </c>
    </row>
    <row r="398" spans="1:5">
      <c r="A398" t="s">
        <v>1030</v>
      </c>
      <c r="B398" t="s">
        <v>1031</v>
      </c>
      <c r="E398" t="b">
        <v>1</v>
      </c>
    </row>
    <row r="399" spans="1:5">
      <c r="A399" t="s">
        <v>1032</v>
      </c>
      <c r="B399" t="s">
        <v>1033</v>
      </c>
      <c r="E399" t="b">
        <v>1</v>
      </c>
    </row>
    <row r="400" spans="1:5">
      <c r="A400" t="s">
        <v>1034</v>
      </c>
      <c r="B400" t="s">
        <v>1035</v>
      </c>
      <c r="E400" t="b">
        <v>1</v>
      </c>
    </row>
    <row r="401" spans="1:5">
      <c r="A401" t="s">
        <v>1036</v>
      </c>
      <c r="B401" t="s">
        <v>1037</v>
      </c>
      <c r="E401" t="b">
        <v>1</v>
      </c>
    </row>
    <row r="402" spans="1:5">
      <c r="A402" t="s">
        <v>1038</v>
      </c>
      <c r="B402" t="s">
        <v>1039</v>
      </c>
      <c r="E402" t="b">
        <v>1</v>
      </c>
    </row>
    <row r="403" spans="1:5">
      <c r="A403" t="s">
        <v>1040</v>
      </c>
      <c r="B403" t="s">
        <v>1041</v>
      </c>
      <c r="E403" t="b">
        <v>1</v>
      </c>
    </row>
    <row r="404" spans="1:5">
      <c r="A404" t="s">
        <v>1042</v>
      </c>
      <c r="B404" t="s">
        <v>1043</v>
      </c>
      <c r="E404" t="b">
        <v>1</v>
      </c>
    </row>
    <row r="405" spans="1:5">
      <c r="A405" t="s">
        <v>1044</v>
      </c>
      <c r="B405" t="s">
        <v>1045</v>
      </c>
      <c r="E405" t="b">
        <v>1</v>
      </c>
    </row>
    <row r="406" spans="1:5">
      <c r="A406" t="s">
        <v>1046</v>
      </c>
      <c r="B406" t="s">
        <v>1047</v>
      </c>
      <c r="E406" t="b">
        <v>1</v>
      </c>
    </row>
    <row r="407" spans="1:5">
      <c r="A407" t="s">
        <v>1048</v>
      </c>
      <c r="B407" t="s">
        <v>1049</v>
      </c>
      <c r="E407" t="b">
        <v>1</v>
      </c>
    </row>
    <row r="408" spans="1:5">
      <c r="A408" t="s">
        <v>1050</v>
      </c>
      <c r="B408" t="s">
        <v>1051</v>
      </c>
      <c r="E408" t="b">
        <v>1</v>
      </c>
    </row>
    <row r="409" spans="1:5">
      <c r="A409" t="s">
        <v>1052</v>
      </c>
      <c r="B409" t="s">
        <v>1053</v>
      </c>
      <c r="E409" t="b">
        <v>1</v>
      </c>
    </row>
    <row r="410" spans="1:5">
      <c r="A410" t="s">
        <v>1054</v>
      </c>
      <c r="B410" t="s">
        <v>1055</v>
      </c>
      <c r="E410" t="b">
        <v>1</v>
      </c>
    </row>
    <row r="411" spans="1:5">
      <c r="A411" t="s">
        <v>1056</v>
      </c>
      <c r="B411" t="s">
        <v>1057</v>
      </c>
      <c r="E411" t="b">
        <v>1</v>
      </c>
    </row>
    <row r="412" spans="1:5">
      <c r="A412" t="s">
        <v>1058</v>
      </c>
      <c r="B412" t="s">
        <v>1059</v>
      </c>
      <c r="E412" t="b">
        <v>1</v>
      </c>
    </row>
    <row r="413" spans="1:5">
      <c r="A413" t="s">
        <v>1060</v>
      </c>
      <c r="B413" t="s">
        <v>1061</v>
      </c>
      <c r="E413" t="b">
        <v>1</v>
      </c>
    </row>
    <row r="414" spans="1:5">
      <c r="A414" t="s">
        <v>1062</v>
      </c>
      <c r="B414" t="s">
        <v>1063</v>
      </c>
      <c r="E414" t="b">
        <v>1</v>
      </c>
    </row>
    <row r="415" spans="1:5">
      <c r="A415" t="s">
        <v>1064</v>
      </c>
      <c r="B415" t="s">
        <v>1065</v>
      </c>
      <c r="E415" t="b">
        <v>1</v>
      </c>
    </row>
    <row r="416" spans="1:5">
      <c r="A416" t="s">
        <v>1066</v>
      </c>
      <c r="B416" t="s">
        <v>1067</v>
      </c>
      <c r="E416" t="b">
        <v>1</v>
      </c>
    </row>
    <row r="417" spans="1:5">
      <c r="A417" t="s">
        <v>1068</v>
      </c>
      <c r="B417" t="s">
        <v>1069</v>
      </c>
      <c r="E417" t="b">
        <v>1</v>
      </c>
    </row>
    <row r="418" spans="1:5">
      <c r="A418" t="s">
        <v>1070</v>
      </c>
      <c r="B418" t="s">
        <v>1071</v>
      </c>
      <c r="E418" t="b">
        <v>1</v>
      </c>
    </row>
    <row r="419" spans="1:5">
      <c r="A419" t="s">
        <v>1072</v>
      </c>
      <c r="B419" t="s">
        <v>1073</v>
      </c>
      <c r="E419" t="b">
        <v>1</v>
      </c>
    </row>
    <row r="420" spans="1:5">
      <c r="A420" t="s">
        <v>1074</v>
      </c>
      <c r="B420" t="s">
        <v>1075</v>
      </c>
      <c r="E420" t="b">
        <v>1</v>
      </c>
    </row>
    <row r="421" spans="1:5">
      <c r="A421" t="s">
        <v>1076</v>
      </c>
      <c r="B421" t="s">
        <v>1077</v>
      </c>
      <c r="E421" t="b">
        <v>1</v>
      </c>
    </row>
    <row r="422" spans="1:5">
      <c r="A422" t="s">
        <v>1078</v>
      </c>
      <c r="B422" t="s">
        <v>1079</v>
      </c>
      <c r="E422" t="b">
        <v>1</v>
      </c>
    </row>
    <row r="423" spans="1:5">
      <c r="A423" t="s">
        <v>1080</v>
      </c>
      <c r="B423" t="s">
        <v>1081</v>
      </c>
      <c r="E423" t="b">
        <v>1</v>
      </c>
    </row>
    <row r="424" spans="1:5">
      <c r="A424" t="s">
        <v>1082</v>
      </c>
      <c r="B424" t="s">
        <v>1083</v>
      </c>
      <c r="E424" t="b">
        <v>1</v>
      </c>
    </row>
    <row r="425" spans="1:5">
      <c r="A425" t="s">
        <v>1084</v>
      </c>
      <c r="B425" t="s">
        <v>1085</v>
      </c>
      <c r="E425" t="b">
        <v>1</v>
      </c>
    </row>
    <row r="426" spans="1:5">
      <c r="A426" t="s">
        <v>1086</v>
      </c>
      <c r="B426" t="s">
        <v>1087</v>
      </c>
      <c r="E426" t="b">
        <v>1</v>
      </c>
    </row>
    <row r="427" spans="1:5">
      <c r="A427" t="s">
        <v>1088</v>
      </c>
      <c r="B427" t="s">
        <v>1089</v>
      </c>
      <c r="E427" t="b">
        <v>1</v>
      </c>
    </row>
    <row r="428" spans="1:5">
      <c r="A428" t="s">
        <v>1090</v>
      </c>
      <c r="B428" t="s">
        <v>1091</v>
      </c>
      <c r="E428" t="b">
        <v>1</v>
      </c>
    </row>
    <row r="429" spans="1:5">
      <c r="A429" t="s">
        <v>1092</v>
      </c>
      <c r="B429" t="s">
        <v>1093</v>
      </c>
      <c r="E429" t="b">
        <v>1</v>
      </c>
    </row>
    <row r="430" spans="1:5">
      <c r="A430" t="s">
        <v>1094</v>
      </c>
      <c r="B430" t="s">
        <v>1095</v>
      </c>
      <c r="E430" t="b">
        <v>1</v>
      </c>
    </row>
    <row r="431" spans="1:5">
      <c r="A431" t="s">
        <v>1096</v>
      </c>
      <c r="B431" t="s">
        <v>1097</v>
      </c>
      <c r="E431" t="b">
        <v>1</v>
      </c>
    </row>
    <row r="432" spans="1:5">
      <c r="A432" t="s">
        <v>1098</v>
      </c>
      <c r="B432" t="s">
        <v>1099</v>
      </c>
      <c r="E432" t="b">
        <v>1</v>
      </c>
    </row>
    <row r="433" spans="1:5">
      <c r="A433" t="s">
        <v>1100</v>
      </c>
      <c r="B433" t="s">
        <v>1101</v>
      </c>
      <c r="E433" t="b">
        <v>1</v>
      </c>
    </row>
    <row r="434" spans="1:5">
      <c r="A434" t="s">
        <v>1102</v>
      </c>
      <c r="B434" t="s">
        <v>1103</v>
      </c>
      <c r="E434" t="b">
        <v>1</v>
      </c>
    </row>
    <row r="435" spans="1:5">
      <c r="A435" t="s">
        <v>1104</v>
      </c>
      <c r="B435" t="s">
        <v>1105</v>
      </c>
      <c r="E435" t="b">
        <v>1</v>
      </c>
    </row>
    <row r="436" spans="1:5">
      <c r="A436" t="s">
        <v>1106</v>
      </c>
      <c r="B436" t="s">
        <v>1107</v>
      </c>
      <c r="E436" t="b">
        <v>1</v>
      </c>
    </row>
    <row r="437" spans="1:5">
      <c r="A437" t="s">
        <v>1108</v>
      </c>
      <c r="B437" t="s">
        <v>1109</v>
      </c>
      <c r="E437" t="b">
        <v>1</v>
      </c>
    </row>
    <row r="438" spans="1:5">
      <c r="A438" t="s">
        <v>1110</v>
      </c>
      <c r="B438" t="s">
        <v>1111</v>
      </c>
      <c r="E438" t="b">
        <v>1</v>
      </c>
    </row>
    <row r="439" spans="1:5">
      <c r="A439" t="s">
        <v>1112</v>
      </c>
      <c r="B439" t="s">
        <v>1113</v>
      </c>
      <c r="E439" t="b">
        <v>1</v>
      </c>
    </row>
    <row r="440" spans="1:5">
      <c r="A440" t="s">
        <v>1114</v>
      </c>
      <c r="B440" t="s">
        <v>1115</v>
      </c>
      <c r="E440" t="b">
        <v>1</v>
      </c>
    </row>
    <row r="441" spans="1:5">
      <c r="A441" t="s">
        <v>1116</v>
      </c>
      <c r="B441" t="s">
        <v>1117</v>
      </c>
      <c r="E441" t="b">
        <v>1</v>
      </c>
    </row>
    <row r="442" spans="1:5">
      <c r="A442" t="s">
        <v>1118</v>
      </c>
      <c r="B442" t="s">
        <v>1119</v>
      </c>
      <c r="E442" t="b">
        <v>1</v>
      </c>
    </row>
    <row r="443" spans="1:5">
      <c r="A443" t="s">
        <v>1120</v>
      </c>
      <c r="B443" t="s">
        <v>1121</v>
      </c>
      <c r="E443" t="b">
        <v>1</v>
      </c>
    </row>
    <row r="444" spans="1:5">
      <c r="A444" t="s">
        <v>1122</v>
      </c>
      <c r="B444" t="s">
        <v>1123</v>
      </c>
      <c r="E444" t="b">
        <v>1</v>
      </c>
    </row>
    <row r="445" spans="1:5">
      <c r="A445" t="s">
        <v>1124</v>
      </c>
      <c r="B445" t="s">
        <v>1125</v>
      </c>
      <c r="E445" t="b">
        <v>1</v>
      </c>
    </row>
    <row r="446" spans="1:5">
      <c r="A446" t="s">
        <v>1126</v>
      </c>
      <c r="B446" t="s">
        <v>1127</v>
      </c>
      <c r="E446" t="b">
        <v>1</v>
      </c>
    </row>
    <row r="447" spans="1:5">
      <c r="A447" t="s">
        <v>1128</v>
      </c>
      <c r="B447" t="s">
        <v>1129</v>
      </c>
      <c r="E447" t="b">
        <v>1</v>
      </c>
    </row>
    <row r="448" spans="1:5">
      <c r="A448" t="s">
        <v>1130</v>
      </c>
      <c r="B448" t="s">
        <v>1131</v>
      </c>
      <c r="E448" t="b">
        <v>1</v>
      </c>
    </row>
    <row r="449" spans="1:5">
      <c r="A449" t="s">
        <v>1132</v>
      </c>
      <c r="B449" t="s">
        <v>1133</v>
      </c>
      <c r="E449" t="b">
        <v>1</v>
      </c>
    </row>
    <row r="450" spans="1:5">
      <c r="A450" t="s">
        <v>1134</v>
      </c>
      <c r="B450" t="s">
        <v>1135</v>
      </c>
      <c r="E450" t="b">
        <v>1</v>
      </c>
    </row>
    <row r="451" spans="1:5">
      <c r="A451" t="s">
        <v>1136</v>
      </c>
      <c r="B451" t="s">
        <v>1137</v>
      </c>
      <c r="E451" t="b">
        <v>1</v>
      </c>
    </row>
    <row r="452" spans="1:5">
      <c r="A452" t="s">
        <v>1138</v>
      </c>
      <c r="B452" t="s">
        <v>1139</v>
      </c>
      <c r="E452" t="b">
        <v>1</v>
      </c>
    </row>
    <row r="453" spans="1:5">
      <c r="A453" t="s">
        <v>1140</v>
      </c>
      <c r="B453" t="s">
        <v>1141</v>
      </c>
      <c r="E453" t="b">
        <v>1</v>
      </c>
    </row>
    <row r="454" spans="1:5">
      <c r="A454" t="s">
        <v>1142</v>
      </c>
      <c r="B454" t="s">
        <v>1143</v>
      </c>
      <c r="E454" t="b">
        <v>1</v>
      </c>
    </row>
    <row r="455" spans="1:5">
      <c r="A455" t="s">
        <v>1144</v>
      </c>
      <c r="B455" t="s">
        <v>1145</v>
      </c>
      <c r="E455" t="b">
        <v>1</v>
      </c>
    </row>
    <row r="456" spans="1:5">
      <c r="A456" t="s">
        <v>1146</v>
      </c>
      <c r="B456" t="s">
        <v>1147</v>
      </c>
      <c r="E456" t="b">
        <v>1</v>
      </c>
    </row>
    <row r="457" spans="1:5">
      <c r="A457" t="s">
        <v>1148</v>
      </c>
      <c r="B457" t="s">
        <v>1149</v>
      </c>
      <c r="E457" t="b">
        <v>1</v>
      </c>
    </row>
    <row r="458" spans="1:5">
      <c r="A458" t="s">
        <v>1150</v>
      </c>
      <c r="B458" t="s">
        <v>1151</v>
      </c>
      <c r="E458" t="b">
        <v>1</v>
      </c>
    </row>
    <row r="459" spans="1:5">
      <c r="A459" t="s">
        <v>1152</v>
      </c>
      <c r="B459" t="s">
        <v>1153</v>
      </c>
      <c r="E459" t="b">
        <v>1</v>
      </c>
    </row>
    <row r="460" spans="1:5">
      <c r="A460" t="s">
        <v>1154</v>
      </c>
      <c r="B460" t="s">
        <v>1155</v>
      </c>
      <c r="E460" t="b">
        <v>1</v>
      </c>
    </row>
    <row r="461" spans="1:5">
      <c r="A461" t="s">
        <v>1156</v>
      </c>
      <c r="B461" t="s">
        <v>1157</v>
      </c>
      <c r="E461" t="b">
        <v>1</v>
      </c>
    </row>
    <row r="462" spans="1:5">
      <c r="A462" t="s">
        <v>1158</v>
      </c>
      <c r="B462" t="s">
        <v>1159</v>
      </c>
      <c r="E462" t="b">
        <v>1</v>
      </c>
    </row>
    <row r="463" spans="1:5">
      <c r="A463" t="s">
        <v>1160</v>
      </c>
      <c r="B463" t="s">
        <v>1161</v>
      </c>
      <c r="E463" t="b">
        <v>1</v>
      </c>
    </row>
    <row r="464" spans="1:5">
      <c r="A464" t="s">
        <v>1162</v>
      </c>
      <c r="B464" t="s">
        <v>1163</v>
      </c>
      <c r="E464" t="b">
        <v>1</v>
      </c>
    </row>
    <row r="465" spans="1:5">
      <c r="A465" t="s">
        <v>1164</v>
      </c>
      <c r="B465" t="s">
        <v>1163</v>
      </c>
      <c r="E465" t="b">
        <v>1</v>
      </c>
    </row>
    <row r="466" spans="1:5">
      <c r="A466" t="s">
        <v>1165</v>
      </c>
      <c r="B466" t="s">
        <v>1163</v>
      </c>
      <c r="E466" t="b">
        <v>1</v>
      </c>
    </row>
    <row r="467" spans="1:5">
      <c r="A467" t="s">
        <v>1166</v>
      </c>
      <c r="B467" t="s">
        <v>1163</v>
      </c>
      <c r="E467" t="b">
        <v>1</v>
      </c>
    </row>
    <row r="468" spans="1:5">
      <c r="A468" t="s">
        <v>1167</v>
      </c>
      <c r="B468" t="s">
        <v>1163</v>
      </c>
      <c r="E468" t="b">
        <v>1</v>
      </c>
    </row>
    <row r="469" spans="1:5">
      <c r="A469" t="s">
        <v>1168</v>
      </c>
      <c r="B469" t="s">
        <v>1163</v>
      </c>
      <c r="E469" t="b">
        <v>1</v>
      </c>
    </row>
    <row r="470" spans="1:5">
      <c r="A470" t="s">
        <v>1169</v>
      </c>
      <c r="B470" t="s">
        <v>1163</v>
      </c>
      <c r="E470" t="b">
        <v>1</v>
      </c>
    </row>
    <row r="471" spans="1:5">
      <c r="A471" t="s">
        <v>1170</v>
      </c>
      <c r="B471" t="s">
        <v>1171</v>
      </c>
      <c r="E471" t="b">
        <v>1</v>
      </c>
    </row>
    <row r="472" spans="1:5">
      <c r="A472" t="s">
        <v>1172</v>
      </c>
      <c r="B472" t="s">
        <v>1173</v>
      </c>
      <c r="E472" t="b">
        <v>1</v>
      </c>
    </row>
    <row r="473" spans="1:5">
      <c r="A473" t="s">
        <v>1174</v>
      </c>
      <c r="B473" t="s">
        <v>1175</v>
      </c>
      <c r="E473" t="b">
        <v>1</v>
      </c>
    </row>
    <row r="474" spans="1:5">
      <c r="A474" t="s">
        <v>1176</v>
      </c>
      <c r="B474" t="s">
        <v>1177</v>
      </c>
      <c r="E474" t="b">
        <v>1</v>
      </c>
    </row>
    <row r="475" spans="1:5">
      <c r="A475" t="s">
        <v>1178</v>
      </c>
      <c r="B475" t="s">
        <v>1179</v>
      </c>
      <c r="E475" t="b">
        <v>1</v>
      </c>
    </row>
    <row r="476" spans="1:5">
      <c r="A476" t="s">
        <v>1180</v>
      </c>
      <c r="B476" t="s">
        <v>1181</v>
      </c>
      <c r="E476" t="b">
        <v>1</v>
      </c>
    </row>
    <row r="477" spans="1:5">
      <c r="A477" t="s">
        <v>1182</v>
      </c>
      <c r="B477" t="s">
        <v>1183</v>
      </c>
      <c r="E477" t="b">
        <v>1</v>
      </c>
    </row>
    <row r="478" spans="1:5">
      <c r="A478" t="s">
        <v>1184</v>
      </c>
      <c r="B478" t="s">
        <v>1185</v>
      </c>
      <c r="E478" t="b">
        <v>1</v>
      </c>
    </row>
    <row r="479" spans="1:5">
      <c r="A479" t="s">
        <v>1186</v>
      </c>
      <c r="B479" t="s">
        <v>1187</v>
      </c>
      <c r="E479" t="b">
        <v>1</v>
      </c>
    </row>
    <row r="480" spans="1:5">
      <c r="A480" t="s">
        <v>1188</v>
      </c>
      <c r="B480" t="s">
        <v>1189</v>
      </c>
      <c r="E480" t="b">
        <v>1</v>
      </c>
    </row>
    <row r="481" spans="1:5">
      <c r="A481" t="s">
        <v>1190</v>
      </c>
      <c r="B481" t="s">
        <v>1191</v>
      </c>
      <c r="E481" t="b">
        <v>1</v>
      </c>
    </row>
    <row r="482" spans="1:5">
      <c r="A482" t="s">
        <v>1192</v>
      </c>
      <c r="B482" t="s">
        <v>1193</v>
      </c>
      <c r="E482" t="b">
        <v>1</v>
      </c>
    </row>
    <row r="483" spans="1:5">
      <c r="A483" t="s">
        <v>1194</v>
      </c>
      <c r="B483" t="s">
        <v>1195</v>
      </c>
      <c r="E483" t="b">
        <v>1</v>
      </c>
    </row>
    <row r="484" spans="1:5">
      <c r="A484" t="s">
        <v>1196</v>
      </c>
      <c r="B484" t="s">
        <v>1197</v>
      </c>
      <c r="E484" t="b">
        <v>1</v>
      </c>
    </row>
    <row r="485" spans="1:5">
      <c r="A485" t="s">
        <v>1198</v>
      </c>
      <c r="B485" t="s">
        <v>1199</v>
      </c>
      <c r="E485" t="b">
        <v>1</v>
      </c>
    </row>
    <row r="486" spans="1:5">
      <c r="A486" t="s">
        <v>1200</v>
      </c>
      <c r="B486" t="s">
        <v>1199</v>
      </c>
      <c r="E486" t="b">
        <v>1</v>
      </c>
    </row>
    <row r="487" spans="1:5">
      <c r="A487" t="s">
        <v>1201</v>
      </c>
      <c r="B487" t="s">
        <v>1199</v>
      </c>
      <c r="E487" t="b">
        <v>1</v>
      </c>
    </row>
    <row r="488" spans="1:5">
      <c r="A488" t="s">
        <v>1202</v>
      </c>
      <c r="B488" t="s">
        <v>1199</v>
      </c>
      <c r="E488" t="b">
        <v>1</v>
      </c>
    </row>
    <row r="489" spans="1:5">
      <c r="A489" t="s">
        <v>1203</v>
      </c>
      <c r="B489" t="s">
        <v>1199</v>
      </c>
      <c r="E489" t="b">
        <v>1</v>
      </c>
    </row>
    <row r="490" spans="1:5">
      <c r="A490" t="s">
        <v>1204</v>
      </c>
      <c r="B490" t="s">
        <v>1199</v>
      </c>
      <c r="E490" t="b">
        <v>1</v>
      </c>
    </row>
    <row r="491" spans="1:5">
      <c r="A491" t="s">
        <v>1205</v>
      </c>
      <c r="B491" t="s">
        <v>1199</v>
      </c>
      <c r="E491" t="b">
        <v>1</v>
      </c>
    </row>
    <row r="492" spans="1:5">
      <c r="A492" t="s">
        <v>1206</v>
      </c>
      <c r="B492" t="s">
        <v>1207</v>
      </c>
      <c r="E492" t="b">
        <v>1</v>
      </c>
    </row>
    <row r="493" spans="1:5">
      <c r="A493" t="s">
        <v>1208</v>
      </c>
      <c r="B493" t="s">
        <v>1209</v>
      </c>
      <c r="E493" t="b">
        <v>1</v>
      </c>
    </row>
    <row r="494" spans="1:5">
      <c r="A494" t="s">
        <v>1210</v>
      </c>
      <c r="B494" t="s">
        <v>1211</v>
      </c>
      <c r="E494" t="b">
        <v>1</v>
      </c>
    </row>
    <row r="495" spans="1:5">
      <c r="A495" t="s">
        <v>1212</v>
      </c>
      <c r="B495" t="s">
        <v>1213</v>
      </c>
      <c r="E495" t="b">
        <v>1</v>
      </c>
    </row>
    <row r="496" spans="1:5">
      <c r="A496" t="s">
        <v>1214</v>
      </c>
      <c r="B496" t="s">
        <v>1215</v>
      </c>
      <c r="E496" t="b">
        <v>1</v>
      </c>
    </row>
    <row r="497" spans="1:5">
      <c r="A497" t="s">
        <v>1216</v>
      </c>
      <c r="B497" t="s">
        <v>1217</v>
      </c>
      <c r="E497" t="b">
        <v>1</v>
      </c>
    </row>
    <row r="498" spans="1:5">
      <c r="A498" t="s">
        <v>1218</v>
      </c>
      <c r="B498" t="s">
        <v>1219</v>
      </c>
      <c r="E498" t="b">
        <v>1</v>
      </c>
    </row>
    <row r="499" spans="1:5">
      <c r="A499" t="s">
        <v>1220</v>
      </c>
      <c r="B499" t="s">
        <v>1221</v>
      </c>
      <c r="E499" t="b">
        <v>1</v>
      </c>
    </row>
    <row r="500" spans="1:5">
      <c r="A500" t="s">
        <v>1222</v>
      </c>
      <c r="B500" t="s">
        <v>1223</v>
      </c>
      <c r="E500" t="b">
        <v>1</v>
      </c>
    </row>
    <row r="501" spans="1:5">
      <c r="A501" t="s">
        <v>1224</v>
      </c>
      <c r="B501" t="s">
        <v>1225</v>
      </c>
      <c r="E501" t="b">
        <v>1</v>
      </c>
    </row>
    <row r="502" spans="1:5">
      <c r="A502" t="s">
        <v>1226</v>
      </c>
      <c r="B502" t="s">
        <v>1227</v>
      </c>
      <c r="E502" t="b">
        <v>1</v>
      </c>
    </row>
    <row r="503" spans="1:5">
      <c r="A503" t="s">
        <v>1228</v>
      </c>
      <c r="B503" t="s">
        <v>1229</v>
      </c>
      <c r="E503" t="b">
        <v>1</v>
      </c>
    </row>
    <row r="504" spans="1:5">
      <c r="A504" t="s">
        <v>1230</v>
      </c>
      <c r="B504" t="s">
        <v>1231</v>
      </c>
      <c r="E504" t="b">
        <v>1</v>
      </c>
    </row>
    <row r="505" spans="1:5">
      <c r="A505" t="s">
        <v>1232</v>
      </c>
      <c r="B505" t="s">
        <v>1233</v>
      </c>
      <c r="E505" t="b">
        <v>1</v>
      </c>
    </row>
    <row r="506" spans="1:5">
      <c r="A506" t="s">
        <v>1234</v>
      </c>
      <c r="B506" t="s">
        <v>1235</v>
      </c>
      <c r="E506" t="b">
        <v>1</v>
      </c>
    </row>
    <row r="507" spans="1:5">
      <c r="A507" t="s">
        <v>1236</v>
      </c>
      <c r="B507" t="s">
        <v>1237</v>
      </c>
      <c r="E507" t="b">
        <v>1</v>
      </c>
    </row>
    <row r="508" spans="1:5">
      <c r="A508" t="s">
        <v>1238</v>
      </c>
      <c r="B508" t="s">
        <v>1239</v>
      </c>
      <c r="E508" t="b">
        <v>1</v>
      </c>
    </row>
    <row r="509" spans="1:5">
      <c r="A509" t="s">
        <v>1240</v>
      </c>
      <c r="B509" t="s">
        <v>1241</v>
      </c>
      <c r="E509" t="b">
        <v>1</v>
      </c>
    </row>
    <row r="510" spans="1:5">
      <c r="A510" t="s">
        <v>1242</v>
      </c>
      <c r="B510" t="s">
        <v>1243</v>
      </c>
      <c r="E510" t="b">
        <v>1</v>
      </c>
    </row>
    <row r="511" spans="1:5">
      <c r="A511" t="s">
        <v>1244</v>
      </c>
      <c r="B511" t="s">
        <v>1245</v>
      </c>
      <c r="E511" t="b">
        <v>1</v>
      </c>
    </row>
    <row r="512" spans="1:5">
      <c r="A512" t="s">
        <v>1246</v>
      </c>
      <c r="B512" t="s">
        <v>1247</v>
      </c>
      <c r="E512" t="b">
        <v>1</v>
      </c>
    </row>
    <row r="513" spans="1:5">
      <c r="A513" t="s">
        <v>1248</v>
      </c>
      <c r="B513" t="s">
        <v>1249</v>
      </c>
      <c r="E513" t="b">
        <v>1</v>
      </c>
    </row>
    <row r="514" spans="1:5">
      <c r="A514" t="s">
        <v>1250</v>
      </c>
      <c r="B514" t="s">
        <v>1251</v>
      </c>
      <c r="E514" t="b">
        <v>1</v>
      </c>
    </row>
    <row r="515" spans="1:5">
      <c r="A515" t="s">
        <v>1252</v>
      </c>
      <c r="B515" t="s">
        <v>1253</v>
      </c>
      <c r="E515" t="b">
        <v>1</v>
      </c>
    </row>
    <row r="516" spans="1:5">
      <c r="A516" t="s">
        <v>1254</v>
      </c>
      <c r="B516" t="s">
        <v>1255</v>
      </c>
      <c r="E516" t="b">
        <v>1</v>
      </c>
    </row>
    <row r="517" spans="1:5">
      <c r="A517" t="s">
        <v>1256</v>
      </c>
      <c r="B517" t="s">
        <v>1257</v>
      </c>
      <c r="E517" t="b">
        <v>1</v>
      </c>
    </row>
    <row r="518" spans="1:5">
      <c r="A518" t="s">
        <v>1258</v>
      </c>
      <c r="B518" t="s">
        <v>1259</v>
      </c>
      <c r="E518" t="b">
        <v>1</v>
      </c>
    </row>
    <row r="519" spans="1:5">
      <c r="A519" t="s">
        <v>1260</v>
      </c>
      <c r="B519" t="s">
        <v>1261</v>
      </c>
      <c r="E519" t="b">
        <v>1</v>
      </c>
    </row>
    <row r="520" spans="1:5">
      <c r="A520" t="s">
        <v>1262</v>
      </c>
      <c r="B520" t="s">
        <v>1263</v>
      </c>
      <c r="E520" t="b">
        <v>1</v>
      </c>
    </row>
    <row r="521" spans="1:5">
      <c r="A521" t="s">
        <v>1264</v>
      </c>
      <c r="B521" t="s">
        <v>1265</v>
      </c>
      <c r="E521" t="b">
        <v>1</v>
      </c>
    </row>
    <row r="522" spans="1:5">
      <c r="A522" t="s">
        <v>1266</v>
      </c>
      <c r="B522" t="s">
        <v>1267</v>
      </c>
      <c r="E522" t="b">
        <v>1</v>
      </c>
    </row>
    <row r="523" spans="1:5">
      <c r="A523" t="s">
        <v>1268</v>
      </c>
      <c r="B523" t="s">
        <v>1267</v>
      </c>
      <c r="E523" t="b">
        <v>1</v>
      </c>
    </row>
    <row r="524" spans="1:5">
      <c r="A524" t="s">
        <v>1269</v>
      </c>
      <c r="B524" t="s">
        <v>1267</v>
      </c>
      <c r="E524" t="b">
        <v>1</v>
      </c>
    </row>
    <row r="525" spans="1:5">
      <c r="A525" t="s">
        <v>1270</v>
      </c>
      <c r="B525" t="s">
        <v>1267</v>
      </c>
      <c r="E525" t="b">
        <v>1</v>
      </c>
    </row>
    <row r="526" spans="1:5">
      <c r="A526" t="s">
        <v>1271</v>
      </c>
      <c r="B526" t="s">
        <v>1267</v>
      </c>
      <c r="E526" t="b">
        <v>1</v>
      </c>
    </row>
    <row r="527" spans="1:5">
      <c r="A527" t="s">
        <v>1272</v>
      </c>
      <c r="B527" t="s">
        <v>1267</v>
      </c>
      <c r="E527" t="b">
        <v>1</v>
      </c>
    </row>
    <row r="528" spans="1:5">
      <c r="A528" t="s">
        <v>1273</v>
      </c>
      <c r="B528" t="s">
        <v>1267</v>
      </c>
      <c r="E528" t="b">
        <v>1</v>
      </c>
    </row>
    <row r="529" spans="1:5">
      <c r="A529" t="s">
        <v>1274</v>
      </c>
      <c r="B529" t="s">
        <v>1275</v>
      </c>
      <c r="E529" t="b">
        <v>1</v>
      </c>
    </row>
    <row r="530" spans="1:5">
      <c r="A530" t="s">
        <v>1276</v>
      </c>
      <c r="B530" t="s">
        <v>1277</v>
      </c>
      <c r="E530" t="b">
        <v>1</v>
      </c>
    </row>
    <row r="531" spans="1:5">
      <c r="A531" t="s">
        <v>1278</v>
      </c>
      <c r="B531" t="s">
        <v>1279</v>
      </c>
      <c r="E531" t="b">
        <v>1</v>
      </c>
    </row>
    <row r="532" spans="1:5">
      <c r="A532" t="s">
        <v>1280</v>
      </c>
      <c r="B532" t="s">
        <v>1281</v>
      </c>
      <c r="E532" t="b">
        <v>1</v>
      </c>
    </row>
    <row r="533" spans="1:5">
      <c r="A533" t="s">
        <v>1282</v>
      </c>
      <c r="B533" t="s">
        <v>1283</v>
      </c>
      <c r="E533" t="b">
        <v>1</v>
      </c>
    </row>
    <row r="534" spans="1:5">
      <c r="A534" t="s">
        <v>1284</v>
      </c>
      <c r="B534" t="s">
        <v>1285</v>
      </c>
      <c r="E534" t="b">
        <v>1</v>
      </c>
    </row>
    <row r="535" spans="1:5">
      <c r="A535" t="s">
        <v>1286</v>
      </c>
      <c r="B535" t="s">
        <v>1287</v>
      </c>
      <c r="E535" t="b">
        <v>1</v>
      </c>
    </row>
    <row r="536" spans="1:5">
      <c r="A536" t="s">
        <v>1288</v>
      </c>
      <c r="B536" t="s">
        <v>1289</v>
      </c>
      <c r="E536" t="b">
        <v>1</v>
      </c>
    </row>
    <row r="537" spans="1:5">
      <c r="A537" t="s">
        <v>1290</v>
      </c>
      <c r="B537" t="s">
        <v>1289</v>
      </c>
      <c r="E537" t="b">
        <v>1</v>
      </c>
    </row>
    <row r="538" spans="1:5">
      <c r="A538" t="s">
        <v>1291</v>
      </c>
      <c r="B538" t="s">
        <v>1289</v>
      </c>
      <c r="E538" t="b">
        <v>1</v>
      </c>
    </row>
    <row r="539" spans="1:5">
      <c r="A539" t="s">
        <v>1292</v>
      </c>
      <c r="B539" t="s">
        <v>1289</v>
      </c>
      <c r="E539" t="b">
        <v>1</v>
      </c>
    </row>
    <row r="540" spans="1:5">
      <c r="A540" t="s">
        <v>1293</v>
      </c>
      <c r="B540" t="s">
        <v>1289</v>
      </c>
      <c r="E540" t="b">
        <v>1</v>
      </c>
    </row>
    <row r="541" spans="1:5">
      <c r="A541" t="s">
        <v>1294</v>
      </c>
      <c r="B541" t="s">
        <v>1289</v>
      </c>
      <c r="E541" t="b">
        <v>1</v>
      </c>
    </row>
    <row r="542" spans="1:5">
      <c r="A542" t="s">
        <v>1295</v>
      </c>
      <c r="B542" t="s">
        <v>1289</v>
      </c>
      <c r="E542" t="b">
        <v>1</v>
      </c>
    </row>
    <row r="543" spans="1:5">
      <c r="A543" t="s">
        <v>1296</v>
      </c>
      <c r="B543" t="s">
        <v>1297</v>
      </c>
      <c r="E543" t="b">
        <v>1</v>
      </c>
    </row>
    <row r="544" spans="1:5">
      <c r="A544" t="s">
        <v>1298</v>
      </c>
      <c r="B544" t="s">
        <v>1299</v>
      </c>
      <c r="E544" t="b">
        <v>1</v>
      </c>
    </row>
    <row r="545" spans="1:5">
      <c r="A545" t="s">
        <v>1300</v>
      </c>
      <c r="B545" t="s">
        <v>1301</v>
      </c>
      <c r="E545" t="b">
        <v>1</v>
      </c>
    </row>
    <row r="546" spans="1:5">
      <c r="A546" t="s">
        <v>1302</v>
      </c>
      <c r="B546" t="s">
        <v>1303</v>
      </c>
      <c r="E546" t="b">
        <v>1</v>
      </c>
    </row>
    <row r="547" spans="1:5">
      <c r="A547" t="s">
        <v>1304</v>
      </c>
      <c r="B547" t="s">
        <v>1305</v>
      </c>
      <c r="E547" t="b">
        <v>1</v>
      </c>
    </row>
    <row r="548" spans="1:5">
      <c r="A548" t="s">
        <v>1306</v>
      </c>
      <c r="B548" t="s">
        <v>1307</v>
      </c>
      <c r="E548" t="b">
        <v>1</v>
      </c>
    </row>
    <row r="549" spans="1:5">
      <c r="A549" t="s">
        <v>1308</v>
      </c>
      <c r="B549" t="s">
        <v>1309</v>
      </c>
      <c r="E549" t="b">
        <v>1</v>
      </c>
    </row>
    <row r="550" spans="1:5">
      <c r="A550" t="s">
        <v>1310</v>
      </c>
      <c r="B550" t="s">
        <v>1311</v>
      </c>
      <c r="E550" t="b">
        <v>1</v>
      </c>
    </row>
    <row r="551" spans="1:5">
      <c r="A551" t="s">
        <v>1312</v>
      </c>
      <c r="B551" t="s">
        <v>1313</v>
      </c>
      <c r="E551" t="b">
        <v>1</v>
      </c>
    </row>
    <row r="552" spans="1:5">
      <c r="A552" t="s">
        <v>1314</v>
      </c>
      <c r="B552" t="s">
        <v>1315</v>
      </c>
      <c r="E552" t="b">
        <v>1</v>
      </c>
    </row>
    <row r="553" spans="1:5">
      <c r="A553" t="s">
        <v>1316</v>
      </c>
      <c r="B553" t="s">
        <v>1317</v>
      </c>
      <c r="E553" t="b">
        <v>1</v>
      </c>
    </row>
    <row r="554" spans="1:5">
      <c r="A554" t="s">
        <v>1318</v>
      </c>
      <c r="B554" t="s">
        <v>1319</v>
      </c>
      <c r="E554" t="b">
        <v>1</v>
      </c>
    </row>
    <row r="555" spans="1:5">
      <c r="A555" t="s">
        <v>203</v>
      </c>
      <c r="B555" t="s">
        <v>1320</v>
      </c>
      <c r="E555" t="b">
        <v>1</v>
      </c>
    </row>
    <row r="556" spans="1:5">
      <c r="A556" t="s">
        <v>239</v>
      </c>
      <c r="B556" t="s">
        <v>1321</v>
      </c>
      <c r="E556" t="b">
        <v>1</v>
      </c>
    </row>
    <row r="557" spans="1:5">
      <c r="A557" t="s">
        <v>1322</v>
      </c>
      <c r="B557" t="s">
        <v>1323</v>
      </c>
      <c r="E557" t="b">
        <v>1</v>
      </c>
    </row>
    <row r="558" spans="1:5">
      <c r="A558" t="s">
        <v>1324</v>
      </c>
      <c r="B558" t="s">
        <v>1325</v>
      </c>
      <c r="E558" t="b">
        <v>1</v>
      </c>
    </row>
    <row r="559" spans="1:5">
      <c r="A559" t="s">
        <v>205</v>
      </c>
      <c r="B559" t="s">
        <v>1326</v>
      </c>
      <c r="E559" t="b">
        <v>1</v>
      </c>
    </row>
    <row r="560" spans="1:5">
      <c r="A560" t="s">
        <v>209</v>
      </c>
      <c r="B560" t="s">
        <v>1327</v>
      </c>
      <c r="E560" t="b">
        <v>1</v>
      </c>
    </row>
    <row r="561" spans="1:5">
      <c r="A561" t="s">
        <v>1328</v>
      </c>
      <c r="B561" t="s">
        <v>1329</v>
      </c>
      <c r="E561" t="b">
        <v>1</v>
      </c>
    </row>
    <row r="562" spans="1:5">
      <c r="A562" t="s">
        <v>1330</v>
      </c>
      <c r="B562" t="s">
        <v>1331</v>
      </c>
      <c r="E562" t="b">
        <v>1</v>
      </c>
    </row>
    <row r="563" spans="1:5">
      <c r="A563" t="s">
        <v>1332</v>
      </c>
      <c r="B563" t="s">
        <v>1333</v>
      </c>
      <c r="E563" t="b">
        <v>1</v>
      </c>
    </row>
    <row r="564" spans="1:5">
      <c r="A564" t="s">
        <v>1334</v>
      </c>
      <c r="B564" t="s">
        <v>1335</v>
      </c>
      <c r="E564" t="b">
        <v>1</v>
      </c>
    </row>
    <row r="565" spans="1:5">
      <c r="A565" t="s">
        <v>1336</v>
      </c>
      <c r="B565" t="s">
        <v>1337</v>
      </c>
      <c r="E565" t="b">
        <v>1</v>
      </c>
    </row>
    <row r="566" spans="1:5">
      <c r="A566" t="s">
        <v>1338</v>
      </c>
      <c r="B566" t="s">
        <v>1339</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271A4-2771-4415-84BB-9B688A599001}">
  <dimension ref="A1:E14"/>
  <sheetViews>
    <sheetView workbookViewId="0">
      <selection activeCell="A2" sqref="A2:E14"/>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1340</v>
      </c>
      <c r="B2" t="s">
        <v>1341</v>
      </c>
      <c r="E2" t="b">
        <v>1</v>
      </c>
    </row>
    <row r="3" spans="1:5">
      <c r="A3" t="s">
        <v>1342</v>
      </c>
      <c r="B3" t="s">
        <v>1343</v>
      </c>
      <c r="E3" t="b">
        <v>1</v>
      </c>
    </row>
    <row r="4" spans="1:5">
      <c r="A4" t="s">
        <v>211</v>
      </c>
      <c r="B4" t="s">
        <v>1344</v>
      </c>
      <c r="E4" t="b">
        <v>1</v>
      </c>
    </row>
    <row r="5" spans="1:5">
      <c r="A5" t="s">
        <v>205</v>
      </c>
      <c r="B5" t="s">
        <v>1345</v>
      </c>
      <c r="E5" t="b">
        <v>1</v>
      </c>
    </row>
    <row r="6" spans="1:5">
      <c r="A6" t="s">
        <v>209</v>
      </c>
      <c r="B6" t="s">
        <v>1346</v>
      </c>
      <c r="E6" t="b">
        <v>1</v>
      </c>
    </row>
    <row r="7" spans="1:5">
      <c r="A7" t="s">
        <v>1347</v>
      </c>
      <c r="B7" t="s">
        <v>1348</v>
      </c>
      <c r="E7" t="b">
        <v>1</v>
      </c>
    </row>
    <row r="8" spans="1:5">
      <c r="A8" t="s">
        <v>233</v>
      </c>
      <c r="B8" t="s">
        <v>1349</v>
      </c>
      <c r="E8" t="b">
        <v>1</v>
      </c>
    </row>
    <row r="9" spans="1:5">
      <c r="A9" t="s">
        <v>308</v>
      </c>
      <c r="B9" t="s">
        <v>1350</v>
      </c>
      <c r="E9" t="b">
        <v>1</v>
      </c>
    </row>
    <row r="10" spans="1:5">
      <c r="A10" t="s">
        <v>1351</v>
      </c>
      <c r="B10" t="s">
        <v>1352</v>
      </c>
      <c r="E10" t="b">
        <v>1</v>
      </c>
    </row>
    <row r="11" spans="1:5">
      <c r="A11" t="s">
        <v>1353</v>
      </c>
      <c r="B11" t="s">
        <v>1354</v>
      </c>
      <c r="E11" t="b">
        <v>1</v>
      </c>
    </row>
    <row r="12" spans="1:5">
      <c r="A12" t="s">
        <v>1355</v>
      </c>
      <c r="B12" t="s">
        <v>1356</v>
      </c>
      <c r="E12" t="b">
        <v>1</v>
      </c>
    </row>
    <row r="13" spans="1:5">
      <c r="A13" t="s">
        <v>927</v>
      </c>
      <c r="B13" t="s">
        <v>1357</v>
      </c>
      <c r="E13" t="b">
        <v>1</v>
      </c>
    </row>
    <row r="14" spans="1:5">
      <c r="A14" t="s">
        <v>239</v>
      </c>
      <c r="B14" t="s">
        <v>1358</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5DA3F-60EE-4731-AD87-4DFFF3649457}">
  <dimension ref="A1:E4"/>
  <sheetViews>
    <sheetView workbookViewId="0">
      <selection activeCell="A2" sqref="A2:E4"/>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211</v>
      </c>
      <c r="B2" t="s">
        <v>1359</v>
      </c>
      <c r="E2" t="b">
        <v>1</v>
      </c>
    </row>
    <row r="3" spans="1:5">
      <c r="A3" t="s">
        <v>209</v>
      </c>
      <c r="B3" t="s">
        <v>1360</v>
      </c>
      <c r="E3" t="b">
        <v>1</v>
      </c>
    </row>
    <row r="4" spans="1:5">
      <c r="A4" t="s">
        <v>205</v>
      </c>
      <c r="B4" t="s">
        <v>1361</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F4833-874F-4B95-ADE0-26E4CF8E2E6E}">
  <dimension ref="A1:E10"/>
  <sheetViews>
    <sheetView workbookViewId="0">
      <selection activeCell="A2" sqref="A2:E10"/>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207</v>
      </c>
      <c r="B2" t="s">
        <v>1362</v>
      </c>
      <c r="E2" t="b">
        <v>1</v>
      </c>
    </row>
    <row r="3" spans="1:5">
      <c r="A3" t="s">
        <v>233</v>
      </c>
      <c r="B3" t="s">
        <v>1363</v>
      </c>
      <c r="E3" t="b">
        <v>1</v>
      </c>
    </row>
    <row r="4" spans="1:5">
      <c r="A4" t="s">
        <v>209</v>
      </c>
      <c r="B4" t="s">
        <v>1364</v>
      </c>
      <c r="E4" t="b">
        <v>1</v>
      </c>
    </row>
    <row r="5" spans="1:5">
      <c r="A5" t="s">
        <v>925</v>
      </c>
      <c r="B5" t="s">
        <v>1365</v>
      </c>
      <c r="E5" t="b">
        <v>1</v>
      </c>
    </row>
    <row r="6" spans="1:5">
      <c r="A6" t="s">
        <v>203</v>
      </c>
      <c r="B6" t="s">
        <v>1366</v>
      </c>
      <c r="E6" t="b">
        <v>1</v>
      </c>
    </row>
    <row r="7" spans="1:5">
      <c r="A7" t="s">
        <v>936</v>
      </c>
      <c r="B7" t="s">
        <v>1367</v>
      </c>
      <c r="E7" t="b">
        <v>1</v>
      </c>
    </row>
    <row r="8" spans="1:5">
      <c r="A8" t="s">
        <v>205</v>
      </c>
      <c r="B8" t="s">
        <v>1368</v>
      </c>
      <c r="E8" t="b">
        <v>1</v>
      </c>
    </row>
    <row r="9" spans="1:5">
      <c r="A9" t="s">
        <v>239</v>
      </c>
      <c r="B9" t="s">
        <v>1356</v>
      </c>
      <c r="E9" t="b">
        <v>1</v>
      </c>
    </row>
    <row r="10" spans="1:5">
      <c r="A10" t="s">
        <v>211</v>
      </c>
      <c r="B10" t="s">
        <v>1369</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E813C-3979-44DE-8F29-604D27B8E92A}">
  <dimension ref="A1:E12"/>
  <sheetViews>
    <sheetView workbookViewId="0">
      <selection activeCell="A2" sqref="A2:E12"/>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1370</v>
      </c>
      <c r="B2" t="s">
        <v>1371</v>
      </c>
      <c r="E2" t="b">
        <v>1</v>
      </c>
    </row>
    <row r="3" spans="1:5">
      <c r="A3" t="s">
        <v>1372</v>
      </c>
      <c r="B3" t="s">
        <v>1373</v>
      </c>
      <c r="E3" t="b">
        <v>1</v>
      </c>
    </row>
    <row r="4" spans="1:5">
      <c r="A4" t="s">
        <v>1374</v>
      </c>
      <c r="B4" t="s">
        <v>1375</v>
      </c>
      <c r="E4" t="b">
        <v>1</v>
      </c>
    </row>
    <row r="5" spans="1:5">
      <c r="A5" t="s">
        <v>1376</v>
      </c>
      <c r="B5" t="s">
        <v>1377</v>
      </c>
      <c r="E5" t="b">
        <v>1</v>
      </c>
    </row>
    <row r="6" spans="1:5">
      <c r="A6" t="s">
        <v>1378</v>
      </c>
      <c r="B6" t="s">
        <v>1379</v>
      </c>
      <c r="E6" t="b">
        <v>1</v>
      </c>
    </row>
    <row r="7" spans="1:5">
      <c r="A7" t="s">
        <v>1380</v>
      </c>
      <c r="B7" t="s">
        <v>1381</v>
      </c>
      <c r="E7" t="b">
        <v>1</v>
      </c>
    </row>
    <row r="8" spans="1:5">
      <c r="A8" t="s">
        <v>1382</v>
      </c>
      <c r="B8" t="s">
        <v>1383</v>
      </c>
      <c r="E8" t="b">
        <v>1</v>
      </c>
    </row>
    <row r="9" spans="1:5">
      <c r="A9" t="s">
        <v>1384</v>
      </c>
      <c r="B9" t="s">
        <v>1385</v>
      </c>
      <c r="E9" t="b">
        <v>1</v>
      </c>
    </row>
    <row r="10" spans="1:5">
      <c r="A10" t="s">
        <v>1386</v>
      </c>
      <c r="B10" t="s">
        <v>1387</v>
      </c>
      <c r="E10" t="b">
        <v>1</v>
      </c>
    </row>
    <row r="11" spans="1:5">
      <c r="A11" t="s">
        <v>1388</v>
      </c>
      <c r="B11" t="s">
        <v>192</v>
      </c>
      <c r="E11" t="b">
        <v>1</v>
      </c>
    </row>
    <row r="12" spans="1:5">
      <c r="A12" t="s">
        <v>1389</v>
      </c>
      <c r="B12" t="s">
        <v>1390</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53B1E-A61D-4E40-A49B-6E8A10B6FE5E}">
  <dimension ref="A1:E19"/>
  <sheetViews>
    <sheetView workbookViewId="0">
      <selection activeCell="A2" sqref="A2:E19"/>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919</v>
      </c>
      <c r="B2" t="s">
        <v>1391</v>
      </c>
      <c r="E2" t="b">
        <v>1</v>
      </c>
    </row>
    <row r="3" spans="1:5">
      <c r="A3" t="s">
        <v>205</v>
      </c>
      <c r="B3" t="s">
        <v>1392</v>
      </c>
      <c r="E3" t="b">
        <v>1</v>
      </c>
    </row>
    <row r="4" spans="1:5">
      <c r="A4" t="s">
        <v>209</v>
      </c>
      <c r="B4" t="s">
        <v>1393</v>
      </c>
      <c r="E4" t="b">
        <v>1</v>
      </c>
    </row>
    <row r="5" spans="1:5">
      <c r="A5" t="s">
        <v>211</v>
      </c>
      <c r="B5" t="s">
        <v>1394</v>
      </c>
      <c r="E5" t="b">
        <v>1</v>
      </c>
    </row>
    <row r="6" spans="1:5">
      <c r="A6" t="s">
        <v>546</v>
      </c>
      <c r="B6" t="s">
        <v>1395</v>
      </c>
      <c r="E6" t="b">
        <v>1</v>
      </c>
    </row>
    <row r="7" spans="1:5">
      <c r="A7" t="s">
        <v>207</v>
      </c>
      <c r="B7" t="s">
        <v>1396</v>
      </c>
      <c r="E7" t="b">
        <v>1</v>
      </c>
    </row>
    <row r="8" spans="1:5">
      <c r="A8" t="s">
        <v>203</v>
      </c>
      <c r="B8" t="s">
        <v>1397</v>
      </c>
      <c r="E8" t="b">
        <v>1</v>
      </c>
    </row>
    <row r="9" spans="1:5">
      <c r="A9" t="s">
        <v>233</v>
      </c>
      <c r="B9" t="s">
        <v>1398</v>
      </c>
      <c r="E9" t="b">
        <v>1</v>
      </c>
    </row>
    <row r="10" spans="1:5">
      <c r="A10" t="s">
        <v>925</v>
      </c>
      <c r="B10" t="s">
        <v>1399</v>
      </c>
      <c r="E10" t="b">
        <v>1</v>
      </c>
    </row>
    <row r="11" spans="1:5">
      <c r="A11" t="s">
        <v>677</v>
      </c>
      <c r="B11" t="s">
        <v>1400</v>
      </c>
      <c r="E11" t="b">
        <v>1</v>
      </c>
    </row>
    <row r="12" spans="1:5">
      <c r="A12" t="s">
        <v>936</v>
      </c>
      <c r="B12" t="s">
        <v>1401</v>
      </c>
      <c r="E12" t="b">
        <v>1</v>
      </c>
    </row>
    <row r="13" spans="1:5">
      <c r="A13" t="s">
        <v>931</v>
      </c>
      <c r="B13" t="s">
        <v>1402</v>
      </c>
      <c r="E13" t="b">
        <v>1</v>
      </c>
    </row>
    <row r="14" spans="1:5">
      <c r="A14" t="s">
        <v>1000</v>
      </c>
      <c r="B14" t="s">
        <v>1403</v>
      </c>
      <c r="E14" t="b">
        <v>1</v>
      </c>
    </row>
    <row r="15" spans="1:5">
      <c r="A15" t="s">
        <v>1002</v>
      </c>
      <c r="B15" t="s">
        <v>1404</v>
      </c>
      <c r="E15" t="b">
        <v>1</v>
      </c>
    </row>
    <row r="16" spans="1:5">
      <c r="A16" t="s">
        <v>927</v>
      </c>
      <c r="B16" t="s">
        <v>1405</v>
      </c>
      <c r="E16" t="b">
        <v>1</v>
      </c>
    </row>
    <row r="17" spans="1:5">
      <c r="A17" t="s">
        <v>933</v>
      </c>
      <c r="B17" t="s">
        <v>1406</v>
      </c>
      <c r="E17" t="b">
        <v>1</v>
      </c>
    </row>
    <row r="18" spans="1:5">
      <c r="A18" t="s">
        <v>929</v>
      </c>
      <c r="B18" t="s">
        <v>1407</v>
      </c>
      <c r="E18" t="b">
        <v>1</v>
      </c>
    </row>
    <row r="19" spans="1:5">
      <c r="A19" t="s">
        <v>793</v>
      </c>
      <c r="B19" t="s">
        <v>1408</v>
      </c>
      <c r="E1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BD55F-A13E-43BE-9A57-0236BE39AAB4}">
  <dimension ref="A1:E101"/>
  <sheetViews>
    <sheetView workbookViewId="0">
      <selection activeCell="A2" sqref="A2:E101"/>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211</v>
      </c>
      <c r="B2" t="s">
        <v>1409</v>
      </c>
      <c r="E2" t="b">
        <v>1</v>
      </c>
    </row>
    <row r="3" spans="1:5">
      <c r="A3" t="s">
        <v>1410</v>
      </c>
      <c r="B3" t="s">
        <v>1411</v>
      </c>
      <c r="E3" t="b">
        <v>1</v>
      </c>
    </row>
    <row r="4" spans="1:5">
      <c r="A4" t="s">
        <v>1412</v>
      </c>
      <c r="B4" t="s">
        <v>1413</v>
      </c>
      <c r="E4" t="b">
        <v>1</v>
      </c>
    </row>
    <row r="5" spans="1:5">
      <c r="A5" t="s">
        <v>207</v>
      </c>
      <c r="B5" t="s">
        <v>1414</v>
      </c>
      <c r="E5" t="b">
        <v>1</v>
      </c>
    </row>
    <row r="6" spans="1:5">
      <c r="A6" t="s">
        <v>1415</v>
      </c>
      <c r="B6" t="s">
        <v>1416</v>
      </c>
      <c r="E6" t="b">
        <v>1</v>
      </c>
    </row>
    <row r="7" spans="1:5">
      <c r="A7" t="s">
        <v>203</v>
      </c>
      <c r="B7" t="s">
        <v>1417</v>
      </c>
      <c r="E7" t="b">
        <v>1</v>
      </c>
    </row>
    <row r="8" spans="1:5">
      <c r="A8" t="s">
        <v>1418</v>
      </c>
      <c r="B8" t="s">
        <v>1419</v>
      </c>
      <c r="E8" t="b">
        <v>1</v>
      </c>
    </row>
    <row r="9" spans="1:5">
      <c r="A9" t="s">
        <v>1420</v>
      </c>
      <c r="B9" t="s">
        <v>1421</v>
      </c>
      <c r="E9" t="b">
        <v>1</v>
      </c>
    </row>
    <row r="10" spans="1:5">
      <c r="A10" t="s">
        <v>901</v>
      </c>
      <c r="B10" t="s">
        <v>1422</v>
      </c>
      <c r="E10" t="b">
        <v>1</v>
      </c>
    </row>
    <row r="11" spans="1:5">
      <c r="A11" t="s">
        <v>239</v>
      </c>
      <c r="B11" t="s">
        <v>1423</v>
      </c>
      <c r="E11" t="b">
        <v>1</v>
      </c>
    </row>
    <row r="12" spans="1:5">
      <c r="A12" t="s">
        <v>1424</v>
      </c>
      <c r="B12" t="s">
        <v>1425</v>
      </c>
      <c r="E12" t="b">
        <v>1</v>
      </c>
    </row>
    <row r="13" spans="1:5">
      <c r="A13" t="s">
        <v>1426</v>
      </c>
      <c r="B13" t="s">
        <v>1427</v>
      </c>
      <c r="E13" t="b">
        <v>1</v>
      </c>
    </row>
    <row r="14" spans="1:5">
      <c r="A14" t="s">
        <v>1428</v>
      </c>
      <c r="B14" t="s">
        <v>1429</v>
      </c>
      <c r="E14" t="b">
        <v>1</v>
      </c>
    </row>
    <row r="15" spans="1:5">
      <c r="A15" t="s">
        <v>233</v>
      </c>
      <c r="B15" t="s">
        <v>1430</v>
      </c>
      <c r="E15" t="b">
        <v>1</v>
      </c>
    </row>
    <row r="16" spans="1:5">
      <c r="A16" t="s">
        <v>209</v>
      </c>
      <c r="B16" t="s">
        <v>1431</v>
      </c>
      <c r="E16" t="b">
        <v>1</v>
      </c>
    </row>
    <row r="17" spans="1:5">
      <c r="A17" t="s">
        <v>1432</v>
      </c>
      <c r="B17" t="s">
        <v>1433</v>
      </c>
      <c r="E17" t="b">
        <v>1</v>
      </c>
    </row>
    <row r="18" spans="1:5">
      <c r="A18" t="s">
        <v>925</v>
      </c>
      <c r="B18" t="s">
        <v>1434</v>
      </c>
      <c r="E18" t="b">
        <v>1</v>
      </c>
    </row>
    <row r="19" spans="1:5">
      <c r="A19" t="s">
        <v>936</v>
      </c>
      <c r="B19" t="s">
        <v>1435</v>
      </c>
      <c r="E19" t="b">
        <v>1</v>
      </c>
    </row>
    <row r="20" spans="1:5">
      <c r="A20" t="s">
        <v>931</v>
      </c>
      <c r="B20" t="s">
        <v>1436</v>
      </c>
      <c r="E20" t="b">
        <v>1</v>
      </c>
    </row>
    <row r="21" spans="1:5">
      <c r="A21" t="s">
        <v>927</v>
      </c>
      <c r="B21" t="s">
        <v>1437</v>
      </c>
      <c r="E21" t="b">
        <v>1</v>
      </c>
    </row>
    <row r="22" spans="1:5">
      <c r="A22" t="s">
        <v>1438</v>
      </c>
      <c r="B22" t="s">
        <v>1439</v>
      </c>
      <c r="E22" t="b">
        <v>1</v>
      </c>
    </row>
    <row r="23" spans="1:5">
      <c r="A23" t="s">
        <v>950</v>
      </c>
      <c r="B23" t="s">
        <v>1440</v>
      </c>
      <c r="E23" t="b">
        <v>1</v>
      </c>
    </row>
    <row r="24" spans="1:5">
      <c r="A24" t="s">
        <v>952</v>
      </c>
      <c r="B24" t="s">
        <v>1441</v>
      </c>
      <c r="E24" t="b">
        <v>1</v>
      </c>
    </row>
    <row r="25" spans="1:5">
      <c r="A25" t="s">
        <v>954</v>
      </c>
      <c r="B25" t="s">
        <v>1442</v>
      </c>
      <c r="E25" t="b">
        <v>1</v>
      </c>
    </row>
    <row r="26" spans="1:5">
      <c r="A26" t="s">
        <v>958</v>
      </c>
      <c r="B26" t="s">
        <v>1443</v>
      </c>
      <c r="E26" t="b">
        <v>1</v>
      </c>
    </row>
    <row r="27" spans="1:5">
      <c r="A27" t="s">
        <v>960</v>
      </c>
      <c r="B27" t="s">
        <v>1444</v>
      </c>
      <c r="E27" t="b">
        <v>1</v>
      </c>
    </row>
    <row r="28" spans="1:5">
      <c r="A28" t="s">
        <v>968</v>
      </c>
      <c r="B28" t="s">
        <v>1445</v>
      </c>
      <c r="E28" t="b">
        <v>1</v>
      </c>
    </row>
    <row r="29" spans="1:5">
      <c r="A29" t="s">
        <v>933</v>
      </c>
      <c r="B29" t="s">
        <v>1446</v>
      </c>
      <c r="E29" t="b">
        <v>1</v>
      </c>
    </row>
    <row r="30" spans="1:5">
      <c r="A30" t="s">
        <v>695</v>
      </c>
      <c r="B30" t="s">
        <v>1447</v>
      </c>
      <c r="E30" t="b">
        <v>1</v>
      </c>
    </row>
    <row r="31" spans="1:5">
      <c r="A31" t="s">
        <v>1324</v>
      </c>
      <c r="B31" t="s">
        <v>1448</v>
      </c>
      <c r="E31" t="b">
        <v>1</v>
      </c>
    </row>
    <row r="32" spans="1:5">
      <c r="A32" t="s">
        <v>1008</v>
      </c>
      <c r="B32" t="s">
        <v>1449</v>
      </c>
      <c r="E32" t="b">
        <v>1</v>
      </c>
    </row>
    <row r="33" spans="1:5">
      <c r="A33" t="s">
        <v>1450</v>
      </c>
      <c r="B33" t="s">
        <v>1451</v>
      </c>
      <c r="E33" t="b">
        <v>1</v>
      </c>
    </row>
    <row r="34" spans="1:5">
      <c r="A34" t="s">
        <v>1012</v>
      </c>
      <c r="B34" t="s">
        <v>1452</v>
      </c>
      <c r="E34" t="b">
        <v>1</v>
      </c>
    </row>
    <row r="35" spans="1:5">
      <c r="A35" t="s">
        <v>1453</v>
      </c>
      <c r="B35" t="s">
        <v>1454</v>
      </c>
      <c r="E35" t="b">
        <v>1</v>
      </c>
    </row>
    <row r="36" spans="1:5">
      <c r="A36" t="s">
        <v>1100</v>
      </c>
      <c r="B36" t="s">
        <v>1455</v>
      </c>
      <c r="E36" t="b">
        <v>1</v>
      </c>
    </row>
    <row r="37" spans="1:5">
      <c r="A37" t="s">
        <v>1102</v>
      </c>
      <c r="B37" t="s">
        <v>1456</v>
      </c>
      <c r="E37" t="b">
        <v>1</v>
      </c>
    </row>
    <row r="38" spans="1:5">
      <c r="A38" t="s">
        <v>1106</v>
      </c>
      <c r="B38" t="s">
        <v>1457</v>
      </c>
      <c r="E38" t="b">
        <v>1</v>
      </c>
    </row>
    <row r="39" spans="1:5">
      <c r="A39" t="s">
        <v>929</v>
      </c>
      <c r="B39" t="s">
        <v>1458</v>
      </c>
      <c r="E39" t="b">
        <v>1</v>
      </c>
    </row>
    <row r="40" spans="1:5">
      <c r="A40" t="s">
        <v>1110</v>
      </c>
      <c r="B40" t="s">
        <v>1459</v>
      </c>
      <c r="E40" t="b">
        <v>1</v>
      </c>
    </row>
    <row r="41" spans="1:5">
      <c r="A41" t="s">
        <v>1120</v>
      </c>
      <c r="B41" t="s">
        <v>1460</v>
      </c>
      <c r="E41" t="b">
        <v>1</v>
      </c>
    </row>
    <row r="42" spans="1:5">
      <c r="A42" t="s">
        <v>793</v>
      </c>
      <c r="B42" t="s">
        <v>1461</v>
      </c>
      <c r="E42" t="b">
        <v>1</v>
      </c>
    </row>
    <row r="43" spans="1:5">
      <c r="A43" t="s">
        <v>1112</v>
      </c>
      <c r="B43" t="s">
        <v>1462</v>
      </c>
      <c r="E43" t="b">
        <v>1</v>
      </c>
    </row>
    <row r="44" spans="1:5">
      <c r="A44" t="s">
        <v>1118</v>
      </c>
      <c r="B44" t="s">
        <v>1463</v>
      </c>
      <c r="E44" t="b">
        <v>1</v>
      </c>
    </row>
    <row r="45" spans="1:5">
      <c r="A45" t="s">
        <v>1122</v>
      </c>
      <c r="B45" t="s">
        <v>1464</v>
      </c>
      <c r="E45" t="b">
        <v>1</v>
      </c>
    </row>
    <row r="46" spans="1:5">
      <c r="A46" t="s">
        <v>1126</v>
      </c>
      <c r="B46" t="s">
        <v>1465</v>
      </c>
      <c r="E46" t="b">
        <v>1</v>
      </c>
    </row>
    <row r="47" spans="1:5">
      <c r="A47" t="s">
        <v>921</v>
      </c>
      <c r="B47" t="s">
        <v>1466</v>
      </c>
      <c r="E47" t="b">
        <v>1</v>
      </c>
    </row>
    <row r="48" spans="1:5">
      <c r="A48" t="s">
        <v>919</v>
      </c>
      <c r="B48" t="s">
        <v>1467</v>
      </c>
      <c r="E48" t="b">
        <v>1</v>
      </c>
    </row>
    <row r="49" spans="1:5">
      <c r="A49" t="s">
        <v>546</v>
      </c>
      <c r="B49" t="s">
        <v>1468</v>
      </c>
      <c r="E49" t="b">
        <v>1</v>
      </c>
    </row>
    <row r="50" spans="1:5">
      <c r="A50" t="s">
        <v>1124</v>
      </c>
      <c r="B50" t="s">
        <v>1469</v>
      </c>
      <c r="E50" t="b">
        <v>1</v>
      </c>
    </row>
    <row r="51" spans="1:5">
      <c r="A51" t="s">
        <v>548</v>
      </c>
      <c r="B51" t="s">
        <v>1470</v>
      </c>
      <c r="E51" t="b">
        <v>1</v>
      </c>
    </row>
    <row r="52" spans="1:5">
      <c r="A52" t="s">
        <v>1128</v>
      </c>
      <c r="B52" t="s">
        <v>1471</v>
      </c>
      <c r="E52" t="b">
        <v>1</v>
      </c>
    </row>
    <row r="53" spans="1:5">
      <c r="A53" t="s">
        <v>1002</v>
      </c>
      <c r="B53" t="s">
        <v>1472</v>
      </c>
      <c r="E53" t="b">
        <v>1</v>
      </c>
    </row>
    <row r="54" spans="1:5">
      <c r="A54" t="s">
        <v>1000</v>
      </c>
      <c r="B54" t="s">
        <v>1473</v>
      </c>
      <c r="E54" t="b">
        <v>1</v>
      </c>
    </row>
    <row r="55" spans="1:5">
      <c r="A55" t="s">
        <v>1130</v>
      </c>
      <c r="B55" t="s">
        <v>1474</v>
      </c>
      <c r="E55" t="b">
        <v>1</v>
      </c>
    </row>
    <row r="56" spans="1:5">
      <c r="A56" t="s">
        <v>1144</v>
      </c>
      <c r="B56" t="s">
        <v>1475</v>
      </c>
      <c r="E56" t="b">
        <v>1</v>
      </c>
    </row>
    <row r="57" spans="1:5">
      <c r="A57" t="s">
        <v>1476</v>
      </c>
      <c r="B57" t="s">
        <v>1477</v>
      </c>
      <c r="E57" t="b">
        <v>1</v>
      </c>
    </row>
    <row r="58" spans="1:5">
      <c r="A58" t="s">
        <v>1004</v>
      </c>
      <c r="B58" t="s">
        <v>1478</v>
      </c>
      <c r="E58" t="b">
        <v>1</v>
      </c>
    </row>
    <row r="59" spans="1:5">
      <c r="A59" t="s">
        <v>1479</v>
      </c>
      <c r="B59" t="s">
        <v>1404</v>
      </c>
      <c r="E59" t="b">
        <v>1</v>
      </c>
    </row>
    <row r="60" spans="1:5">
      <c r="A60" t="s">
        <v>1480</v>
      </c>
      <c r="B60" t="s">
        <v>1481</v>
      </c>
      <c r="E60" t="b">
        <v>1</v>
      </c>
    </row>
    <row r="61" spans="1:5">
      <c r="A61" t="s">
        <v>1482</v>
      </c>
      <c r="B61" t="s">
        <v>1483</v>
      </c>
      <c r="E61" t="b">
        <v>1</v>
      </c>
    </row>
    <row r="62" spans="1:5">
      <c r="A62" t="s">
        <v>1484</v>
      </c>
      <c r="B62" t="s">
        <v>1485</v>
      </c>
      <c r="E62" t="b">
        <v>1</v>
      </c>
    </row>
    <row r="63" spans="1:5">
      <c r="A63" t="s">
        <v>1486</v>
      </c>
      <c r="B63" t="s">
        <v>1487</v>
      </c>
      <c r="E63" t="b">
        <v>1</v>
      </c>
    </row>
    <row r="64" spans="1:5">
      <c r="A64" t="s">
        <v>677</v>
      </c>
      <c r="B64" t="s">
        <v>1488</v>
      </c>
      <c r="E64" t="b">
        <v>1</v>
      </c>
    </row>
    <row r="65" spans="1:5">
      <c r="A65" t="s">
        <v>1489</v>
      </c>
      <c r="B65" t="s">
        <v>1490</v>
      </c>
      <c r="E65" t="b">
        <v>1</v>
      </c>
    </row>
    <row r="66" spans="1:5">
      <c r="A66" t="s">
        <v>1491</v>
      </c>
      <c r="B66" t="s">
        <v>1492</v>
      </c>
      <c r="E66" t="b">
        <v>1</v>
      </c>
    </row>
    <row r="67" spans="1:5">
      <c r="A67" t="s">
        <v>1493</v>
      </c>
      <c r="B67" t="s">
        <v>1494</v>
      </c>
      <c r="E67" t="b">
        <v>1</v>
      </c>
    </row>
    <row r="68" spans="1:5">
      <c r="A68" t="s">
        <v>1495</v>
      </c>
      <c r="B68" t="s">
        <v>1496</v>
      </c>
      <c r="E68" t="b">
        <v>1</v>
      </c>
    </row>
    <row r="69" spans="1:5">
      <c r="A69" t="s">
        <v>1497</v>
      </c>
      <c r="B69" t="s">
        <v>1498</v>
      </c>
      <c r="E69" t="b">
        <v>1</v>
      </c>
    </row>
    <row r="70" spans="1:5">
      <c r="A70" t="s">
        <v>698</v>
      </c>
      <c r="B70" t="s">
        <v>1499</v>
      </c>
      <c r="E70" t="b">
        <v>1</v>
      </c>
    </row>
    <row r="71" spans="1:5">
      <c r="A71" t="s">
        <v>655</v>
      </c>
      <c r="B71" t="s">
        <v>1500</v>
      </c>
      <c r="E71" t="b">
        <v>1</v>
      </c>
    </row>
    <row r="72" spans="1:5">
      <c r="A72" t="s">
        <v>659</v>
      </c>
      <c r="B72" t="s">
        <v>1501</v>
      </c>
      <c r="E72" t="b">
        <v>1</v>
      </c>
    </row>
    <row r="73" spans="1:5">
      <c r="A73" t="s">
        <v>661</v>
      </c>
      <c r="B73" t="s">
        <v>1502</v>
      </c>
      <c r="E73" t="b">
        <v>1</v>
      </c>
    </row>
    <row r="74" spans="1:5">
      <c r="A74" t="s">
        <v>669</v>
      </c>
      <c r="B74" t="s">
        <v>1503</v>
      </c>
      <c r="E74" t="b">
        <v>1</v>
      </c>
    </row>
    <row r="75" spans="1:5">
      <c r="A75" t="s">
        <v>685</v>
      </c>
      <c r="B75" t="s">
        <v>1504</v>
      </c>
      <c r="E75" t="b">
        <v>1</v>
      </c>
    </row>
    <row r="76" spans="1:5">
      <c r="A76" t="s">
        <v>687</v>
      </c>
      <c r="B76" t="s">
        <v>1505</v>
      </c>
      <c r="E76" t="b">
        <v>1</v>
      </c>
    </row>
    <row r="77" spans="1:5">
      <c r="A77" t="s">
        <v>675</v>
      </c>
      <c r="B77" t="s">
        <v>1506</v>
      </c>
      <c r="E77" t="b">
        <v>1</v>
      </c>
    </row>
    <row r="78" spans="1:5">
      <c r="A78" t="s">
        <v>242</v>
      </c>
      <c r="B78" t="s">
        <v>1507</v>
      </c>
      <c r="E78" t="b">
        <v>1</v>
      </c>
    </row>
    <row r="79" spans="1:5">
      <c r="A79" t="s">
        <v>689</v>
      </c>
      <c r="B79" t="s">
        <v>1508</v>
      </c>
      <c r="E79" t="b">
        <v>1</v>
      </c>
    </row>
    <row r="80" spans="1:5">
      <c r="A80" t="s">
        <v>718</v>
      </c>
      <c r="B80" t="s">
        <v>1509</v>
      </c>
      <c r="E80" t="b">
        <v>1</v>
      </c>
    </row>
    <row r="81" spans="1:5">
      <c r="A81" t="s">
        <v>722</v>
      </c>
      <c r="B81" t="s">
        <v>1510</v>
      </c>
      <c r="E81" t="b">
        <v>1</v>
      </c>
    </row>
    <row r="82" spans="1:5">
      <c r="A82" t="s">
        <v>671</v>
      </c>
      <c r="B82" t="s">
        <v>1511</v>
      </c>
      <c r="E82" t="b">
        <v>1</v>
      </c>
    </row>
    <row r="83" spans="1:5">
      <c r="A83" t="s">
        <v>724</v>
      </c>
      <c r="B83" t="s">
        <v>1512</v>
      </c>
      <c r="E83" t="b">
        <v>1</v>
      </c>
    </row>
    <row r="84" spans="1:5">
      <c r="A84" t="s">
        <v>693</v>
      </c>
      <c r="B84" t="s">
        <v>1513</v>
      </c>
      <c r="E84" t="b">
        <v>1</v>
      </c>
    </row>
    <row r="85" spans="1:5">
      <c r="A85" t="s">
        <v>532</v>
      </c>
      <c r="B85" t="s">
        <v>1514</v>
      </c>
      <c r="E85" t="b">
        <v>1</v>
      </c>
    </row>
    <row r="86" spans="1:5">
      <c r="A86" t="s">
        <v>1184</v>
      </c>
      <c r="B86" t="s">
        <v>1515</v>
      </c>
      <c r="E86" t="b">
        <v>1</v>
      </c>
    </row>
    <row r="87" spans="1:5">
      <c r="A87" t="s">
        <v>1516</v>
      </c>
      <c r="B87" t="s">
        <v>1517</v>
      </c>
      <c r="E87" t="b">
        <v>1</v>
      </c>
    </row>
    <row r="88" spans="1:5">
      <c r="A88" t="s">
        <v>726</v>
      </c>
      <c r="B88" t="s">
        <v>1518</v>
      </c>
      <c r="E88" t="b">
        <v>1</v>
      </c>
    </row>
    <row r="89" spans="1:5">
      <c r="A89" t="s">
        <v>1519</v>
      </c>
      <c r="B89" t="s">
        <v>1520</v>
      </c>
      <c r="E89" t="b">
        <v>1</v>
      </c>
    </row>
    <row r="90" spans="1:5">
      <c r="A90" t="s">
        <v>1521</v>
      </c>
      <c r="B90" t="s">
        <v>1522</v>
      </c>
      <c r="E90" t="b">
        <v>1</v>
      </c>
    </row>
    <row r="91" spans="1:5">
      <c r="A91" t="s">
        <v>1523</v>
      </c>
      <c r="B91" t="s">
        <v>1524</v>
      </c>
      <c r="E91" t="b">
        <v>1</v>
      </c>
    </row>
    <row r="92" spans="1:5">
      <c r="A92" t="s">
        <v>205</v>
      </c>
      <c r="B92" t="s">
        <v>1525</v>
      </c>
      <c r="E92" t="b">
        <v>1</v>
      </c>
    </row>
    <row r="93" spans="1:5">
      <c r="A93" t="s">
        <v>728</v>
      </c>
      <c r="B93" t="s">
        <v>1526</v>
      </c>
      <c r="E93" t="b">
        <v>1</v>
      </c>
    </row>
    <row r="94" spans="1:5">
      <c r="A94" t="s">
        <v>1527</v>
      </c>
      <c r="B94" t="s">
        <v>1528</v>
      </c>
      <c r="E94" t="b">
        <v>1</v>
      </c>
    </row>
    <row r="95" spans="1:5">
      <c r="A95" t="s">
        <v>730</v>
      </c>
      <c r="B95" t="s">
        <v>1529</v>
      </c>
      <c r="E95" t="b">
        <v>1</v>
      </c>
    </row>
    <row r="96" spans="1:5">
      <c r="A96" t="s">
        <v>1530</v>
      </c>
      <c r="B96" t="s">
        <v>1531</v>
      </c>
      <c r="E96" t="b">
        <v>1</v>
      </c>
    </row>
    <row r="97" spans="1:5">
      <c r="A97" t="s">
        <v>1532</v>
      </c>
      <c r="B97" t="s">
        <v>1533</v>
      </c>
      <c r="E97" t="b">
        <v>1</v>
      </c>
    </row>
    <row r="98" spans="1:5">
      <c r="A98" t="s">
        <v>1534</v>
      </c>
      <c r="B98" t="s">
        <v>1535</v>
      </c>
      <c r="E98" t="b">
        <v>1</v>
      </c>
    </row>
    <row r="99" spans="1:5">
      <c r="A99" t="s">
        <v>1536</v>
      </c>
      <c r="B99" t="s">
        <v>1537</v>
      </c>
      <c r="E99" t="b">
        <v>1</v>
      </c>
    </row>
    <row r="100" spans="1:5">
      <c r="A100" t="s">
        <v>1342</v>
      </c>
      <c r="B100" t="s">
        <v>1538</v>
      </c>
      <c r="E100" t="b">
        <v>1</v>
      </c>
    </row>
    <row r="101" spans="1:5">
      <c r="A101" t="s">
        <v>1355</v>
      </c>
      <c r="B101" t="s">
        <v>1539</v>
      </c>
      <c r="E101"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7B224-2024-43CD-91C0-06021B52AD0E}">
  <dimension ref="A1:E78"/>
  <sheetViews>
    <sheetView workbookViewId="0">
      <selection activeCell="A2" sqref="A2:E78"/>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919</v>
      </c>
      <c r="B2" t="s">
        <v>1540</v>
      </c>
      <c r="E2" t="b">
        <v>1</v>
      </c>
    </row>
    <row r="3" spans="1:5">
      <c r="A3" t="s">
        <v>960</v>
      </c>
      <c r="B3" t="s">
        <v>1541</v>
      </c>
      <c r="E3" t="b">
        <v>1</v>
      </c>
    </row>
    <row r="4" spans="1:5">
      <c r="A4" t="s">
        <v>1418</v>
      </c>
      <c r="B4" t="s">
        <v>1542</v>
      </c>
      <c r="E4" t="b">
        <v>1</v>
      </c>
    </row>
    <row r="5" spans="1:5">
      <c r="A5" t="s">
        <v>1484</v>
      </c>
      <c r="B5" t="s">
        <v>1543</v>
      </c>
      <c r="E5" t="b">
        <v>1</v>
      </c>
    </row>
    <row r="6" spans="1:5">
      <c r="A6" t="s">
        <v>675</v>
      </c>
      <c r="B6" t="s">
        <v>1544</v>
      </c>
      <c r="E6" t="b">
        <v>1</v>
      </c>
    </row>
    <row r="7" spans="1:5">
      <c r="A7" t="s">
        <v>1424</v>
      </c>
      <c r="B7" t="s">
        <v>1545</v>
      </c>
      <c r="E7" t="b">
        <v>1</v>
      </c>
    </row>
    <row r="8" spans="1:5">
      <c r="A8" t="s">
        <v>1453</v>
      </c>
      <c r="B8" t="s">
        <v>1546</v>
      </c>
      <c r="E8" t="b">
        <v>1</v>
      </c>
    </row>
    <row r="9" spans="1:5">
      <c r="A9" t="s">
        <v>1412</v>
      </c>
      <c r="B9" t="s">
        <v>1547</v>
      </c>
      <c r="E9" t="b">
        <v>1</v>
      </c>
    </row>
    <row r="10" spans="1:5">
      <c r="A10" t="s">
        <v>207</v>
      </c>
      <c r="B10" t="s">
        <v>1548</v>
      </c>
      <c r="E10" t="b">
        <v>1</v>
      </c>
    </row>
    <row r="11" spans="1:5">
      <c r="A11" t="s">
        <v>1000</v>
      </c>
      <c r="B11" t="s">
        <v>1549</v>
      </c>
      <c r="E11" t="b">
        <v>1</v>
      </c>
    </row>
    <row r="12" spans="1:5">
      <c r="A12" t="s">
        <v>1420</v>
      </c>
      <c r="B12" t="s">
        <v>1550</v>
      </c>
      <c r="E12" t="b">
        <v>1</v>
      </c>
    </row>
    <row r="13" spans="1:5">
      <c r="A13" t="s">
        <v>1486</v>
      </c>
      <c r="B13" t="s">
        <v>1551</v>
      </c>
      <c r="E13" t="b">
        <v>1</v>
      </c>
    </row>
    <row r="14" spans="1:5">
      <c r="A14" t="s">
        <v>724</v>
      </c>
      <c r="B14" t="s">
        <v>1552</v>
      </c>
      <c r="E14" t="b">
        <v>1</v>
      </c>
    </row>
    <row r="15" spans="1:5">
      <c r="A15" t="s">
        <v>242</v>
      </c>
      <c r="B15" t="s">
        <v>1553</v>
      </c>
      <c r="E15" t="b">
        <v>1</v>
      </c>
    </row>
    <row r="16" spans="1:5">
      <c r="A16" t="s">
        <v>1426</v>
      </c>
      <c r="B16" t="s">
        <v>1554</v>
      </c>
      <c r="E16" t="b">
        <v>1</v>
      </c>
    </row>
    <row r="17" spans="1:5">
      <c r="A17" t="s">
        <v>1130</v>
      </c>
      <c r="B17" t="s">
        <v>1555</v>
      </c>
      <c r="E17" t="b">
        <v>1</v>
      </c>
    </row>
    <row r="18" spans="1:5">
      <c r="A18" t="s">
        <v>1495</v>
      </c>
      <c r="B18" t="s">
        <v>1556</v>
      </c>
      <c r="E18" t="b">
        <v>1</v>
      </c>
    </row>
    <row r="19" spans="1:5">
      <c r="A19" t="s">
        <v>211</v>
      </c>
      <c r="B19" t="s">
        <v>1557</v>
      </c>
      <c r="E19" t="b">
        <v>1</v>
      </c>
    </row>
    <row r="20" spans="1:5">
      <c r="A20" t="s">
        <v>927</v>
      </c>
      <c r="B20" t="s">
        <v>1558</v>
      </c>
      <c r="E20" t="b">
        <v>1</v>
      </c>
    </row>
    <row r="21" spans="1:5">
      <c r="A21" t="s">
        <v>718</v>
      </c>
      <c r="B21" t="s">
        <v>1559</v>
      </c>
      <c r="E21" t="b">
        <v>1</v>
      </c>
    </row>
    <row r="22" spans="1:5">
      <c r="A22" t="s">
        <v>677</v>
      </c>
      <c r="B22" t="s">
        <v>1560</v>
      </c>
      <c r="E22" t="b">
        <v>1</v>
      </c>
    </row>
    <row r="23" spans="1:5">
      <c r="A23" t="s">
        <v>1004</v>
      </c>
      <c r="B23" t="s">
        <v>1561</v>
      </c>
      <c r="E23" t="b">
        <v>1</v>
      </c>
    </row>
    <row r="24" spans="1:5">
      <c r="A24" t="s">
        <v>695</v>
      </c>
      <c r="B24" t="s">
        <v>1562</v>
      </c>
      <c r="E24" t="b">
        <v>1</v>
      </c>
    </row>
    <row r="25" spans="1:5">
      <c r="A25" t="s">
        <v>925</v>
      </c>
      <c r="B25" t="s">
        <v>1563</v>
      </c>
      <c r="E25" t="b">
        <v>1</v>
      </c>
    </row>
    <row r="26" spans="1:5">
      <c r="A26" t="s">
        <v>950</v>
      </c>
      <c r="B26" t="s">
        <v>1564</v>
      </c>
      <c r="E26" t="b">
        <v>1</v>
      </c>
    </row>
    <row r="27" spans="1:5">
      <c r="A27" t="s">
        <v>1124</v>
      </c>
      <c r="B27" t="s">
        <v>1565</v>
      </c>
      <c r="E27" t="b">
        <v>1</v>
      </c>
    </row>
    <row r="28" spans="1:5">
      <c r="A28" t="s">
        <v>1100</v>
      </c>
      <c r="B28" t="s">
        <v>1566</v>
      </c>
      <c r="E28" t="b">
        <v>1</v>
      </c>
    </row>
    <row r="29" spans="1:5">
      <c r="A29" t="s">
        <v>1102</v>
      </c>
      <c r="B29" t="s">
        <v>1567</v>
      </c>
      <c r="E29" t="b">
        <v>1</v>
      </c>
    </row>
    <row r="30" spans="1:5">
      <c r="A30" t="s">
        <v>1110</v>
      </c>
      <c r="B30" t="s">
        <v>1568</v>
      </c>
      <c r="E30" t="b">
        <v>1</v>
      </c>
    </row>
    <row r="31" spans="1:5">
      <c r="A31" t="s">
        <v>1118</v>
      </c>
      <c r="B31" t="s">
        <v>1569</v>
      </c>
      <c r="E31" t="b">
        <v>1</v>
      </c>
    </row>
    <row r="32" spans="1:5">
      <c r="A32" t="s">
        <v>546</v>
      </c>
      <c r="B32" t="s">
        <v>1570</v>
      </c>
      <c r="E32" t="b">
        <v>1</v>
      </c>
    </row>
    <row r="33" spans="1:5">
      <c r="A33" t="s">
        <v>722</v>
      </c>
      <c r="B33" t="s">
        <v>1571</v>
      </c>
      <c r="E33" t="b">
        <v>1</v>
      </c>
    </row>
    <row r="34" spans="1:5">
      <c r="A34" t="s">
        <v>958</v>
      </c>
      <c r="B34" t="s">
        <v>1572</v>
      </c>
      <c r="E34" t="b">
        <v>1</v>
      </c>
    </row>
    <row r="35" spans="1:5">
      <c r="A35" t="s">
        <v>954</v>
      </c>
      <c r="B35" t="s">
        <v>1573</v>
      </c>
      <c r="E35" t="b">
        <v>1</v>
      </c>
    </row>
    <row r="36" spans="1:5">
      <c r="A36" t="s">
        <v>1106</v>
      </c>
      <c r="B36" t="s">
        <v>1574</v>
      </c>
      <c r="E36" t="b">
        <v>1</v>
      </c>
    </row>
    <row r="37" spans="1:5">
      <c r="A37" t="s">
        <v>1144</v>
      </c>
      <c r="B37" t="s">
        <v>1575</v>
      </c>
      <c r="E37" t="b">
        <v>1</v>
      </c>
    </row>
    <row r="38" spans="1:5">
      <c r="A38" t="s">
        <v>1128</v>
      </c>
      <c r="B38" t="s">
        <v>1576</v>
      </c>
      <c r="E38" t="b">
        <v>1</v>
      </c>
    </row>
    <row r="39" spans="1:5">
      <c r="A39" t="s">
        <v>1126</v>
      </c>
      <c r="B39" t="s">
        <v>1577</v>
      </c>
      <c r="E39" t="b">
        <v>1</v>
      </c>
    </row>
    <row r="40" spans="1:5">
      <c r="A40" t="s">
        <v>1489</v>
      </c>
      <c r="B40" t="s">
        <v>1578</v>
      </c>
      <c r="E40" t="b">
        <v>1</v>
      </c>
    </row>
    <row r="41" spans="1:5">
      <c r="A41" t="s">
        <v>698</v>
      </c>
      <c r="B41" t="s">
        <v>1579</v>
      </c>
      <c r="E41" t="b">
        <v>1</v>
      </c>
    </row>
    <row r="42" spans="1:5">
      <c r="A42" t="s">
        <v>1534</v>
      </c>
      <c r="B42" t="s">
        <v>1580</v>
      </c>
      <c r="E42" t="b">
        <v>1</v>
      </c>
    </row>
    <row r="43" spans="1:5">
      <c r="A43" t="s">
        <v>1428</v>
      </c>
      <c r="B43" t="s">
        <v>1581</v>
      </c>
      <c r="E43" t="b">
        <v>1</v>
      </c>
    </row>
    <row r="44" spans="1:5">
      <c r="A44" t="s">
        <v>730</v>
      </c>
      <c r="B44" t="s">
        <v>1582</v>
      </c>
      <c r="E44" t="b">
        <v>1</v>
      </c>
    </row>
    <row r="45" spans="1:5">
      <c r="A45" t="s">
        <v>728</v>
      </c>
      <c r="B45" t="s">
        <v>1583</v>
      </c>
      <c r="E45" t="b">
        <v>1</v>
      </c>
    </row>
    <row r="46" spans="1:5">
      <c r="A46" t="s">
        <v>1410</v>
      </c>
      <c r="B46" t="s">
        <v>1584</v>
      </c>
      <c r="E46" t="b">
        <v>1</v>
      </c>
    </row>
    <row r="47" spans="1:5">
      <c r="A47" t="s">
        <v>1432</v>
      </c>
      <c r="B47" t="s">
        <v>1585</v>
      </c>
      <c r="E47" t="b">
        <v>1</v>
      </c>
    </row>
    <row r="48" spans="1:5">
      <c r="A48" t="s">
        <v>1438</v>
      </c>
      <c r="B48" t="s">
        <v>1586</v>
      </c>
      <c r="E48" t="b">
        <v>1</v>
      </c>
    </row>
    <row r="49" spans="1:5">
      <c r="A49" t="s">
        <v>726</v>
      </c>
      <c r="B49" t="s">
        <v>1587</v>
      </c>
      <c r="E49" t="b">
        <v>1</v>
      </c>
    </row>
    <row r="50" spans="1:5">
      <c r="A50" t="s">
        <v>1476</v>
      </c>
      <c r="B50" t="s">
        <v>1588</v>
      </c>
      <c r="E50" t="b">
        <v>1</v>
      </c>
    </row>
    <row r="51" spans="1:5">
      <c r="A51" t="s">
        <v>793</v>
      </c>
      <c r="B51" t="s">
        <v>1589</v>
      </c>
      <c r="E51" t="b">
        <v>1</v>
      </c>
    </row>
    <row r="52" spans="1:5">
      <c r="A52" t="s">
        <v>952</v>
      </c>
      <c r="B52" t="s">
        <v>1590</v>
      </c>
      <c r="E52" t="b">
        <v>1</v>
      </c>
    </row>
    <row r="53" spans="1:5">
      <c r="A53" t="s">
        <v>968</v>
      </c>
      <c r="B53" t="s">
        <v>1591</v>
      </c>
      <c r="E53" t="b">
        <v>1</v>
      </c>
    </row>
    <row r="54" spans="1:5">
      <c r="A54" t="s">
        <v>936</v>
      </c>
      <c r="B54" t="s">
        <v>1592</v>
      </c>
      <c r="E54" t="b">
        <v>1</v>
      </c>
    </row>
    <row r="55" spans="1:5">
      <c r="A55" t="s">
        <v>1491</v>
      </c>
      <c r="B55" t="s">
        <v>1593</v>
      </c>
      <c r="E55" t="b">
        <v>1</v>
      </c>
    </row>
    <row r="56" spans="1:5">
      <c r="A56" t="s">
        <v>548</v>
      </c>
      <c r="B56" t="s">
        <v>1594</v>
      </c>
      <c r="E56" t="b">
        <v>1</v>
      </c>
    </row>
    <row r="57" spans="1:5">
      <c r="A57" t="s">
        <v>1324</v>
      </c>
      <c r="B57" t="s">
        <v>1595</v>
      </c>
      <c r="E57" t="b">
        <v>1</v>
      </c>
    </row>
    <row r="58" spans="1:5">
      <c r="A58" t="s">
        <v>1450</v>
      </c>
      <c r="B58" t="s">
        <v>1596</v>
      </c>
      <c r="E58" t="b">
        <v>1</v>
      </c>
    </row>
    <row r="59" spans="1:5">
      <c r="A59" t="s">
        <v>1008</v>
      </c>
      <c r="B59" t="s">
        <v>1597</v>
      </c>
      <c r="E59" t="b">
        <v>1</v>
      </c>
    </row>
    <row r="60" spans="1:5">
      <c r="A60" t="s">
        <v>931</v>
      </c>
      <c r="B60" t="s">
        <v>1598</v>
      </c>
      <c r="E60" t="b">
        <v>1</v>
      </c>
    </row>
    <row r="61" spans="1:5">
      <c r="A61" t="s">
        <v>205</v>
      </c>
      <c r="B61" t="s">
        <v>1599</v>
      </c>
      <c r="E61" t="b">
        <v>1</v>
      </c>
    </row>
    <row r="62" spans="1:5">
      <c r="A62" t="s">
        <v>233</v>
      </c>
      <c r="B62" t="s">
        <v>1600</v>
      </c>
      <c r="E62" t="b">
        <v>1</v>
      </c>
    </row>
    <row r="63" spans="1:5">
      <c r="A63" t="s">
        <v>239</v>
      </c>
      <c r="B63" t="s">
        <v>1601</v>
      </c>
      <c r="E63" t="b">
        <v>1</v>
      </c>
    </row>
    <row r="64" spans="1:5">
      <c r="A64" t="s">
        <v>1493</v>
      </c>
      <c r="B64" t="s">
        <v>1602</v>
      </c>
      <c r="E64" t="b">
        <v>1</v>
      </c>
    </row>
    <row r="65" spans="1:5">
      <c r="A65" t="s">
        <v>1415</v>
      </c>
      <c r="B65" t="s">
        <v>1603</v>
      </c>
      <c r="E65" t="b">
        <v>1</v>
      </c>
    </row>
    <row r="66" spans="1:5">
      <c r="A66" t="s">
        <v>1002</v>
      </c>
      <c r="B66" t="s">
        <v>1604</v>
      </c>
      <c r="E66" t="b">
        <v>1</v>
      </c>
    </row>
    <row r="67" spans="1:5">
      <c r="A67" t="s">
        <v>1122</v>
      </c>
      <c r="B67" t="s">
        <v>1605</v>
      </c>
      <c r="E67" t="b">
        <v>1</v>
      </c>
    </row>
    <row r="68" spans="1:5">
      <c r="A68" t="s">
        <v>1482</v>
      </c>
      <c r="B68" t="s">
        <v>1606</v>
      </c>
      <c r="E68" t="b">
        <v>1</v>
      </c>
    </row>
    <row r="69" spans="1:5">
      <c r="A69" t="s">
        <v>1120</v>
      </c>
      <c r="B69" t="s">
        <v>1607</v>
      </c>
      <c r="E69" t="b">
        <v>1</v>
      </c>
    </row>
    <row r="70" spans="1:5">
      <c r="A70" t="s">
        <v>1112</v>
      </c>
      <c r="B70" t="s">
        <v>1608</v>
      </c>
      <c r="E70" t="b">
        <v>1</v>
      </c>
    </row>
    <row r="71" spans="1:5">
      <c r="A71" t="s">
        <v>901</v>
      </c>
      <c r="B71" t="s">
        <v>1609</v>
      </c>
      <c r="E71" t="b">
        <v>1</v>
      </c>
    </row>
    <row r="72" spans="1:5">
      <c r="A72" t="s">
        <v>1480</v>
      </c>
      <c r="B72" t="s">
        <v>1610</v>
      </c>
      <c r="E72" t="b">
        <v>1</v>
      </c>
    </row>
    <row r="73" spans="1:5">
      <c r="A73" t="s">
        <v>921</v>
      </c>
      <c r="B73" t="s">
        <v>1611</v>
      </c>
      <c r="E73" t="b">
        <v>1</v>
      </c>
    </row>
    <row r="74" spans="1:5">
      <c r="A74" t="s">
        <v>209</v>
      </c>
      <c r="B74" t="s">
        <v>1612</v>
      </c>
      <c r="E74" t="b">
        <v>1</v>
      </c>
    </row>
    <row r="75" spans="1:5">
      <c r="A75" t="s">
        <v>203</v>
      </c>
      <c r="B75" t="s">
        <v>1613</v>
      </c>
      <c r="E75" t="b">
        <v>1</v>
      </c>
    </row>
    <row r="76" spans="1:5">
      <c r="A76" t="s">
        <v>929</v>
      </c>
      <c r="B76" t="s">
        <v>1614</v>
      </c>
      <c r="E76" t="b">
        <v>1</v>
      </c>
    </row>
    <row r="77" spans="1:5">
      <c r="A77" t="s">
        <v>933</v>
      </c>
      <c r="B77" t="s">
        <v>1615</v>
      </c>
      <c r="E77" t="b">
        <v>1</v>
      </c>
    </row>
    <row r="78" spans="1:5">
      <c r="A78" t="s">
        <v>1012</v>
      </c>
      <c r="B78" t="s">
        <v>1616</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B50C5-59E3-4F11-ADC3-841B157E5F29}">
  <dimension ref="A1:E14"/>
  <sheetViews>
    <sheetView workbookViewId="0">
      <selection activeCell="A2" sqref="A2:E14"/>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205</v>
      </c>
      <c r="B2" t="s">
        <v>1617</v>
      </c>
      <c r="E2" t="b">
        <v>1</v>
      </c>
    </row>
    <row r="3" spans="1:5">
      <c r="A3" t="s">
        <v>209</v>
      </c>
      <c r="B3" t="s">
        <v>1618</v>
      </c>
      <c r="E3" t="b">
        <v>1</v>
      </c>
    </row>
    <row r="4" spans="1:5">
      <c r="A4" t="s">
        <v>211</v>
      </c>
      <c r="B4" t="s">
        <v>1619</v>
      </c>
      <c r="E4" t="b">
        <v>1</v>
      </c>
    </row>
    <row r="5" spans="1:5">
      <c r="A5" t="s">
        <v>207</v>
      </c>
      <c r="B5" t="s">
        <v>1620</v>
      </c>
      <c r="E5" t="b">
        <v>1</v>
      </c>
    </row>
    <row r="6" spans="1:5">
      <c r="A6" t="s">
        <v>203</v>
      </c>
      <c r="B6" t="s">
        <v>1621</v>
      </c>
      <c r="E6" t="b">
        <v>1</v>
      </c>
    </row>
    <row r="7" spans="1:5">
      <c r="A7" t="s">
        <v>239</v>
      </c>
      <c r="B7" t="s">
        <v>1622</v>
      </c>
      <c r="E7" t="b">
        <v>1</v>
      </c>
    </row>
    <row r="8" spans="1:5">
      <c r="A8" t="s">
        <v>233</v>
      </c>
      <c r="B8" t="s">
        <v>1623</v>
      </c>
      <c r="E8" t="b">
        <v>1</v>
      </c>
    </row>
    <row r="9" spans="1:5">
      <c r="A9" t="s">
        <v>925</v>
      </c>
      <c r="B9" t="s">
        <v>1624</v>
      </c>
      <c r="E9" t="b">
        <v>1</v>
      </c>
    </row>
    <row r="10" spans="1:5">
      <c r="A10" t="s">
        <v>936</v>
      </c>
      <c r="B10" t="s">
        <v>1625</v>
      </c>
      <c r="E10" t="b">
        <v>1</v>
      </c>
    </row>
    <row r="11" spans="1:5">
      <c r="A11" t="s">
        <v>931</v>
      </c>
      <c r="B11" t="s">
        <v>1626</v>
      </c>
      <c r="E11" t="b">
        <v>1</v>
      </c>
    </row>
    <row r="12" spans="1:5">
      <c r="A12" t="s">
        <v>927</v>
      </c>
      <c r="B12" t="s">
        <v>1627</v>
      </c>
      <c r="E12" t="b">
        <v>1</v>
      </c>
    </row>
    <row r="13" spans="1:5">
      <c r="A13" t="s">
        <v>933</v>
      </c>
      <c r="B13" t="s">
        <v>1628</v>
      </c>
      <c r="E13" t="b">
        <v>1</v>
      </c>
    </row>
    <row r="14" spans="1:5">
      <c r="A14" t="s">
        <v>793</v>
      </c>
      <c r="B14" t="s">
        <v>1629</v>
      </c>
      <c r="E1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7D246-762F-4720-8381-9705DA5640E9}">
  <dimension ref="A1:E7"/>
  <sheetViews>
    <sheetView workbookViewId="0">
      <selection activeCell="A2" sqref="A2:E7"/>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1630</v>
      </c>
      <c r="B2" t="s">
        <v>1631</v>
      </c>
      <c r="E2" t="b">
        <v>1</v>
      </c>
    </row>
    <row r="3" spans="1:5">
      <c r="A3" t="s">
        <v>209</v>
      </c>
      <c r="B3" t="s">
        <v>931</v>
      </c>
      <c r="E3" t="b">
        <v>1</v>
      </c>
    </row>
    <row r="4" spans="1:5">
      <c r="A4" t="s">
        <v>211</v>
      </c>
      <c r="B4" t="s">
        <v>793</v>
      </c>
      <c r="E4" t="b">
        <v>1</v>
      </c>
    </row>
    <row r="5" spans="1:5">
      <c r="A5" t="s">
        <v>207</v>
      </c>
      <c r="B5" t="s">
        <v>1000</v>
      </c>
      <c r="E5" t="b">
        <v>1</v>
      </c>
    </row>
    <row r="6" spans="1:5">
      <c r="A6" t="s">
        <v>203</v>
      </c>
      <c r="B6" t="s">
        <v>724</v>
      </c>
      <c r="E6" t="b">
        <v>1</v>
      </c>
    </row>
    <row r="7" spans="1:5">
      <c r="A7" t="s">
        <v>205</v>
      </c>
      <c r="B7" t="s">
        <v>233</v>
      </c>
      <c r="E7"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BA205-817C-4B7C-81A2-FCE1721FAD17}">
  <dimension ref="A1:E4"/>
  <sheetViews>
    <sheetView workbookViewId="0">
      <selection activeCell="A2" sqref="A2:E4"/>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187</v>
      </c>
      <c r="B2" t="s">
        <v>1632</v>
      </c>
      <c r="E2" t="b">
        <v>1</v>
      </c>
    </row>
    <row r="3" spans="1:5">
      <c r="A3" t="s">
        <v>1633</v>
      </c>
      <c r="B3" t="s">
        <v>1634</v>
      </c>
      <c r="E3" t="b">
        <v>1</v>
      </c>
    </row>
    <row r="4" spans="1:5">
      <c r="A4" t="s">
        <v>201</v>
      </c>
      <c r="B4" t="s">
        <v>1635</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6A92C-E830-401A-BD9D-B4ECC43AAEFF}">
  <dimension ref="A1:E6"/>
  <sheetViews>
    <sheetView workbookViewId="0">
      <selection activeCell="A2" sqref="A2:E6"/>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205</v>
      </c>
      <c r="B2" t="s">
        <v>209</v>
      </c>
      <c r="E2" t="b">
        <v>1</v>
      </c>
    </row>
    <row r="3" spans="1:5">
      <c r="A3" t="s">
        <v>209</v>
      </c>
      <c r="B3" t="s">
        <v>211</v>
      </c>
      <c r="E3" t="b">
        <v>1</v>
      </c>
    </row>
    <row r="4" spans="1:5">
      <c r="A4" t="s">
        <v>211</v>
      </c>
      <c r="B4" t="s">
        <v>207</v>
      </c>
      <c r="E4" t="b">
        <v>1</v>
      </c>
    </row>
    <row r="5" spans="1:5">
      <c r="A5" t="s">
        <v>207</v>
      </c>
      <c r="B5" t="s">
        <v>203</v>
      </c>
      <c r="E5" t="b">
        <v>1</v>
      </c>
    </row>
    <row r="6" spans="1:5">
      <c r="A6" t="s">
        <v>203</v>
      </c>
      <c r="B6" t="s">
        <v>239</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5D7C6-3A66-4995-91F3-76C5545A8B78}">
  <dimension ref="A1:E19"/>
  <sheetViews>
    <sheetView workbookViewId="0">
      <selection activeCell="A2" sqref="A2:E19"/>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205</v>
      </c>
      <c r="B2" t="s">
        <v>1636</v>
      </c>
      <c r="C2" t="s">
        <v>205</v>
      </c>
      <c r="D2" t="s">
        <v>1636</v>
      </c>
      <c r="E2" t="b">
        <v>1</v>
      </c>
    </row>
    <row r="3" spans="1:5">
      <c r="A3" t="s">
        <v>209</v>
      </c>
      <c r="B3" t="s">
        <v>1637</v>
      </c>
      <c r="C3" t="s">
        <v>205</v>
      </c>
      <c r="D3" t="s">
        <v>1636</v>
      </c>
      <c r="E3" t="b">
        <v>1</v>
      </c>
    </row>
    <row r="4" spans="1:5">
      <c r="A4" t="s">
        <v>207</v>
      </c>
      <c r="B4" t="s">
        <v>1638</v>
      </c>
      <c r="C4" t="s">
        <v>205</v>
      </c>
      <c r="D4" t="s">
        <v>1636</v>
      </c>
      <c r="E4" t="b">
        <v>1</v>
      </c>
    </row>
    <row r="5" spans="1:5">
      <c r="A5" t="s">
        <v>211</v>
      </c>
      <c r="B5" t="s">
        <v>1639</v>
      </c>
      <c r="C5" t="s">
        <v>205</v>
      </c>
      <c r="D5" t="s">
        <v>1636</v>
      </c>
      <c r="E5" t="b">
        <v>1</v>
      </c>
    </row>
    <row r="6" spans="1:5">
      <c r="A6" t="s">
        <v>233</v>
      </c>
      <c r="B6" t="s">
        <v>1640</v>
      </c>
      <c r="C6" t="s">
        <v>209</v>
      </c>
      <c r="D6" t="s">
        <v>1641</v>
      </c>
      <c r="E6" t="b">
        <v>1</v>
      </c>
    </row>
    <row r="7" spans="1:5">
      <c r="A7" t="s">
        <v>239</v>
      </c>
      <c r="B7" t="s">
        <v>1642</v>
      </c>
      <c r="C7" t="s">
        <v>209</v>
      </c>
      <c r="D7" t="s">
        <v>1641</v>
      </c>
      <c r="E7" t="b">
        <v>1</v>
      </c>
    </row>
    <row r="8" spans="1:5">
      <c r="A8" t="s">
        <v>925</v>
      </c>
      <c r="B8" t="s">
        <v>1643</v>
      </c>
      <c r="C8" t="s">
        <v>209</v>
      </c>
      <c r="D8" t="s">
        <v>1641</v>
      </c>
      <c r="E8" t="b">
        <v>1</v>
      </c>
    </row>
    <row r="9" spans="1:5">
      <c r="A9" t="s">
        <v>203</v>
      </c>
      <c r="B9" t="s">
        <v>1644</v>
      </c>
      <c r="C9" t="s">
        <v>209</v>
      </c>
      <c r="D9" t="s">
        <v>1641</v>
      </c>
      <c r="E9" t="b">
        <v>1</v>
      </c>
    </row>
    <row r="10" spans="1:5">
      <c r="A10" t="s">
        <v>936</v>
      </c>
      <c r="B10" t="s">
        <v>1645</v>
      </c>
      <c r="C10" t="s">
        <v>209</v>
      </c>
      <c r="D10" t="s">
        <v>1641</v>
      </c>
      <c r="E10" t="b">
        <v>1</v>
      </c>
    </row>
    <row r="11" spans="1:5">
      <c r="A11" t="s">
        <v>931</v>
      </c>
      <c r="B11" t="s">
        <v>1646</v>
      </c>
      <c r="C11" t="s">
        <v>209</v>
      </c>
      <c r="D11" t="s">
        <v>1641</v>
      </c>
      <c r="E11" t="b">
        <v>1</v>
      </c>
    </row>
    <row r="12" spans="1:5">
      <c r="A12" t="s">
        <v>933</v>
      </c>
      <c r="B12" t="s">
        <v>1647</v>
      </c>
      <c r="C12" t="s">
        <v>211</v>
      </c>
      <c r="D12" t="s">
        <v>1648</v>
      </c>
      <c r="E12" t="b">
        <v>1</v>
      </c>
    </row>
    <row r="13" spans="1:5">
      <c r="A13" t="s">
        <v>929</v>
      </c>
      <c r="B13" t="s">
        <v>1649</v>
      </c>
      <c r="C13" t="s">
        <v>211</v>
      </c>
      <c r="D13" t="s">
        <v>1648</v>
      </c>
      <c r="E13" t="b">
        <v>1</v>
      </c>
    </row>
    <row r="14" spans="1:5">
      <c r="A14" t="s">
        <v>921</v>
      </c>
      <c r="B14" t="s">
        <v>1650</v>
      </c>
      <c r="C14" t="s">
        <v>211</v>
      </c>
      <c r="D14" t="s">
        <v>1648</v>
      </c>
      <c r="E14" t="b">
        <v>1</v>
      </c>
    </row>
    <row r="15" spans="1:5">
      <c r="A15" t="s">
        <v>919</v>
      </c>
      <c r="B15" t="s">
        <v>1651</v>
      </c>
      <c r="C15" t="s">
        <v>207</v>
      </c>
      <c r="D15" t="s">
        <v>1651</v>
      </c>
      <c r="E15" t="b">
        <v>1</v>
      </c>
    </row>
    <row r="16" spans="1:5">
      <c r="A16" t="s">
        <v>548</v>
      </c>
      <c r="B16" t="s">
        <v>1652</v>
      </c>
      <c r="C16" t="s">
        <v>203</v>
      </c>
      <c r="D16" t="s">
        <v>1652</v>
      </c>
      <c r="E16" t="b">
        <v>1</v>
      </c>
    </row>
    <row r="17" spans="1:5">
      <c r="A17" t="s">
        <v>1002</v>
      </c>
      <c r="B17" t="s">
        <v>1653</v>
      </c>
      <c r="C17" t="s">
        <v>239</v>
      </c>
      <c r="D17" t="s">
        <v>1653</v>
      </c>
      <c r="E17" t="b">
        <v>1</v>
      </c>
    </row>
    <row r="18" spans="1:5">
      <c r="A18" t="s">
        <v>1000</v>
      </c>
      <c r="B18" t="s">
        <v>1654</v>
      </c>
      <c r="C18" t="s">
        <v>233</v>
      </c>
      <c r="D18" t="s">
        <v>1655</v>
      </c>
      <c r="E18" t="b">
        <v>1</v>
      </c>
    </row>
    <row r="19" spans="1:5">
      <c r="A19" t="s">
        <v>793</v>
      </c>
      <c r="B19" t="s">
        <v>1656</v>
      </c>
      <c r="C19" t="s">
        <v>925</v>
      </c>
      <c r="D19" t="s">
        <v>192</v>
      </c>
      <c r="E19"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49860-8DBF-4306-A0BF-10067F907657}">
  <dimension ref="A1:E83"/>
  <sheetViews>
    <sheetView workbookViewId="0">
      <selection activeCell="A2" sqref="A2:E83"/>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205</v>
      </c>
      <c r="B2" t="s">
        <v>1657</v>
      </c>
      <c r="E2" t="b">
        <v>1</v>
      </c>
    </row>
    <row r="3" spans="1:5">
      <c r="A3" t="s">
        <v>209</v>
      </c>
      <c r="B3" t="s">
        <v>1658</v>
      </c>
      <c r="E3" t="b">
        <v>1</v>
      </c>
    </row>
    <row r="4" spans="1:5">
      <c r="A4" t="s">
        <v>211</v>
      </c>
      <c r="B4" t="s">
        <v>1659</v>
      </c>
      <c r="E4" t="b">
        <v>1</v>
      </c>
    </row>
    <row r="5" spans="1:5">
      <c r="A5" t="s">
        <v>207</v>
      </c>
      <c r="B5" t="s">
        <v>1660</v>
      </c>
      <c r="E5" t="b">
        <v>1</v>
      </c>
    </row>
    <row r="6" spans="1:5">
      <c r="A6" t="s">
        <v>203</v>
      </c>
      <c r="B6" t="s">
        <v>1661</v>
      </c>
      <c r="E6" t="b">
        <v>1</v>
      </c>
    </row>
    <row r="7" spans="1:5">
      <c r="A7" t="s">
        <v>239</v>
      </c>
      <c r="B7" t="s">
        <v>1662</v>
      </c>
      <c r="E7" t="b">
        <v>1</v>
      </c>
    </row>
    <row r="8" spans="1:5">
      <c r="A8" t="s">
        <v>233</v>
      </c>
      <c r="B8" t="s">
        <v>1663</v>
      </c>
      <c r="E8" t="b">
        <v>1</v>
      </c>
    </row>
    <row r="9" spans="1:5">
      <c r="A9" t="s">
        <v>925</v>
      </c>
      <c r="B9" t="s">
        <v>1664</v>
      </c>
      <c r="E9" t="b">
        <v>1</v>
      </c>
    </row>
    <row r="10" spans="1:5">
      <c r="A10" t="s">
        <v>936</v>
      </c>
      <c r="B10" t="s">
        <v>1665</v>
      </c>
      <c r="E10" t="b">
        <v>1</v>
      </c>
    </row>
    <row r="11" spans="1:5">
      <c r="A11" t="s">
        <v>931</v>
      </c>
      <c r="B11" t="s">
        <v>1666</v>
      </c>
      <c r="E11" t="b">
        <v>1</v>
      </c>
    </row>
    <row r="12" spans="1:5">
      <c r="A12" t="s">
        <v>933</v>
      </c>
      <c r="B12" t="s">
        <v>1667</v>
      </c>
      <c r="E12" t="b">
        <v>1</v>
      </c>
    </row>
    <row r="13" spans="1:5">
      <c r="A13" t="s">
        <v>927</v>
      </c>
      <c r="B13" t="s">
        <v>1668</v>
      </c>
      <c r="E13" t="b">
        <v>1</v>
      </c>
    </row>
    <row r="14" spans="1:5">
      <c r="A14" t="s">
        <v>929</v>
      </c>
      <c r="B14" t="s">
        <v>1669</v>
      </c>
      <c r="E14" t="b">
        <v>1</v>
      </c>
    </row>
    <row r="15" spans="1:5">
      <c r="A15" t="s">
        <v>793</v>
      </c>
      <c r="B15" t="s">
        <v>1670</v>
      </c>
      <c r="E15" t="b">
        <v>1</v>
      </c>
    </row>
    <row r="16" spans="1:5">
      <c r="A16" t="s">
        <v>921</v>
      </c>
      <c r="B16" t="s">
        <v>1671</v>
      </c>
      <c r="E16" t="b">
        <v>1</v>
      </c>
    </row>
    <row r="17" spans="1:5">
      <c r="A17" t="s">
        <v>1523</v>
      </c>
      <c r="B17" t="s">
        <v>1672</v>
      </c>
      <c r="E17" t="b">
        <v>1</v>
      </c>
    </row>
    <row r="18" spans="1:5">
      <c r="A18" t="s">
        <v>919</v>
      </c>
      <c r="B18" t="s">
        <v>1673</v>
      </c>
      <c r="E18" t="b">
        <v>1</v>
      </c>
    </row>
    <row r="19" spans="1:5">
      <c r="A19" t="s">
        <v>546</v>
      </c>
      <c r="B19" t="s">
        <v>1674</v>
      </c>
      <c r="E19" t="b">
        <v>1</v>
      </c>
    </row>
    <row r="20" spans="1:5">
      <c r="A20" t="s">
        <v>548</v>
      </c>
      <c r="B20" t="s">
        <v>1675</v>
      </c>
      <c r="E20" t="b">
        <v>1</v>
      </c>
    </row>
    <row r="21" spans="1:5">
      <c r="A21" t="s">
        <v>1002</v>
      </c>
      <c r="B21" t="s">
        <v>1676</v>
      </c>
      <c r="E21" t="b">
        <v>1</v>
      </c>
    </row>
    <row r="22" spans="1:5">
      <c r="A22" t="s">
        <v>1000</v>
      </c>
      <c r="B22" t="s">
        <v>1677</v>
      </c>
      <c r="E22" t="b">
        <v>1</v>
      </c>
    </row>
    <row r="23" spans="1:5">
      <c r="A23" t="s">
        <v>1004</v>
      </c>
      <c r="B23" t="s">
        <v>1678</v>
      </c>
      <c r="E23" t="b">
        <v>1</v>
      </c>
    </row>
    <row r="24" spans="1:5">
      <c r="A24" t="s">
        <v>677</v>
      </c>
      <c r="B24" t="s">
        <v>1679</v>
      </c>
      <c r="E24" t="b">
        <v>1</v>
      </c>
    </row>
    <row r="25" spans="1:5">
      <c r="A25" t="s">
        <v>675</v>
      </c>
      <c r="B25" t="s">
        <v>1680</v>
      </c>
      <c r="E25" t="b">
        <v>1</v>
      </c>
    </row>
    <row r="26" spans="1:5">
      <c r="A26" t="s">
        <v>242</v>
      </c>
      <c r="B26" t="s">
        <v>1681</v>
      </c>
      <c r="E26" t="b">
        <v>1</v>
      </c>
    </row>
    <row r="27" spans="1:5">
      <c r="A27" t="s">
        <v>698</v>
      </c>
      <c r="B27" t="s">
        <v>1682</v>
      </c>
      <c r="E27" t="b">
        <v>1</v>
      </c>
    </row>
    <row r="28" spans="1:5">
      <c r="A28" t="s">
        <v>718</v>
      </c>
      <c r="B28" t="s">
        <v>1683</v>
      </c>
      <c r="E28" t="b">
        <v>1</v>
      </c>
    </row>
    <row r="29" spans="1:5">
      <c r="A29" t="s">
        <v>722</v>
      </c>
      <c r="B29" t="s">
        <v>1684</v>
      </c>
      <c r="E29" t="b">
        <v>1</v>
      </c>
    </row>
    <row r="30" spans="1:5">
      <c r="A30" t="s">
        <v>724</v>
      </c>
      <c r="B30" t="s">
        <v>1685</v>
      </c>
      <c r="E30" t="b">
        <v>1</v>
      </c>
    </row>
    <row r="31" spans="1:5">
      <c r="A31" t="s">
        <v>726</v>
      </c>
      <c r="B31" t="s">
        <v>1686</v>
      </c>
      <c r="E31" t="b">
        <v>1</v>
      </c>
    </row>
    <row r="32" spans="1:5">
      <c r="A32" t="s">
        <v>728</v>
      </c>
      <c r="B32" t="s">
        <v>1687</v>
      </c>
      <c r="E32" t="b">
        <v>1</v>
      </c>
    </row>
    <row r="33" spans="1:5">
      <c r="A33" t="s">
        <v>730</v>
      </c>
      <c r="B33" t="s">
        <v>1688</v>
      </c>
      <c r="E33" t="b">
        <v>1</v>
      </c>
    </row>
    <row r="34" spans="1:5">
      <c r="A34" t="s">
        <v>1534</v>
      </c>
      <c r="B34" t="s">
        <v>1689</v>
      </c>
      <c r="E34" t="b">
        <v>1</v>
      </c>
    </row>
    <row r="35" spans="1:5">
      <c r="A35" t="s">
        <v>1412</v>
      </c>
      <c r="B35" t="s">
        <v>1690</v>
      </c>
      <c r="E35" t="b">
        <v>1</v>
      </c>
    </row>
    <row r="36" spans="1:5">
      <c r="A36" t="s">
        <v>1415</v>
      </c>
      <c r="B36" t="s">
        <v>1691</v>
      </c>
      <c r="E36" t="b">
        <v>1</v>
      </c>
    </row>
    <row r="37" spans="1:5">
      <c r="A37" t="s">
        <v>1418</v>
      </c>
      <c r="B37" t="s">
        <v>1692</v>
      </c>
      <c r="E37" t="b">
        <v>1</v>
      </c>
    </row>
    <row r="38" spans="1:5">
      <c r="A38" t="s">
        <v>1495</v>
      </c>
      <c r="B38" t="s">
        <v>1693</v>
      </c>
      <c r="E38" t="b">
        <v>1</v>
      </c>
    </row>
    <row r="39" spans="1:5">
      <c r="A39" t="s">
        <v>1420</v>
      </c>
      <c r="B39" t="s">
        <v>1694</v>
      </c>
      <c r="E39" t="b">
        <v>1</v>
      </c>
    </row>
    <row r="40" spans="1:5">
      <c r="A40" t="s">
        <v>901</v>
      </c>
      <c r="B40" t="s">
        <v>1695</v>
      </c>
      <c r="E40" t="b">
        <v>1</v>
      </c>
    </row>
    <row r="41" spans="1:5">
      <c r="A41" t="s">
        <v>1424</v>
      </c>
      <c r="B41" t="s">
        <v>1696</v>
      </c>
      <c r="E41" t="b">
        <v>1</v>
      </c>
    </row>
    <row r="42" spans="1:5">
      <c r="A42" t="s">
        <v>1426</v>
      </c>
      <c r="B42" t="s">
        <v>1697</v>
      </c>
      <c r="E42" t="b">
        <v>1</v>
      </c>
    </row>
    <row r="43" spans="1:5">
      <c r="A43" t="s">
        <v>1428</v>
      </c>
      <c r="B43" t="s">
        <v>1698</v>
      </c>
      <c r="E43" t="b">
        <v>1</v>
      </c>
    </row>
    <row r="44" spans="1:5">
      <c r="A44" t="s">
        <v>1432</v>
      </c>
      <c r="B44" t="s">
        <v>1699</v>
      </c>
      <c r="E44" t="b">
        <v>1</v>
      </c>
    </row>
    <row r="45" spans="1:5">
      <c r="A45" t="s">
        <v>1438</v>
      </c>
      <c r="B45" t="s">
        <v>1700</v>
      </c>
      <c r="E45" t="b">
        <v>1</v>
      </c>
    </row>
    <row r="46" spans="1:5">
      <c r="A46" t="s">
        <v>950</v>
      </c>
      <c r="B46" t="s">
        <v>1701</v>
      </c>
      <c r="E46" t="b">
        <v>1</v>
      </c>
    </row>
    <row r="47" spans="1:5">
      <c r="A47" t="s">
        <v>960</v>
      </c>
      <c r="B47" t="s">
        <v>1702</v>
      </c>
      <c r="E47" t="b">
        <v>1</v>
      </c>
    </row>
    <row r="48" spans="1:5">
      <c r="A48" t="s">
        <v>968</v>
      </c>
      <c r="B48" t="s">
        <v>1703</v>
      </c>
      <c r="E48" t="b">
        <v>1</v>
      </c>
    </row>
    <row r="49" spans="1:5">
      <c r="A49" t="s">
        <v>695</v>
      </c>
      <c r="B49" t="s">
        <v>1704</v>
      </c>
      <c r="E49" t="b">
        <v>1</v>
      </c>
    </row>
    <row r="50" spans="1:5">
      <c r="A50" t="s">
        <v>1324</v>
      </c>
      <c r="B50" t="s">
        <v>1705</v>
      </c>
      <c r="E50" t="b">
        <v>1</v>
      </c>
    </row>
    <row r="51" spans="1:5">
      <c r="A51" t="s">
        <v>952</v>
      </c>
      <c r="B51" t="s">
        <v>1706</v>
      </c>
      <c r="E51" t="b">
        <v>1</v>
      </c>
    </row>
    <row r="52" spans="1:5">
      <c r="A52" t="s">
        <v>954</v>
      </c>
      <c r="B52" t="s">
        <v>1707</v>
      </c>
      <c r="E52" t="b">
        <v>1</v>
      </c>
    </row>
    <row r="53" spans="1:5">
      <c r="A53" t="s">
        <v>958</v>
      </c>
      <c r="B53" t="s">
        <v>1708</v>
      </c>
      <c r="E53" t="b">
        <v>1</v>
      </c>
    </row>
    <row r="54" spans="1:5">
      <c r="A54" t="s">
        <v>1008</v>
      </c>
      <c r="B54" t="s">
        <v>1709</v>
      </c>
      <c r="E54" t="b">
        <v>1</v>
      </c>
    </row>
    <row r="55" spans="1:5">
      <c r="A55" t="s">
        <v>1450</v>
      </c>
      <c r="B55" t="s">
        <v>1710</v>
      </c>
      <c r="E55" t="b">
        <v>1</v>
      </c>
    </row>
    <row r="56" spans="1:5">
      <c r="A56" t="s">
        <v>1497</v>
      </c>
      <c r="B56" t="s">
        <v>1711</v>
      </c>
      <c r="E56" t="b">
        <v>1</v>
      </c>
    </row>
    <row r="57" spans="1:5">
      <c r="A57" t="s">
        <v>1712</v>
      </c>
      <c r="B57" t="s">
        <v>1713</v>
      </c>
      <c r="E57" t="b">
        <v>1</v>
      </c>
    </row>
    <row r="58" spans="1:5">
      <c r="A58" t="s">
        <v>1453</v>
      </c>
      <c r="B58" t="s">
        <v>1714</v>
      </c>
      <c r="E58" t="b">
        <v>1</v>
      </c>
    </row>
    <row r="59" spans="1:5">
      <c r="A59" t="s">
        <v>1100</v>
      </c>
      <c r="B59" t="s">
        <v>1715</v>
      </c>
      <c r="E59" t="b">
        <v>1</v>
      </c>
    </row>
    <row r="60" spans="1:5">
      <c r="A60" t="s">
        <v>1102</v>
      </c>
      <c r="B60" t="s">
        <v>1716</v>
      </c>
      <c r="E60" t="b">
        <v>1</v>
      </c>
    </row>
    <row r="61" spans="1:5">
      <c r="A61" t="s">
        <v>1106</v>
      </c>
      <c r="B61" t="s">
        <v>1717</v>
      </c>
      <c r="E61" t="b">
        <v>1</v>
      </c>
    </row>
    <row r="62" spans="1:5">
      <c r="A62" t="s">
        <v>655</v>
      </c>
      <c r="B62" t="s">
        <v>1718</v>
      </c>
      <c r="E62" t="b">
        <v>1</v>
      </c>
    </row>
    <row r="63" spans="1:5">
      <c r="A63" t="s">
        <v>659</v>
      </c>
      <c r="B63" t="s">
        <v>1719</v>
      </c>
      <c r="E63" t="b">
        <v>1</v>
      </c>
    </row>
    <row r="64" spans="1:5">
      <c r="A64" t="s">
        <v>661</v>
      </c>
      <c r="B64" t="s">
        <v>1720</v>
      </c>
      <c r="E64" t="b">
        <v>1</v>
      </c>
    </row>
    <row r="65" spans="1:5">
      <c r="A65" t="s">
        <v>669</v>
      </c>
      <c r="B65" t="s">
        <v>1721</v>
      </c>
      <c r="E65" t="b">
        <v>1</v>
      </c>
    </row>
    <row r="66" spans="1:5">
      <c r="A66" t="s">
        <v>1110</v>
      </c>
      <c r="B66" t="s">
        <v>1722</v>
      </c>
      <c r="E66" t="b">
        <v>1</v>
      </c>
    </row>
    <row r="67" spans="1:5">
      <c r="A67" t="s">
        <v>1120</v>
      </c>
      <c r="B67" t="s">
        <v>1723</v>
      </c>
      <c r="E67" t="b">
        <v>1</v>
      </c>
    </row>
    <row r="68" spans="1:5">
      <c r="A68" t="s">
        <v>1112</v>
      </c>
      <c r="B68" t="s">
        <v>1724</v>
      </c>
      <c r="E68" t="b">
        <v>1</v>
      </c>
    </row>
    <row r="69" spans="1:5">
      <c r="A69" t="s">
        <v>1118</v>
      </c>
      <c r="B69" t="s">
        <v>1725</v>
      </c>
      <c r="E69" t="b">
        <v>1</v>
      </c>
    </row>
    <row r="70" spans="1:5">
      <c r="A70" t="s">
        <v>1122</v>
      </c>
      <c r="B70" t="s">
        <v>1726</v>
      </c>
      <c r="E70" t="b">
        <v>1</v>
      </c>
    </row>
    <row r="71" spans="1:5">
      <c r="A71" t="s">
        <v>1126</v>
      </c>
      <c r="B71" t="s">
        <v>1727</v>
      </c>
      <c r="E71" t="b">
        <v>1</v>
      </c>
    </row>
    <row r="72" spans="1:5">
      <c r="A72" t="s">
        <v>1124</v>
      </c>
      <c r="B72" t="s">
        <v>1728</v>
      </c>
      <c r="E72" t="b">
        <v>1</v>
      </c>
    </row>
    <row r="73" spans="1:5">
      <c r="A73" t="s">
        <v>1128</v>
      </c>
      <c r="B73" t="s">
        <v>1729</v>
      </c>
      <c r="E73" t="b">
        <v>1</v>
      </c>
    </row>
    <row r="74" spans="1:5">
      <c r="A74" t="s">
        <v>1130</v>
      </c>
      <c r="B74" t="s">
        <v>1730</v>
      </c>
      <c r="E74" t="b">
        <v>1</v>
      </c>
    </row>
    <row r="75" spans="1:5">
      <c r="A75" t="s">
        <v>1144</v>
      </c>
      <c r="B75" t="s">
        <v>1731</v>
      </c>
      <c r="E75" t="b">
        <v>1</v>
      </c>
    </row>
    <row r="76" spans="1:5">
      <c r="A76" t="s">
        <v>1476</v>
      </c>
      <c r="B76" t="s">
        <v>1732</v>
      </c>
      <c r="E76" t="b">
        <v>1</v>
      </c>
    </row>
    <row r="77" spans="1:5">
      <c r="A77" t="s">
        <v>1480</v>
      </c>
      <c r="B77" t="s">
        <v>1733</v>
      </c>
      <c r="E77" t="b">
        <v>1</v>
      </c>
    </row>
    <row r="78" spans="1:5">
      <c r="A78" t="s">
        <v>1482</v>
      </c>
      <c r="B78" t="s">
        <v>1734</v>
      </c>
      <c r="E78" t="b">
        <v>1</v>
      </c>
    </row>
    <row r="79" spans="1:5">
      <c r="A79" t="s">
        <v>1484</v>
      </c>
      <c r="B79" t="s">
        <v>1735</v>
      </c>
      <c r="E79" t="b">
        <v>1</v>
      </c>
    </row>
    <row r="80" spans="1:5">
      <c r="A80" t="s">
        <v>1486</v>
      </c>
      <c r="B80" t="s">
        <v>1736</v>
      </c>
      <c r="E80" t="b">
        <v>1</v>
      </c>
    </row>
    <row r="81" spans="1:5">
      <c r="A81" t="s">
        <v>1410</v>
      </c>
      <c r="B81" t="s">
        <v>1737</v>
      </c>
      <c r="E81" t="b">
        <v>1</v>
      </c>
    </row>
    <row r="82" spans="1:5">
      <c r="A82" t="s">
        <v>1489</v>
      </c>
      <c r="B82" t="s">
        <v>1738</v>
      </c>
      <c r="E82" t="b">
        <v>1</v>
      </c>
    </row>
    <row r="83" spans="1:5">
      <c r="A83" t="s">
        <v>1491</v>
      </c>
      <c r="B83" t="s">
        <v>1739</v>
      </c>
      <c r="E8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8D229-3052-4B38-ACAD-1EE37B11990A}">
  <dimension ref="A1:E5"/>
  <sheetViews>
    <sheetView workbookViewId="0">
      <selection activeCell="A2" sqref="A2:E5"/>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207</v>
      </c>
      <c r="B2" t="s">
        <v>1740</v>
      </c>
      <c r="E2" t="b">
        <v>1</v>
      </c>
    </row>
    <row r="3" spans="1:5">
      <c r="A3" t="s">
        <v>205</v>
      </c>
      <c r="B3" t="s">
        <v>1741</v>
      </c>
      <c r="E3" t="b">
        <v>1</v>
      </c>
    </row>
    <row r="4" spans="1:5">
      <c r="A4" t="s">
        <v>209</v>
      </c>
      <c r="B4" t="s">
        <v>1742</v>
      </c>
      <c r="E4" t="b">
        <v>1</v>
      </c>
    </row>
    <row r="5" spans="1:5">
      <c r="A5" t="s">
        <v>211</v>
      </c>
      <c r="B5" t="s">
        <v>1743</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B67B2-279E-439A-850C-ECA3E31EA50C}">
  <dimension ref="A1:E5"/>
  <sheetViews>
    <sheetView workbookViewId="0">
      <selection activeCell="A2" sqref="A2:E5"/>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205</v>
      </c>
      <c r="B2" t="s">
        <v>1744</v>
      </c>
      <c r="E2" t="b">
        <v>1</v>
      </c>
    </row>
    <row r="3" spans="1:5">
      <c r="A3" t="s">
        <v>209</v>
      </c>
      <c r="B3" t="s">
        <v>1745</v>
      </c>
      <c r="E3" t="b">
        <v>1</v>
      </c>
    </row>
    <row r="4" spans="1:5">
      <c r="A4" t="s">
        <v>211</v>
      </c>
      <c r="B4" t="s">
        <v>1746</v>
      </c>
      <c r="E4" t="b">
        <v>1</v>
      </c>
    </row>
    <row r="5" spans="1:5">
      <c r="A5" t="s">
        <v>207</v>
      </c>
      <c r="B5" t="s">
        <v>1747</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AA1BF-61CF-43F9-931A-6208CCCFB0B9}">
  <dimension ref="A1:E6"/>
  <sheetViews>
    <sheetView workbookViewId="0">
      <selection activeCell="A2" sqref="A2:E6"/>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209</v>
      </c>
      <c r="B2" t="s">
        <v>1748</v>
      </c>
      <c r="C2" t="s">
        <v>205</v>
      </c>
      <c r="D2" t="s">
        <v>1636</v>
      </c>
      <c r="E2" t="b">
        <v>1</v>
      </c>
    </row>
    <row r="3" spans="1:5">
      <c r="A3" t="s">
        <v>211</v>
      </c>
      <c r="B3" t="s">
        <v>1749</v>
      </c>
      <c r="C3" t="s">
        <v>205</v>
      </c>
      <c r="D3" t="s">
        <v>1636</v>
      </c>
      <c r="E3" t="b">
        <v>1</v>
      </c>
    </row>
    <row r="4" spans="1:5">
      <c r="A4" t="s">
        <v>207</v>
      </c>
      <c r="B4" t="s">
        <v>1750</v>
      </c>
      <c r="C4" t="s">
        <v>933</v>
      </c>
      <c r="D4" t="s">
        <v>1647</v>
      </c>
      <c r="E4" t="b">
        <v>1</v>
      </c>
    </row>
    <row r="5" spans="1:5">
      <c r="A5" t="s">
        <v>203</v>
      </c>
      <c r="B5" t="s">
        <v>1751</v>
      </c>
      <c r="C5" t="s">
        <v>933</v>
      </c>
      <c r="D5" t="s">
        <v>1647</v>
      </c>
      <c r="E5" t="b">
        <v>1</v>
      </c>
    </row>
    <row r="6" spans="1:5">
      <c r="A6" t="s">
        <v>205</v>
      </c>
      <c r="B6" t="s">
        <v>1752</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C64A6-4516-49C0-8067-1D5FBE0EE5C2}">
  <dimension ref="A1:E7"/>
  <sheetViews>
    <sheetView workbookViewId="0">
      <selection activeCell="A2" sqref="A2:E7"/>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209</v>
      </c>
      <c r="B2" t="s">
        <v>1753</v>
      </c>
      <c r="E2" t="b">
        <v>1</v>
      </c>
    </row>
    <row r="3" spans="1:5">
      <c r="A3" t="s">
        <v>207</v>
      </c>
      <c r="B3" t="s">
        <v>1754</v>
      </c>
      <c r="E3" t="b">
        <v>1</v>
      </c>
    </row>
    <row r="4" spans="1:5">
      <c r="A4" t="s">
        <v>203</v>
      </c>
      <c r="B4" t="s">
        <v>1755</v>
      </c>
      <c r="E4" t="b">
        <v>1</v>
      </c>
    </row>
    <row r="5" spans="1:5">
      <c r="A5" t="s">
        <v>211</v>
      </c>
      <c r="B5" t="s">
        <v>1756</v>
      </c>
      <c r="E5" t="b">
        <v>1</v>
      </c>
    </row>
    <row r="6" spans="1:5">
      <c r="A6" t="s">
        <v>239</v>
      </c>
      <c r="B6" t="s">
        <v>1757</v>
      </c>
      <c r="E6" t="b">
        <v>1</v>
      </c>
    </row>
    <row r="7" spans="1:5">
      <c r="A7" t="s">
        <v>205</v>
      </c>
      <c r="B7" t="s">
        <v>1758</v>
      </c>
      <c r="E7"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43621-8F67-49F3-A3A7-DE8DF0EF9647}">
  <dimension ref="A1:E5"/>
  <sheetViews>
    <sheetView workbookViewId="0">
      <selection activeCell="A2" sqref="A2:E5"/>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193</v>
      </c>
      <c r="B2" t="s">
        <v>1759</v>
      </c>
      <c r="E2" t="b">
        <v>1</v>
      </c>
    </row>
    <row r="3" spans="1:5">
      <c r="A3" t="s">
        <v>197</v>
      </c>
      <c r="B3" t="s">
        <v>1760</v>
      </c>
      <c r="E3" t="b">
        <v>1</v>
      </c>
    </row>
    <row r="4" spans="1:5">
      <c r="A4" t="s">
        <v>1761</v>
      </c>
      <c r="B4" t="s">
        <v>1762</v>
      </c>
      <c r="E4" t="b">
        <v>1</v>
      </c>
    </row>
    <row r="5" spans="1:5">
      <c r="A5" t="s">
        <v>191</v>
      </c>
      <c r="B5" t="s">
        <v>1763</v>
      </c>
      <c r="E5"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A72DB8-C49E-40F8-ABB2-09CCDD489579}">
  <dimension ref="A1:E2490"/>
  <sheetViews>
    <sheetView workbookViewId="0">
      <selection activeCell="C2" sqref="C2:C2490"/>
    </sheetView>
  </sheetViews>
  <sheetFormatPr defaultRowHeight="14.25"/>
  <cols>
    <col min="1" max="1" width="11.28515625" customWidth="1"/>
    <col min="2" max="2" width="12.85546875" customWidth="1"/>
    <col min="3" max="3" width="11" customWidth="1"/>
    <col min="4" max="4" width="17.28515625" customWidth="1"/>
  </cols>
  <sheetData>
    <row r="1" spans="1:5">
      <c r="A1" s="1" t="s">
        <v>182</v>
      </c>
      <c r="B1" s="1" t="s">
        <v>183</v>
      </c>
      <c r="C1" s="1" t="s">
        <v>184</v>
      </c>
      <c r="D1" s="1" t="s">
        <v>185</v>
      </c>
      <c r="E1" s="1" t="s">
        <v>186</v>
      </c>
    </row>
    <row r="2" spans="1:5">
      <c r="A2" t="s">
        <v>1764</v>
      </c>
      <c r="B2" t="s">
        <v>1765</v>
      </c>
      <c r="E2" t="b">
        <v>1</v>
      </c>
    </row>
    <row r="3" spans="1:5">
      <c r="A3" t="s">
        <v>1766</v>
      </c>
      <c r="B3" t="s">
        <v>1767</v>
      </c>
      <c r="E3" t="b">
        <v>1</v>
      </c>
    </row>
    <row r="4" spans="1:5">
      <c r="A4" t="s">
        <v>1768</v>
      </c>
      <c r="B4" t="s">
        <v>1769</v>
      </c>
      <c r="E4" t="b">
        <v>1</v>
      </c>
    </row>
    <row r="5" spans="1:5">
      <c r="A5" t="s">
        <v>1770</v>
      </c>
      <c r="B5" t="s">
        <v>1771</v>
      </c>
      <c r="E5" t="b">
        <v>1</v>
      </c>
    </row>
    <row r="6" spans="1:5">
      <c r="A6" t="s">
        <v>1772</v>
      </c>
      <c r="B6" t="s">
        <v>1773</v>
      </c>
      <c r="E6" t="b">
        <v>1</v>
      </c>
    </row>
    <row r="7" spans="1:5">
      <c r="A7" t="s">
        <v>1774</v>
      </c>
      <c r="B7" t="s">
        <v>1775</v>
      </c>
      <c r="E7" t="b">
        <v>1</v>
      </c>
    </row>
    <row r="8" spans="1:5">
      <c r="A8" t="s">
        <v>1776</v>
      </c>
      <c r="B8" t="s">
        <v>1777</v>
      </c>
      <c r="E8" t="b">
        <v>1</v>
      </c>
    </row>
    <row r="9" spans="1:5">
      <c r="A9" t="s">
        <v>1778</v>
      </c>
      <c r="B9" t="s">
        <v>1779</v>
      </c>
      <c r="E9" t="b">
        <v>1</v>
      </c>
    </row>
    <row r="10" spans="1:5">
      <c r="A10" t="s">
        <v>1780</v>
      </c>
      <c r="B10" t="s">
        <v>1781</v>
      </c>
      <c r="E10" t="b">
        <v>1</v>
      </c>
    </row>
    <row r="11" spans="1:5">
      <c r="A11" t="s">
        <v>1782</v>
      </c>
      <c r="B11" t="s">
        <v>1783</v>
      </c>
      <c r="E11" t="b">
        <v>1</v>
      </c>
    </row>
    <row r="12" spans="1:5">
      <c r="A12" t="s">
        <v>1784</v>
      </c>
      <c r="B12" t="s">
        <v>1785</v>
      </c>
      <c r="E12" t="b">
        <v>1</v>
      </c>
    </row>
    <row r="13" spans="1:5">
      <c r="A13" t="s">
        <v>1786</v>
      </c>
      <c r="B13" t="s">
        <v>1787</v>
      </c>
      <c r="E13" t="b">
        <v>1</v>
      </c>
    </row>
    <row r="14" spans="1:5">
      <c r="A14" t="s">
        <v>1523</v>
      </c>
      <c r="B14" t="s">
        <v>1788</v>
      </c>
      <c r="E14" t="b">
        <v>1</v>
      </c>
    </row>
    <row r="15" spans="1:5">
      <c r="A15" t="s">
        <v>1789</v>
      </c>
      <c r="B15" t="s">
        <v>1790</v>
      </c>
      <c r="E15" t="b">
        <v>1</v>
      </c>
    </row>
    <row r="16" spans="1:5">
      <c r="A16" t="s">
        <v>621</v>
      </c>
      <c r="B16" t="s">
        <v>1791</v>
      </c>
      <c r="E16" t="b">
        <v>1</v>
      </c>
    </row>
    <row r="17" spans="1:5">
      <c r="A17" t="s">
        <v>1792</v>
      </c>
      <c r="B17" t="s">
        <v>1793</v>
      </c>
      <c r="E17" t="b">
        <v>1</v>
      </c>
    </row>
    <row r="18" spans="1:5">
      <c r="A18" t="s">
        <v>1794</v>
      </c>
      <c r="B18" t="s">
        <v>1795</v>
      </c>
      <c r="E18" t="b">
        <v>1</v>
      </c>
    </row>
    <row r="19" spans="1:5">
      <c r="A19" t="s">
        <v>1796</v>
      </c>
      <c r="B19" t="s">
        <v>1797</v>
      </c>
      <c r="E19" t="b">
        <v>1</v>
      </c>
    </row>
    <row r="20" spans="1:5">
      <c r="A20" t="s">
        <v>1798</v>
      </c>
      <c r="B20" t="s">
        <v>1799</v>
      </c>
      <c r="E20" t="b">
        <v>1</v>
      </c>
    </row>
    <row r="21" spans="1:5">
      <c r="A21" t="s">
        <v>1800</v>
      </c>
      <c r="B21" t="s">
        <v>1801</v>
      </c>
      <c r="E21" t="b">
        <v>1</v>
      </c>
    </row>
    <row r="22" spans="1:5">
      <c r="A22" t="s">
        <v>1802</v>
      </c>
      <c r="B22" t="s">
        <v>1803</v>
      </c>
      <c r="E22" t="b">
        <v>1</v>
      </c>
    </row>
    <row r="23" spans="1:5">
      <c r="A23" t="s">
        <v>1804</v>
      </c>
      <c r="B23" t="s">
        <v>1805</v>
      </c>
      <c r="E23" t="b">
        <v>1</v>
      </c>
    </row>
    <row r="24" spans="1:5">
      <c r="A24" t="s">
        <v>1806</v>
      </c>
      <c r="B24" t="s">
        <v>1807</v>
      </c>
      <c r="E24" t="b">
        <v>1</v>
      </c>
    </row>
    <row r="25" spans="1:5">
      <c r="A25" t="s">
        <v>1808</v>
      </c>
      <c r="B25" t="s">
        <v>1809</v>
      </c>
      <c r="E25" t="b">
        <v>1</v>
      </c>
    </row>
    <row r="26" spans="1:5">
      <c r="A26" t="s">
        <v>1810</v>
      </c>
      <c r="B26" t="s">
        <v>1811</v>
      </c>
      <c r="E26" t="b">
        <v>1</v>
      </c>
    </row>
    <row r="27" spans="1:5">
      <c r="A27" t="s">
        <v>1812</v>
      </c>
      <c r="B27" t="s">
        <v>1813</v>
      </c>
      <c r="E27" t="b">
        <v>1</v>
      </c>
    </row>
    <row r="28" spans="1:5">
      <c r="A28" t="s">
        <v>1814</v>
      </c>
      <c r="B28" t="s">
        <v>1815</v>
      </c>
      <c r="E28" t="b">
        <v>1</v>
      </c>
    </row>
    <row r="29" spans="1:5">
      <c r="A29" t="s">
        <v>1816</v>
      </c>
      <c r="B29" t="s">
        <v>1817</v>
      </c>
      <c r="E29" t="b">
        <v>1</v>
      </c>
    </row>
    <row r="30" spans="1:5">
      <c r="A30" t="s">
        <v>1818</v>
      </c>
      <c r="B30" t="s">
        <v>1819</v>
      </c>
      <c r="E30" t="b">
        <v>1</v>
      </c>
    </row>
    <row r="31" spans="1:5">
      <c r="A31" t="s">
        <v>1820</v>
      </c>
      <c r="B31" t="s">
        <v>1821</v>
      </c>
      <c r="E31" t="b">
        <v>1</v>
      </c>
    </row>
    <row r="32" spans="1:5">
      <c r="A32" t="s">
        <v>1822</v>
      </c>
      <c r="B32" t="s">
        <v>1823</v>
      </c>
      <c r="E32" t="b">
        <v>1</v>
      </c>
    </row>
    <row r="33" spans="1:5">
      <c r="A33" t="s">
        <v>1824</v>
      </c>
      <c r="B33" t="s">
        <v>1825</v>
      </c>
      <c r="E33" t="b">
        <v>1</v>
      </c>
    </row>
    <row r="34" spans="1:5">
      <c r="A34" t="s">
        <v>1826</v>
      </c>
      <c r="B34" t="s">
        <v>1827</v>
      </c>
      <c r="E34" t="b">
        <v>1</v>
      </c>
    </row>
    <row r="35" spans="1:5">
      <c r="A35" t="s">
        <v>1828</v>
      </c>
      <c r="B35" t="s">
        <v>1829</v>
      </c>
      <c r="E35" t="b">
        <v>1</v>
      </c>
    </row>
    <row r="36" spans="1:5">
      <c r="A36" t="s">
        <v>1830</v>
      </c>
      <c r="B36" t="s">
        <v>1831</v>
      </c>
      <c r="E36" t="b">
        <v>1</v>
      </c>
    </row>
    <row r="37" spans="1:5">
      <c r="A37" t="s">
        <v>1832</v>
      </c>
      <c r="B37" t="s">
        <v>1833</v>
      </c>
      <c r="E37" t="b">
        <v>1</v>
      </c>
    </row>
    <row r="38" spans="1:5">
      <c r="A38" t="s">
        <v>1834</v>
      </c>
      <c r="B38" t="s">
        <v>1835</v>
      </c>
      <c r="E38" t="b">
        <v>1</v>
      </c>
    </row>
    <row r="39" spans="1:5">
      <c r="A39" t="s">
        <v>1836</v>
      </c>
      <c r="B39" t="s">
        <v>1837</v>
      </c>
      <c r="E39" t="b">
        <v>1</v>
      </c>
    </row>
    <row r="40" spans="1:5">
      <c r="A40" t="s">
        <v>1838</v>
      </c>
      <c r="B40" t="s">
        <v>1839</v>
      </c>
      <c r="E40" t="b">
        <v>1</v>
      </c>
    </row>
    <row r="41" spans="1:5">
      <c r="A41" t="s">
        <v>1840</v>
      </c>
      <c r="B41" t="s">
        <v>1841</v>
      </c>
      <c r="E41" t="b">
        <v>1</v>
      </c>
    </row>
    <row r="42" spans="1:5">
      <c r="A42" t="s">
        <v>1842</v>
      </c>
      <c r="B42" t="s">
        <v>1843</v>
      </c>
      <c r="E42" t="b">
        <v>1</v>
      </c>
    </row>
    <row r="43" spans="1:5">
      <c r="A43" t="s">
        <v>1844</v>
      </c>
      <c r="B43" t="s">
        <v>1845</v>
      </c>
      <c r="E43" t="b">
        <v>1</v>
      </c>
    </row>
    <row r="44" spans="1:5">
      <c r="A44" t="s">
        <v>1114</v>
      </c>
      <c r="B44" t="s">
        <v>1846</v>
      </c>
      <c r="E44" t="b">
        <v>1</v>
      </c>
    </row>
    <row r="45" spans="1:5">
      <c r="A45" t="s">
        <v>1847</v>
      </c>
      <c r="B45" t="s">
        <v>1848</v>
      </c>
      <c r="E45" t="b">
        <v>1</v>
      </c>
    </row>
    <row r="46" spans="1:5">
      <c r="A46" t="s">
        <v>1849</v>
      </c>
      <c r="B46" t="s">
        <v>1850</v>
      </c>
      <c r="E46" t="b">
        <v>1</v>
      </c>
    </row>
    <row r="47" spans="1:5">
      <c r="A47" t="s">
        <v>1851</v>
      </c>
      <c r="B47" t="s">
        <v>1852</v>
      </c>
      <c r="E47" t="b">
        <v>1</v>
      </c>
    </row>
    <row r="48" spans="1:5">
      <c r="A48" t="s">
        <v>1853</v>
      </c>
      <c r="B48" t="s">
        <v>1854</v>
      </c>
      <c r="E48" t="b">
        <v>1</v>
      </c>
    </row>
    <row r="49" spans="1:5">
      <c r="A49" t="s">
        <v>1855</v>
      </c>
      <c r="B49" t="s">
        <v>1856</v>
      </c>
      <c r="E49" t="b">
        <v>1</v>
      </c>
    </row>
    <row r="50" spans="1:5">
      <c r="A50" t="s">
        <v>1857</v>
      </c>
      <c r="B50" t="s">
        <v>1858</v>
      </c>
      <c r="E50" t="b">
        <v>1</v>
      </c>
    </row>
    <row r="51" spans="1:5">
      <c r="A51" t="s">
        <v>1859</v>
      </c>
      <c r="B51" t="s">
        <v>1860</v>
      </c>
      <c r="E51" t="b">
        <v>1</v>
      </c>
    </row>
    <row r="52" spans="1:5">
      <c r="A52" t="s">
        <v>1861</v>
      </c>
      <c r="B52" t="s">
        <v>1862</v>
      </c>
      <c r="E52" t="b">
        <v>1</v>
      </c>
    </row>
    <row r="53" spans="1:5">
      <c r="A53" t="s">
        <v>1863</v>
      </c>
      <c r="B53" t="s">
        <v>1864</v>
      </c>
      <c r="E53" t="b">
        <v>1</v>
      </c>
    </row>
    <row r="54" spans="1:5">
      <c r="A54" t="s">
        <v>1865</v>
      </c>
      <c r="B54" t="s">
        <v>1866</v>
      </c>
      <c r="E54" t="b">
        <v>1</v>
      </c>
    </row>
    <row r="55" spans="1:5">
      <c r="A55" t="s">
        <v>1867</v>
      </c>
      <c r="B55" t="s">
        <v>1868</v>
      </c>
      <c r="E55" t="b">
        <v>1</v>
      </c>
    </row>
    <row r="56" spans="1:5">
      <c r="A56" t="s">
        <v>1869</v>
      </c>
      <c r="B56" t="s">
        <v>1870</v>
      </c>
      <c r="E56" t="b">
        <v>1</v>
      </c>
    </row>
    <row r="57" spans="1:5">
      <c r="A57" t="s">
        <v>1871</v>
      </c>
      <c r="B57" t="s">
        <v>1872</v>
      </c>
      <c r="E57" t="b">
        <v>1</v>
      </c>
    </row>
    <row r="58" spans="1:5">
      <c r="A58" t="s">
        <v>968</v>
      </c>
      <c r="B58" t="s">
        <v>1873</v>
      </c>
      <c r="E58" t="b">
        <v>1</v>
      </c>
    </row>
    <row r="59" spans="1:5">
      <c r="A59" t="s">
        <v>1874</v>
      </c>
      <c r="B59" t="s">
        <v>1875</v>
      </c>
      <c r="E59" t="b">
        <v>1</v>
      </c>
    </row>
    <row r="60" spans="1:5">
      <c r="A60" t="s">
        <v>1876</v>
      </c>
      <c r="B60" t="s">
        <v>1877</v>
      </c>
      <c r="E60" t="b">
        <v>1</v>
      </c>
    </row>
    <row r="61" spans="1:5">
      <c r="A61" t="s">
        <v>1878</v>
      </c>
      <c r="B61" t="s">
        <v>1879</v>
      </c>
      <c r="E61" t="b">
        <v>1</v>
      </c>
    </row>
    <row r="62" spans="1:5">
      <c r="A62" t="s">
        <v>1880</v>
      </c>
      <c r="B62" t="s">
        <v>1881</v>
      </c>
      <c r="E62" t="b">
        <v>1</v>
      </c>
    </row>
    <row r="63" spans="1:5">
      <c r="A63" t="s">
        <v>1882</v>
      </c>
      <c r="B63" t="s">
        <v>1883</v>
      </c>
      <c r="E63" t="b">
        <v>1</v>
      </c>
    </row>
    <row r="64" spans="1:5">
      <c r="A64" t="s">
        <v>1884</v>
      </c>
      <c r="B64" t="s">
        <v>1885</v>
      </c>
      <c r="E64" t="b">
        <v>1</v>
      </c>
    </row>
    <row r="65" spans="1:5">
      <c r="A65" t="s">
        <v>611</v>
      </c>
      <c r="B65" t="s">
        <v>1886</v>
      </c>
      <c r="E65" t="b">
        <v>1</v>
      </c>
    </row>
    <row r="66" spans="1:5">
      <c r="A66" t="s">
        <v>659</v>
      </c>
      <c r="B66" t="s">
        <v>1887</v>
      </c>
      <c r="E66" t="b">
        <v>1</v>
      </c>
    </row>
    <row r="67" spans="1:5">
      <c r="A67" t="s">
        <v>1888</v>
      </c>
      <c r="B67" t="s">
        <v>1889</v>
      </c>
      <c r="E67" t="b">
        <v>1</v>
      </c>
    </row>
    <row r="68" spans="1:5">
      <c r="A68" t="s">
        <v>909</v>
      </c>
      <c r="B68" t="s">
        <v>1890</v>
      </c>
      <c r="E68" t="b">
        <v>1</v>
      </c>
    </row>
    <row r="69" spans="1:5">
      <c r="A69" t="s">
        <v>1891</v>
      </c>
      <c r="B69" t="s">
        <v>1892</v>
      </c>
      <c r="E69" t="b">
        <v>1</v>
      </c>
    </row>
    <row r="70" spans="1:5">
      <c r="A70" t="s">
        <v>1893</v>
      </c>
      <c r="B70" t="s">
        <v>1894</v>
      </c>
      <c r="E70" t="b">
        <v>1</v>
      </c>
    </row>
    <row r="71" spans="1:5">
      <c r="A71" t="s">
        <v>1895</v>
      </c>
      <c r="B71" t="s">
        <v>1896</v>
      </c>
      <c r="E71" t="b">
        <v>1</v>
      </c>
    </row>
    <row r="72" spans="1:5">
      <c r="A72" t="s">
        <v>1897</v>
      </c>
      <c r="B72" t="s">
        <v>1898</v>
      </c>
      <c r="E72" t="b">
        <v>1</v>
      </c>
    </row>
    <row r="73" spans="1:5">
      <c r="A73" t="s">
        <v>380</v>
      </c>
      <c r="B73" t="s">
        <v>1899</v>
      </c>
      <c r="E73" t="b">
        <v>1</v>
      </c>
    </row>
    <row r="74" spans="1:5">
      <c r="A74" t="s">
        <v>1900</v>
      </c>
      <c r="B74" t="s">
        <v>1901</v>
      </c>
      <c r="E74" t="b">
        <v>1</v>
      </c>
    </row>
    <row r="75" spans="1:5">
      <c r="A75" t="s">
        <v>1902</v>
      </c>
      <c r="B75" t="s">
        <v>1903</v>
      </c>
      <c r="E75" t="b">
        <v>1</v>
      </c>
    </row>
    <row r="76" spans="1:5">
      <c r="A76" t="s">
        <v>1904</v>
      </c>
      <c r="B76" t="s">
        <v>1905</v>
      </c>
      <c r="E76" t="b">
        <v>1</v>
      </c>
    </row>
    <row r="77" spans="1:5">
      <c r="A77" t="s">
        <v>1316</v>
      </c>
      <c r="B77" t="s">
        <v>1906</v>
      </c>
      <c r="E77" t="b">
        <v>1</v>
      </c>
    </row>
    <row r="78" spans="1:5">
      <c r="A78" t="s">
        <v>1907</v>
      </c>
      <c r="B78" t="s">
        <v>1908</v>
      </c>
      <c r="E78" t="b">
        <v>1</v>
      </c>
    </row>
    <row r="79" spans="1:5">
      <c r="A79" t="s">
        <v>1909</v>
      </c>
      <c r="B79" t="s">
        <v>1910</v>
      </c>
      <c r="E79" t="b">
        <v>1</v>
      </c>
    </row>
    <row r="80" spans="1:5">
      <c r="A80" t="s">
        <v>408</v>
      </c>
      <c r="B80" t="s">
        <v>1911</v>
      </c>
      <c r="E80" t="b">
        <v>1</v>
      </c>
    </row>
    <row r="81" spans="1:5">
      <c r="A81" t="s">
        <v>1912</v>
      </c>
      <c r="B81" t="s">
        <v>1913</v>
      </c>
      <c r="E81" t="b">
        <v>1</v>
      </c>
    </row>
    <row r="82" spans="1:5">
      <c r="A82" t="s">
        <v>1914</v>
      </c>
      <c r="B82" t="s">
        <v>1915</v>
      </c>
      <c r="E82" t="b">
        <v>1</v>
      </c>
    </row>
    <row r="83" spans="1:5">
      <c r="A83" t="s">
        <v>1916</v>
      </c>
      <c r="B83" t="s">
        <v>1917</v>
      </c>
      <c r="E83" t="b">
        <v>1</v>
      </c>
    </row>
    <row r="84" spans="1:5">
      <c r="A84" t="s">
        <v>1918</v>
      </c>
      <c r="B84" t="s">
        <v>1919</v>
      </c>
      <c r="E84" t="b">
        <v>1</v>
      </c>
    </row>
    <row r="85" spans="1:5">
      <c r="A85" t="s">
        <v>1920</v>
      </c>
      <c r="B85" t="s">
        <v>1921</v>
      </c>
      <c r="E85" t="b">
        <v>1</v>
      </c>
    </row>
    <row r="86" spans="1:5">
      <c r="A86" t="s">
        <v>1922</v>
      </c>
      <c r="B86" t="s">
        <v>1923</v>
      </c>
      <c r="E86" t="b">
        <v>1</v>
      </c>
    </row>
    <row r="87" spans="1:5">
      <c r="A87" t="s">
        <v>1924</v>
      </c>
      <c r="B87" t="s">
        <v>1925</v>
      </c>
      <c r="E87" t="b">
        <v>1</v>
      </c>
    </row>
    <row r="88" spans="1:5">
      <c r="A88" t="s">
        <v>542</v>
      </c>
      <c r="B88" t="s">
        <v>1926</v>
      </c>
      <c r="E88" t="b">
        <v>1</v>
      </c>
    </row>
    <row r="89" spans="1:5">
      <c r="A89" t="s">
        <v>1927</v>
      </c>
      <c r="B89" t="s">
        <v>1928</v>
      </c>
      <c r="E89" t="b">
        <v>1</v>
      </c>
    </row>
    <row r="90" spans="1:5">
      <c r="A90" t="s">
        <v>1929</v>
      </c>
      <c r="B90" t="s">
        <v>1930</v>
      </c>
      <c r="E90" t="b">
        <v>1</v>
      </c>
    </row>
    <row r="91" spans="1:5">
      <c r="A91" t="s">
        <v>1931</v>
      </c>
      <c r="B91" t="s">
        <v>1932</v>
      </c>
      <c r="E91" t="b">
        <v>1</v>
      </c>
    </row>
    <row r="92" spans="1:5">
      <c r="A92" t="s">
        <v>1933</v>
      </c>
      <c r="B92" t="s">
        <v>1934</v>
      </c>
      <c r="E92" t="b">
        <v>1</v>
      </c>
    </row>
    <row r="93" spans="1:5">
      <c r="A93" t="s">
        <v>1935</v>
      </c>
      <c r="B93" t="s">
        <v>1936</v>
      </c>
      <c r="E93" t="b">
        <v>1</v>
      </c>
    </row>
    <row r="94" spans="1:5">
      <c r="A94" t="s">
        <v>1937</v>
      </c>
      <c r="B94" t="s">
        <v>1938</v>
      </c>
      <c r="E94" t="b">
        <v>1</v>
      </c>
    </row>
    <row r="95" spans="1:5">
      <c r="A95" t="s">
        <v>1939</v>
      </c>
      <c r="B95" t="s">
        <v>1940</v>
      </c>
      <c r="E95" t="b">
        <v>1</v>
      </c>
    </row>
    <row r="96" spans="1:5">
      <c r="A96" t="s">
        <v>1941</v>
      </c>
      <c r="B96" t="s">
        <v>1942</v>
      </c>
      <c r="E96" t="b">
        <v>1</v>
      </c>
    </row>
    <row r="97" spans="1:5">
      <c r="A97" t="s">
        <v>1943</v>
      </c>
      <c r="B97" t="s">
        <v>1944</v>
      </c>
      <c r="E97" t="b">
        <v>1</v>
      </c>
    </row>
    <row r="98" spans="1:5">
      <c r="A98" t="s">
        <v>1945</v>
      </c>
      <c r="B98" t="s">
        <v>1946</v>
      </c>
      <c r="E98" t="b">
        <v>1</v>
      </c>
    </row>
    <row r="99" spans="1:5">
      <c r="A99" t="s">
        <v>1947</v>
      </c>
      <c r="B99" t="s">
        <v>1948</v>
      </c>
      <c r="E99" t="b">
        <v>1</v>
      </c>
    </row>
    <row r="100" spans="1:5">
      <c r="A100" t="s">
        <v>1949</v>
      </c>
      <c r="B100" t="s">
        <v>1950</v>
      </c>
      <c r="E100" t="b">
        <v>1</v>
      </c>
    </row>
    <row r="101" spans="1:5">
      <c r="A101" t="s">
        <v>1951</v>
      </c>
      <c r="B101" t="s">
        <v>1952</v>
      </c>
      <c r="E101" t="b">
        <v>1</v>
      </c>
    </row>
    <row r="102" spans="1:5">
      <c r="A102" t="s">
        <v>1953</v>
      </c>
      <c r="B102" t="s">
        <v>1954</v>
      </c>
      <c r="E102" t="b">
        <v>1</v>
      </c>
    </row>
    <row r="103" spans="1:5">
      <c r="A103" t="s">
        <v>1955</v>
      </c>
      <c r="B103" t="s">
        <v>1956</v>
      </c>
      <c r="E103" t="b">
        <v>1</v>
      </c>
    </row>
    <row r="104" spans="1:5">
      <c r="A104" t="s">
        <v>1957</v>
      </c>
      <c r="B104" t="s">
        <v>1958</v>
      </c>
      <c r="E104" t="b">
        <v>1</v>
      </c>
    </row>
    <row r="105" spans="1:5">
      <c r="A105" t="s">
        <v>1959</v>
      </c>
      <c r="B105" t="s">
        <v>1960</v>
      </c>
      <c r="E105" t="b">
        <v>1</v>
      </c>
    </row>
    <row r="106" spans="1:5">
      <c r="A106" t="s">
        <v>1961</v>
      </c>
      <c r="B106" t="s">
        <v>1962</v>
      </c>
      <c r="E106" t="b">
        <v>1</v>
      </c>
    </row>
    <row r="107" spans="1:5">
      <c r="A107" t="s">
        <v>1963</v>
      </c>
      <c r="B107" t="s">
        <v>1964</v>
      </c>
      <c r="E107" t="b">
        <v>1</v>
      </c>
    </row>
    <row r="108" spans="1:5">
      <c r="A108" t="s">
        <v>1965</v>
      </c>
      <c r="B108" t="s">
        <v>1966</v>
      </c>
      <c r="E108" t="b">
        <v>1</v>
      </c>
    </row>
    <row r="109" spans="1:5">
      <c r="A109" t="s">
        <v>1967</v>
      </c>
      <c r="B109" t="s">
        <v>1968</v>
      </c>
      <c r="E109" t="b">
        <v>1</v>
      </c>
    </row>
    <row r="110" spans="1:5">
      <c r="A110" t="s">
        <v>1969</v>
      </c>
      <c r="B110" t="s">
        <v>1970</v>
      </c>
      <c r="E110" t="b">
        <v>1</v>
      </c>
    </row>
    <row r="111" spans="1:5">
      <c r="A111" t="s">
        <v>1971</v>
      </c>
      <c r="B111" t="s">
        <v>1972</v>
      </c>
      <c r="E111" t="b">
        <v>1</v>
      </c>
    </row>
    <row r="112" spans="1:5">
      <c r="A112" t="s">
        <v>1973</v>
      </c>
      <c r="B112" t="s">
        <v>1974</v>
      </c>
      <c r="E112" t="b">
        <v>1</v>
      </c>
    </row>
    <row r="113" spans="1:5">
      <c r="A113" t="s">
        <v>1975</v>
      </c>
      <c r="B113" t="s">
        <v>1976</v>
      </c>
      <c r="E113" t="b">
        <v>1</v>
      </c>
    </row>
    <row r="114" spans="1:5">
      <c r="A114" t="s">
        <v>1977</v>
      </c>
      <c r="B114" t="s">
        <v>1978</v>
      </c>
      <c r="E114" t="b">
        <v>1</v>
      </c>
    </row>
    <row r="115" spans="1:5">
      <c r="A115" t="s">
        <v>1979</v>
      </c>
      <c r="B115" t="s">
        <v>1980</v>
      </c>
      <c r="E115" t="b">
        <v>1</v>
      </c>
    </row>
    <row r="116" spans="1:5">
      <c r="A116" t="s">
        <v>1981</v>
      </c>
      <c r="B116" t="s">
        <v>1982</v>
      </c>
      <c r="E116" t="b">
        <v>1</v>
      </c>
    </row>
    <row r="117" spans="1:5">
      <c r="A117" t="s">
        <v>1983</v>
      </c>
      <c r="B117" t="s">
        <v>1984</v>
      </c>
      <c r="E117" t="b">
        <v>1</v>
      </c>
    </row>
    <row r="118" spans="1:5">
      <c r="A118" t="s">
        <v>1985</v>
      </c>
      <c r="B118" t="s">
        <v>1986</v>
      </c>
      <c r="E118" t="b">
        <v>1</v>
      </c>
    </row>
    <row r="119" spans="1:5">
      <c r="A119" t="s">
        <v>1987</v>
      </c>
      <c r="B119" t="s">
        <v>1988</v>
      </c>
      <c r="E119" t="b">
        <v>1</v>
      </c>
    </row>
    <row r="120" spans="1:5">
      <c r="A120" t="s">
        <v>1989</v>
      </c>
      <c r="B120" t="s">
        <v>1990</v>
      </c>
      <c r="E120" t="b">
        <v>1</v>
      </c>
    </row>
    <row r="121" spans="1:5">
      <c r="A121" t="s">
        <v>1991</v>
      </c>
      <c r="B121" t="s">
        <v>1992</v>
      </c>
      <c r="E121" t="b">
        <v>1</v>
      </c>
    </row>
    <row r="122" spans="1:5">
      <c r="A122" t="s">
        <v>1993</v>
      </c>
      <c r="B122" t="s">
        <v>1994</v>
      </c>
      <c r="E122" t="b">
        <v>1</v>
      </c>
    </row>
    <row r="123" spans="1:5">
      <c r="A123" t="s">
        <v>1995</v>
      </c>
      <c r="B123" t="s">
        <v>1996</v>
      </c>
      <c r="E123" t="b">
        <v>1</v>
      </c>
    </row>
    <row r="124" spans="1:5">
      <c r="A124" t="s">
        <v>452</v>
      </c>
      <c r="B124" t="s">
        <v>1997</v>
      </c>
      <c r="E124" t="b">
        <v>1</v>
      </c>
    </row>
    <row r="125" spans="1:5">
      <c r="A125" t="s">
        <v>1998</v>
      </c>
      <c r="B125" t="s">
        <v>1999</v>
      </c>
      <c r="E125" t="b">
        <v>1</v>
      </c>
    </row>
    <row r="126" spans="1:5">
      <c r="A126" t="s">
        <v>2000</v>
      </c>
      <c r="B126" t="s">
        <v>2001</v>
      </c>
      <c r="E126" t="b">
        <v>1</v>
      </c>
    </row>
    <row r="127" spans="1:5">
      <c r="A127" t="s">
        <v>2002</v>
      </c>
      <c r="B127" t="s">
        <v>2003</v>
      </c>
      <c r="E127" t="b">
        <v>1</v>
      </c>
    </row>
    <row r="128" spans="1:5">
      <c r="A128" t="s">
        <v>2004</v>
      </c>
      <c r="B128" t="s">
        <v>2005</v>
      </c>
      <c r="E128" t="b">
        <v>1</v>
      </c>
    </row>
    <row r="129" spans="1:5">
      <c r="A129" t="s">
        <v>2006</v>
      </c>
      <c r="B129" t="s">
        <v>2007</v>
      </c>
      <c r="E129" t="b">
        <v>1</v>
      </c>
    </row>
    <row r="130" spans="1:5">
      <c r="A130" t="s">
        <v>2008</v>
      </c>
      <c r="B130" t="s">
        <v>2009</v>
      </c>
      <c r="E130" t="b">
        <v>1</v>
      </c>
    </row>
    <row r="131" spans="1:5">
      <c r="A131" t="s">
        <v>2010</v>
      </c>
      <c r="B131" t="s">
        <v>2011</v>
      </c>
      <c r="E131" t="b">
        <v>1</v>
      </c>
    </row>
    <row r="132" spans="1:5">
      <c r="A132" t="s">
        <v>2012</v>
      </c>
      <c r="B132" t="s">
        <v>2013</v>
      </c>
      <c r="E132" t="b">
        <v>1</v>
      </c>
    </row>
    <row r="133" spans="1:5">
      <c r="A133" t="s">
        <v>2014</v>
      </c>
      <c r="B133" t="s">
        <v>2015</v>
      </c>
      <c r="E133" t="b">
        <v>1</v>
      </c>
    </row>
    <row r="134" spans="1:5">
      <c r="A134" t="s">
        <v>486</v>
      </c>
      <c r="B134" t="s">
        <v>2016</v>
      </c>
      <c r="E134" t="b">
        <v>1</v>
      </c>
    </row>
    <row r="135" spans="1:5">
      <c r="A135" t="s">
        <v>2017</v>
      </c>
      <c r="B135" t="s">
        <v>2018</v>
      </c>
      <c r="E135" t="b">
        <v>1</v>
      </c>
    </row>
    <row r="136" spans="1:5">
      <c r="A136" t="s">
        <v>2019</v>
      </c>
      <c r="B136" t="s">
        <v>2020</v>
      </c>
      <c r="E136" t="b">
        <v>1</v>
      </c>
    </row>
    <row r="137" spans="1:5">
      <c r="A137" t="s">
        <v>2021</v>
      </c>
      <c r="B137" t="s">
        <v>2022</v>
      </c>
      <c r="E137" t="b">
        <v>1</v>
      </c>
    </row>
    <row r="138" spans="1:5">
      <c r="A138" t="s">
        <v>2023</v>
      </c>
      <c r="B138" t="s">
        <v>2024</v>
      </c>
      <c r="E138" t="b">
        <v>1</v>
      </c>
    </row>
    <row r="139" spans="1:5">
      <c r="A139" t="s">
        <v>2025</v>
      </c>
      <c r="B139" t="s">
        <v>2026</v>
      </c>
      <c r="E139" t="b">
        <v>1</v>
      </c>
    </row>
    <row r="140" spans="1:5">
      <c r="A140" t="s">
        <v>2027</v>
      </c>
      <c r="B140" t="s">
        <v>2028</v>
      </c>
      <c r="E140" t="b">
        <v>1</v>
      </c>
    </row>
    <row r="141" spans="1:5">
      <c r="A141" t="s">
        <v>2029</v>
      </c>
      <c r="B141" t="s">
        <v>2030</v>
      </c>
      <c r="E141" t="b">
        <v>1</v>
      </c>
    </row>
    <row r="142" spans="1:5">
      <c r="A142" t="s">
        <v>2031</v>
      </c>
      <c r="B142" t="s">
        <v>2032</v>
      </c>
      <c r="E142" t="b">
        <v>1</v>
      </c>
    </row>
    <row r="143" spans="1:5">
      <c r="A143" t="s">
        <v>2033</v>
      </c>
      <c r="B143" t="s">
        <v>2034</v>
      </c>
      <c r="E143" t="b">
        <v>1</v>
      </c>
    </row>
    <row r="144" spans="1:5">
      <c r="A144" t="s">
        <v>2035</v>
      </c>
      <c r="B144" t="s">
        <v>2036</v>
      </c>
      <c r="E144" t="b">
        <v>1</v>
      </c>
    </row>
    <row r="145" spans="1:5">
      <c r="A145" t="s">
        <v>2037</v>
      </c>
      <c r="B145" t="s">
        <v>2038</v>
      </c>
      <c r="E145" t="b">
        <v>1</v>
      </c>
    </row>
    <row r="146" spans="1:5">
      <c r="A146" t="s">
        <v>2039</v>
      </c>
      <c r="B146" t="s">
        <v>2040</v>
      </c>
      <c r="E146" t="b">
        <v>1</v>
      </c>
    </row>
    <row r="147" spans="1:5">
      <c r="A147" t="s">
        <v>2041</v>
      </c>
      <c r="B147" t="s">
        <v>2042</v>
      </c>
      <c r="E147" t="b">
        <v>1</v>
      </c>
    </row>
    <row r="148" spans="1:5">
      <c r="A148" t="s">
        <v>2043</v>
      </c>
      <c r="B148" t="s">
        <v>2044</v>
      </c>
      <c r="E148" t="b">
        <v>1</v>
      </c>
    </row>
    <row r="149" spans="1:5">
      <c r="A149" t="s">
        <v>2045</v>
      </c>
      <c r="B149" t="s">
        <v>2046</v>
      </c>
      <c r="E149" t="b">
        <v>1</v>
      </c>
    </row>
    <row r="150" spans="1:5">
      <c r="A150" t="s">
        <v>2047</v>
      </c>
      <c r="B150" t="s">
        <v>2048</v>
      </c>
      <c r="E150" t="b">
        <v>1</v>
      </c>
    </row>
    <row r="151" spans="1:5">
      <c r="A151" t="s">
        <v>2049</v>
      </c>
      <c r="B151" t="s">
        <v>2050</v>
      </c>
      <c r="E151" t="b">
        <v>1</v>
      </c>
    </row>
    <row r="152" spans="1:5">
      <c r="A152" t="s">
        <v>2051</v>
      </c>
      <c r="B152" t="s">
        <v>2052</v>
      </c>
      <c r="E152" t="b">
        <v>1</v>
      </c>
    </row>
    <row r="153" spans="1:5">
      <c r="A153" t="s">
        <v>2053</v>
      </c>
      <c r="B153" t="s">
        <v>2054</v>
      </c>
      <c r="E153" t="b">
        <v>1</v>
      </c>
    </row>
    <row r="154" spans="1:5">
      <c r="A154" t="s">
        <v>458</v>
      </c>
      <c r="B154" t="s">
        <v>2055</v>
      </c>
      <c r="E154" t="b">
        <v>1</v>
      </c>
    </row>
    <row r="155" spans="1:5">
      <c r="A155" t="s">
        <v>1486</v>
      </c>
      <c r="B155" t="s">
        <v>2056</v>
      </c>
      <c r="E155" t="b">
        <v>1</v>
      </c>
    </row>
    <row r="156" spans="1:5">
      <c r="A156" t="s">
        <v>2057</v>
      </c>
      <c r="B156" t="s">
        <v>2058</v>
      </c>
      <c r="E156" t="b">
        <v>1</v>
      </c>
    </row>
    <row r="157" spans="1:5">
      <c r="A157" t="s">
        <v>2059</v>
      </c>
      <c r="B157" t="s">
        <v>2060</v>
      </c>
      <c r="E157" t="b">
        <v>1</v>
      </c>
    </row>
    <row r="158" spans="1:5">
      <c r="A158" t="s">
        <v>2061</v>
      </c>
      <c r="B158" t="s">
        <v>2062</v>
      </c>
      <c r="E158" t="b">
        <v>1</v>
      </c>
    </row>
    <row r="159" spans="1:5">
      <c r="A159" t="s">
        <v>2063</v>
      </c>
      <c r="B159" t="s">
        <v>2064</v>
      </c>
      <c r="E159" t="b">
        <v>1</v>
      </c>
    </row>
    <row r="160" spans="1:5">
      <c r="A160" t="s">
        <v>2065</v>
      </c>
      <c r="B160" t="s">
        <v>2066</v>
      </c>
      <c r="E160" t="b">
        <v>1</v>
      </c>
    </row>
    <row r="161" spans="1:5">
      <c r="A161" t="s">
        <v>2067</v>
      </c>
      <c r="B161" t="s">
        <v>2068</v>
      </c>
      <c r="E161" t="b">
        <v>1</v>
      </c>
    </row>
    <row r="162" spans="1:5">
      <c r="A162" t="s">
        <v>2069</v>
      </c>
      <c r="B162" t="s">
        <v>2070</v>
      </c>
      <c r="E162" t="b">
        <v>1</v>
      </c>
    </row>
    <row r="163" spans="1:5">
      <c r="A163" t="s">
        <v>2071</v>
      </c>
      <c r="B163" t="s">
        <v>2072</v>
      </c>
      <c r="E163" t="b">
        <v>1</v>
      </c>
    </row>
    <row r="164" spans="1:5">
      <c r="A164" t="s">
        <v>2073</v>
      </c>
      <c r="B164" t="s">
        <v>2074</v>
      </c>
      <c r="E164" t="b">
        <v>1</v>
      </c>
    </row>
    <row r="165" spans="1:5">
      <c r="A165" t="s">
        <v>2075</v>
      </c>
      <c r="B165" t="s">
        <v>2076</v>
      </c>
      <c r="E165" t="b">
        <v>1</v>
      </c>
    </row>
    <row r="166" spans="1:5">
      <c r="A166" t="s">
        <v>2077</v>
      </c>
      <c r="B166" t="s">
        <v>2078</v>
      </c>
      <c r="E166" t="b">
        <v>1</v>
      </c>
    </row>
    <row r="167" spans="1:5">
      <c r="A167" t="s">
        <v>2079</v>
      </c>
      <c r="B167" t="s">
        <v>2080</v>
      </c>
      <c r="E167" t="b">
        <v>1</v>
      </c>
    </row>
    <row r="168" spans="1:5">
      <c r="A168" t="s">
        <v>2081</v>
      </c>
      <c r="B168" t="s">
        <v>2082</v>
      </c>
      <c r="E168" t="b">
        <v>1</v>
      </c>
    </row>
    <row r="169" spans="1:5">
      <c r="A169" t="s">
        <v>522</v>
      </c>
      <c r="B169" t="s">
        <v>2083</v>
      </c>
      <c r="E169" t="b">
        <v>1</v>
      </c>
    </row>
    <row r="170" spans="1:5">
      <c r="A170" t="s">
        <v>2084</v>
      </c>
      <c r="B170" t="s">
        <v>2085</v>
      </c>
      <c r="E170" t="b">
        <v>1</v>
      </c>
    </row>
    <row r="171" spans="1:5">
      <c r="A171" t="s">
        <v>1484</v>
      </c>
      <c r="B171" t="s">
        <v>2086</v>
      </c>
      <c r="E171" t="b">
        <v>1</v>
      </c>
    </row>
    <row r="172" spans="1:5">
      <c r="A172" t="s">
        <v>2087</v>
      </c>
      <c r="B172" t="s">
        <v>2088</v>
      </c>
      <c r="E172" t="b">
        <v>1</v>
      </c>
    </row>
    <row r="173" spans="1:5">
      <c r="A173" t="s">
        <v>2089</v>
      </c>
      <c r="B173" t="s">
        <v>2090</v>
      </c>
      <c r="E173" t="b">
        <v>1</v>
      </c>
    </row>
    <row r="174" spans="1:5">
      <c r="A174" t="s">
        <v>2091</v>
      </c>
      <c r="B174" t="s">
        <v>2092</v>
      </c>
      <c r="E174" t="b">
        <v>1</v>
      </c>
    </row>
    <row r="175" spans="1:5">
      <c r="A175" t="s">
        <v>2093</v>
      </c>
      <c r="B175" t="s">
        <v>2094</v>
      </c>
      <c r="E175" t="b">
        <v>1</v>
      </c>
    </row>
    <row r="176" spans="1:5">
      <c r="A176" t="s">
        <v>2095</v>
      </c>
      <c r="B176" t="s">
        <v>2096</v>
      </c>
      <c r="E176" t="b">
        <v>1</v>
      </c>
    </row>
    <row r="177" spans="1:5">
      <c r="A177" t="s">
        <v>488</v>
      </c>
      <c r="B177" t="s">
        <v>2097</v>
      </c>
      <c r="E177" t="b">
        <v>1</v>
      </c>
    </row>
    <row r="178" spans="1:5">
      <c r="A178" t="s">
        <v>2098</v>
      </c>
      <c r="B178" t="s">
        <v>2099</v>
      </c>
      <c r="E178" t="b">
        <v>1</v>
      </c>
    </row>
    <row r="179" spans="1:5">
      <c r="A179" t="s">
        <v>286</v>
      </c>
      <c r="B179" t="s">
        <v>2100</v>
      </c>
      <c r="E179" t="b">
        <v>1</v>
      </c>
    </row>
    <row r="180" spans="1:5">
      <c r="A180" t="s">
        <v>2101</v>
      </c>
      <c r="B180" t="s">
        <v>2102</v>
      </c>
      <c r="E180" t="b">
        <v>1</v>
      </c>
    </row>
    <row r="181" spans="1:5">
      <c r="A181" t="s">
        <v>2103</v>
      </c>
      <c r="B181" t="s">
        <v>2104</v>
      </c>
      <c r="E181" t="b">
        <v>1</v>
      </c>
    </row>
    <row r="182" spans="1:5">
      <c r="A182" t="s">
        <v>2105</v>
      </c>
      <c r="B182" t="s">
        <v>2106</v>
      </c>
      <c r="E182" t="b">
        <v>1</v>
      </c>
    </row>
    <row r="183" spans="1:5">
      <c r="A183" t="s">
        <v>528</v>
      </c>
      <c r="B183" t="s">
        <v>2107</v>
      </c>
      <c r="E183" t="b">
        <v>1</v>
      </c>
    </row>
    <row r="184" spans="1:5">
      <c r="A184" t="s">
        <v>2108</v>
      </c>
      <c r="B184" t="s">
        <v>2109</v>
      </c>
      <c r="E184" t="b">
        <v>1</v>
      </c>
    </row>
    <row r="185" spans="1:5">
      <c r="A185" t="s">
        <v>2110</v>
      </c>
      <c r="B185" t="s">
        <v>2111</v>
      </c>
      <c r="E185" t="b">
        <v>1</v>
      </c>
    </row>
    <row r="186" spans="1:5">
      <c r="A186" t="s">
        <v>2112</v>
      </c>
      <c r="B186" t="s">
        <v>2113</v>
      </c>
      <c r="E186" t="b">
        <v>1</v>
      </c>
    </row>
    <row r="187" spans="1:5">
      <c r="A187" t="s">
        <v>1479</v>
      </c>
      <c r="B187" t="s">
        <v>2114</v>
      </c>
      <c r="E187" t="b">
        <v>1</v>
      </c>
    </row>
    <row r="188" spans="1:5">
      <c r="A188" t="s">
        <v>2115</v>
      </c>
      <c r="B188" t="s">
        <v>2116</v>
      </c>
      <c r="E188" t="b">
        <v>1</v>
      </c>
    </row>
    <row r="189" spans="1:5">
      <c r="A189" t="s">
        <v>2117</v>
      </c>
      <c r="B189" t="s">
        <v>2118</v>
      </c>
      <c r="E189" t="b">
        <v>1</v>
      </c>
    </row>
    <row r="190" spans="1:5">
      <c r="A190" t="s">
        <v>2119</v>
      </c>
      <c r="B190" t="s">
        <v>2120</v>
      </c>
      <c r="E190" t="b">
        <v>1</v>
      </c>
    </row>
    <row r="191" spans="1:5">
      <c r="A191" t="s">
        <v>2121</v>
      </c>
      <c r="B191" t="s">
        <v>2122</v>
      </c>
      <c r="E191" t="b">
        <v>1</v>
      </c>
    </row>
    <row r="192" spans="1:5">
      <c r="A192" t="s">
        <v>2123</v>
      </c>
      <c r="B192" t="s">
        <v>2124</v>
      </c>
      <c r="E192" t="b">
        <v>1</v>
      </c>
    </row>
    <row r="193" spans="1:5">
      <c r="A193" t="s">
        <v>2125</v>
      </c>
      <c r="B193" t="s">
        <v>2126</v>
      </c>
      <c r="E193" t="b">
        <v>1</v>
      </c>
    </row>
    <row r="194" spans="1:5">
      <c r="A194" t="s">
        <v>2127</v>
      </c>
      <c r="B194" t="s">
        <v>2128</v>
      </c>
      <c r="E194" t="b">
        <v>1</v>
      </c>
    </row>
    <row r="195" spans="1:5">
      <c r="A195" t="s">
        <v>2129</v>
      </c>
      <c r="B195" t="s">
        <v>2130</v>
      </c>
      <c r="E195" t="b">
        <v>1</v>
      </c>
    </row>
    <row r="196" spans="1:5">
      <c r="A196" t="s">
        <v>2131</v>
      </c>
      <c r="B196" t="s">
        <v>2132</v>
      </c>
      <c r="E196" t="b">
        <v>1</v>
      </c>
    </row>
    <row r="197" spans="1:5">
      <c r="A197" t="s">
        <v>1162</v>
      </c>
      <c r="B197" t="s">
        <v>2133</v>
      </c>
      <c r="E197" t="b">
        <v>1</v>
      </c>
    </row>
    <row r="198" spans="1:5">
      <c r="A198" t="s">
        <v>2134</v>
      </c>
      <c r="B198" t="s">
        <v>2135</v>
      </c>
      <c r="E198" t="b">
        <v>1</v>
      </c>
    </row>
    <row r="199" spans="1:5">
      <c r="A199" t="s">
        <v>2136</v>
      </c>
      <c r="B199" t="s">
        <v>2137</v>
      </c>
      <c r="E199" t="b">
        <v>1</v>
      </c>
    </row>
    <row r="200" spans="1:5">
      <c r="A200" t="s">
        <v>2138</v>
      </c>
      <c r="B200" t="s">
        <v>2139</v>
      </c>
      <c r="E200" t="b">
        <v>1</v>
      </c>
    </row>
    <row r="201" spans="1:5">
      <c r="A201" t="s">
        <v>2140</v>
      </c>
      <c r="B201" t="s">
        <v>2141</v>
      </c>
      <c r="E201" t="b">
        <v>1</v>
      </c>
    </row>
    <row r="202" spans="1:5">
      <c r="A202" t="s">
        <v>2142</v>
      </c>
      <c r="B202" t="s">
        <v>2143</v>
      </c>
      <c r="E202" t="b">
        <v>1</v>
      </c>
    </row>
    <row r="203" spans="1:5">
      <c r="A203" t="s">
        <v>2144</v>
      </c>
      <c r="B203" t="s">
        <v>2145</v>
      </c>
      <c r="E203" t="b">
        <v>1</v>
      </c>
    </row>
    <row r="204" spans="1:5">
      <c r="A204" t="s">
        <v>2146</v>
      </c>
      <c r="B204" t="s">
        <v>2147</v>
      </c>
      <c r="E204" t="b">
        <v>1</v>
      </c>
    </row>
    <row r="205" spans="1:5">
      <c r="A205" t="s">
        <v>2148</v>
      </c>
      <c r="B205" t="s">
        <v>2149</v>
      </c>
      <c r="E205" t="b">
        <v>1</v>
      </c>
    </row>
    <row r="206" spans="1:5">
      <c r="A206" t="s">
        <v>2150</v>
      </c>
      <c r="B206" t="s">
        <v>2151</v>
      </c>
      <c r="E206" t="b">
        <v>1</v>
      </c>
    </row>
    <row r="207" spans="1:5">
      <c r="A207" t="s">
        <v>2152</v>
      </c>
      <c r="B207" t="s">
        <v>2153</v>
      </c>
      <c r="E207" t="b">
        <v>1</v>
      </c>
    </row>
    <row r="208" spans="1:5">
      <c r="A208" t="s">
        <v>2154</v>
      </c>
      <c r="B208" t="s">
        <v>2155</v>
      </c>
      <c r="E208" t="b">
        <v>1</v>
      </c>
    </row>
    <row r="209" spans="1:5">
      <c r="A209" t="s">
        <v>2156</v>
      </c>
      <c r="B209" t="s">
        <v>2157</v>
      </c>
      <c r="E209" t="b">
        <v>1</v>
      </c>
    </row>
    <row r="210" spans="1:5">
      <c r="A210" t="s">
        <v>2158</v>
      </c>
      <c r="B210" t="s">
        <v>2159</v>
      </c>
      <c r="E210" t="b">
        <v>1</v>
      </c>
    </row>
    <row r="211" spans="1:5">
      <c r="A211" t="s">
        <v>2160</v>
      </c>
      <c r="B211" t="s">
        <v>2161</v>
      </c>
      <c r="E211" t="b">
        <v>1</v>
      </c>
    </row>
    <row r="212" spans="1:5">
      <c r="A212" t="s">
        <v>2162</v>
      </c>
      <c r="B212" t="s">
        <v>2163</v>
      </c>
      <c r="E212" t="b">
        <v>1</v>
      </c>
    </row>
    <row r="213" spans="1:5">
      <c r="A213" t="s">
        <v>2164</v>
      </c>
      <c r="B213" t="s">
        <v>2165</v>
      </c>
      <c r="E213" t="b">
        <v>1</v>
      </c>
    </row>
    <row r="214" spans="1:5">
      <c r="A214" t="s">
        <v>2166</v>
      </c>
      <c r="B214" t="s">
        <v>2167</v>
      </c>
      <c r="E214" t="b">
        <v>1</v>
      </c>
    </row>
    <row r="215" spans="1:5">
      <c r="A215" t="s">
        <v>2168</v>
      </c>
      <c r="B215" t="s">
        <v>2169</v>
      </c>
      <c r="E215" t="b">
        <v>1</v>
      </c>
    </row>
    <row r="216" spans="1:5">
      <c r="A216" t="s">
        <v>2170</v>
      </c>
      <c r="B216" t="s">
        <v>2171</v>
      </c>
      <c r="E216" t="b">
        <v>1</v>
      </c>
    </row>
    <row r="217" spans="1:5">
      <c r="A217" t="s">
        <v>2172</v>
      </c>
      <c r="B217" t="s">
        <v>2173</v>
      </c>
      <c r="E217" t="b">
        <v>1</v>
      </c>
    </row>
    <row r="218" spans="1:5">
      <c r="A218" t="s">
        <v>466</v>
      </c>
      <c r="B218" t="s">
        <v>2174</v>
      </c>
      <c r="E218" t="b">
        <v>1</v>
      </c>
    </row>
    <row r="219" spans="1:5">
      <c r="A219" t="s">
        <v>2175</v>
      </c>
      <c r="B219" t="s">
        <v>2176</v>
      </c>
      <c r="E219" t="b">
        <v>1</v>
      </c>
    </row>
    <row r="220" spans="1:5">
      <c r="A220" t="s">
        <v>2177</v>
      </c>
      <c r="B220" t="s">
        <v>2178</v>
      </c>
      <c r="E220" t="b">
        <v>1</v>
      </c>
    </row>
    <row r="221" spans="1:5">
      <c r="A221" t="s">
        <v>2179</v>
      </c>
      <c r="B221" t="s">
        <v>2180</v>
      </c>
      <c r="E221" t="b">
        <v>1</v>
      </c>
    </row>
    <row r="222" spans="1:5">
      <c r="A222" t="s">
        <v>2181</v>
      </c>
      <c r="B222" t="s">
        <v>2182</v>
      </c>
      <c r="E222" t="b">
        <v>1</v>
      </c>
    </row>
    <row r="223" spans="1:5">
      <c r="A223" t="s">
        <v>2183</v>
      </c>
      <c r="B223" t="s">
        <v>2184</v>
      </c>
      <c r="E223" t="b">
        <v>1</v>
      </c>
    </row>
    <row r="224" spans="1:5">
      <c r="A224" t="s">
        <v>2185</v>
      </c>
      <c r="B224" t="s">
        <v>2186</v>
      </c>
      <c r="E224" t="b">
        <v>1</v>
      </c>
    </row>
    <row r="225" spans="1:5">
      <c r="A225" t="s">
        <v>2187</v>
      </c>
      <c r="B225" t="s">
        <v>2188</v>
      </c>
      <c r="E225" t="b">
        <v>1</v>
      </c>
    </row>
    <row r="226" spans="1:5">
      <c r="A226" t="s">
        <v>2189</v>
      </c>
      <c r="B226" t="s">
        <v>2190</v>
      </c>
      <c r="E226" t="b">
        <v>1</v>
      </c>
    </row>
    <row r="227" spans="1:5">
      <c r="A227" t="s">
        <v>1428</v>
      </c>
      <c r="B227" t="s">
        <v>2191</v>
      </c>
      <c r="E227" t="b">
        <v>1</v>
      </c>
    </row>
    <row r="228" spans="1:5">
      <c r="A228" t="s">
        <v>2192</v>
      </c>
      <c r="B228" t="s">
        <v>2193</v>
      </c>
      <c r="E228" t="b">
        <v>1</v>
      </c>
    </row>
    <row r="229" spans="1:5">
      <c r="A229" t="s">
        <v>2194</v>
      </c>
      <c r="B229" t="s">
        <v>2195</v>
      </c>
      <c r="E229" t="b">
        <v>1</v>
      </c>
    </row>
    <row r="230" spans="1:5">
      <c r="A230" t="s">
        <v>2196</v>
      </c>
      <c r="B230" t="s">
        <v>2197</v>
      </c>
      <c r="E230" t="b">
        <v>1</v>
      </c>
    </row>
    <row r="231" spans="1:5">
      <c r="A231" t="s">
        <v>2198</v>
      </c>
      <c r="B231" t="s">
        <v>2199</v>
      </c>
      <c r="E231" t="b">
        <v>1</v>
      </c>
    </row>
    <row r="232" spans="1:5">
      <c r="A232" t="s">
        <v>2200</v>
      </c>
      <c r="B232" t="s">
        <v>2201</v>
      </c>
      <c r="E232" t="b">
        <v>1</v>
      </c>
    </row>
    <row r="233" spans="1:5">
      <c r="A233" t="s">
        <v>2202</v>
      </c>
      <c r="B233" t="s">
        <v>2203</v>
      </c>
      <c r="E233" t="b">
        <v>1</v>
      </c>
    </row>
    <row r="234" spans="1:5">
      <c r="A234" t="s">
        <v>2204</v>
      </c>
      <c r="B234" t="s">
        <v>2205</v>
      </c>
      <c r="E234" t="b">
        <v>1</v>
      </c>
    </row>
    <row r="235" spans="1:5">
      <c r="A235" t="s">
        <v>2206</v>
      </c>
      <c r="B235" t="s">
        <v>2207</v>
      </c>
      <c r="E235" t="b">
        <v>1</v>
      </c>
    </row>
    <row r="236" spans="1:5">
      <c r="A236" t="s">
        <v>2208</v>
      </c>
      <c r="B236" t="s">
        <v>2209</v>
      </c>
      <c r="E236" t="b">
        <v>1</v>
      </c>
    </row>
    <row r="237" spans="1:5">
      <c r="A237" t="s">
        <v>2210</v>
      </c>
      <c r="B237" t="s">
        <v>2211</v>
      </c>
      <c r="E237" t="b">
        <v>1</v>
      </c>
    </row>
    <row r="238" spans="1:5">
      <c r="A238" t="s">
        <v>2212</v>
      </c>
      <c r="B238" t="s">
        <v>2213</v>
      </c>
      <c r="E238" t="b">
        <v>1</v>
      </c>
    </row>
    <row r="239" spans="1:5">
      <c r="A239" t="s">
        <v>2214</v>
      </c>
      <c r="B239" t="s">
        <v>2215</v>
      </c>
      <c r="E239" t="b">
        <v>1</v>
      </c>
    </row>
    <row r="240" spans="1:5">
      <c r="A240" t="s">
        <v>2216</v>
      </c>
      <c r="B240" t="s">
        <v>2217</v>
      </c>
      <c r="E240" t="b">
        <v>1</v>
      </c>
    </row>
    <row r="241" spans="1:5">
      <c r="A241" t="s">
        <v>2218</v>
      </c>
      <c r="B241" t="s">
        <v>2219</v>
      </c>
      <c r="E241" t="b">
        <v>1</v>
      </c>
    </row>
    <row r="242" spans="1:5">
      <c r="A242" t="s">
        <v>2220</v>
      </c>
      <c r="B242" t="s">
        <v>2221</v>
      </c>
      <c r="E242" t="b">
        <v>1</v>
      </c>
    </row>
    <row r="243" spans="1:5">
      <c r="A243" t="s">
        <v>2222</v>
      </c>
      <c r="B243" t="s">
        <v>2223</v>
      </c>
      <c r="E243" t="b">
        <v>1</v>
      </c>
    </row>
    <row r="244" spans="1:5">
      <c r="A244" t="s">
        <v>2224</v>
      </c>
      <c r="B244" t="s">
        <v>2225</v>
      </c>
      <c r="E244" t="b">
        <v>1</v>
      </c>
    </row>
    <row r="245" spans="1:5">
      <c r="A245" t="s">
        <v>647</v>
      </c>
      <c r="B245" t="s">
        <v>2226</v>
      </c>
      <c r="E245" t="b">
        <v>1</v>
      </c>
    </row>
    <row r="246" spans="1:5">
      <c r="A246" t="s">
        <v>2227</v>
      </c>
      <c r="B246" t="s">
        <v>2228</v>
      </c>
      <c r="E246" t="b">
        <v>1</v>
      </c>
    </row>
    <row r="247" spans="1:5">
      <c r="A247" t="s">
        <v>2229</v>
      </c>
      <c r="B247" t="s">
        <v>2230</v>
      </c>
      <c r="E247" t="b">
        <v>1</v>
      </c>
    </row>
    <row r="248" spans="1:5">
      <c r="A248" t="s">
        <v>2231</v>
      </c>
      <c r="B248" t="s">
        <v>2232</v>
      </c>
      <c r="E248" t="b">
        <v>1</v>
      </c>
    </row>
    <row r="249" spans="1:5">
      <c r="A249" t="s">
        <v>2233</v>
      </c>
      <c r="B249" t="s">
        <v>2234</v>
      </c>
      <c r="E249" t="b">
        <v>1</v>
      </c>
    </row>
    <row r="250" spans="1:5">
      <c r="A250" t="s">
        <v>2235</v>
      </c>
      <c r="B250" t="s">
        <v>2236</v>
      </c>
      <c r="E250" t="b">
        <v>1</v>
      </c>
    </row>
    <row r="251" spans="1:5">
      <c r="A251" t="s">
        <v>346</v>
      </c>
      <c r="B251" t="s">
        <v>2237</v>
      </c>
      <c r="E251" t="b">
        <v>1</v>
      </c>
    </row>
    <row r="252" spans="1:5">
      <c r="A252" t="s">
        <v>2238</v>
      </c>
      <c r="B252" t="s">
        <v>2239</v>
      </c>
      <c r="E252" t="b">
        <v>1</v>
      </c>
    </row>
    <row r="253" spans="1:5">
      <c r="A253" t="s">
        <v>2240</v>
      </c>
      <c r="B253" t="s">
        <v>2241</v>
      </c>
      <c r="E253" t="b">
        <v>1</v>
      </c>
    </row>
    <row r="254" spans="1:5">
      <c r="A254" t="s">
        <v>2242</v>
      </c>
      <c r="B254" t="s">
        <v>2243</v>
      </c>
      <c r="E254" t="b">
        <v>1</v>
      </c>
    </row>
    <row r="255" spans="1:5">
      <c r="A255" t="s">
        <v>2244</v>
      </c>
      <c r="B255" t="s">
        <v>2245</v>
      </c>
      <c r="E255" t="b">
        <v>1</v>
      </c>
    </row>
    <row r="256" spans="1:5">
      <c r="A256" t="s">
        <v>2246</v>
      </c>
      <c r="B256" t="s">
        <v>2247</v>
      </c>
      <c r="E256" t="b">
        <v>1</v>
      </c>
    </row>
    <row r="257" spans="1:5">
      <c r="A257" t="s">
        <v>344</v>
      </c>
      <c r="B257" t="s">
        <v>2248</v>
      </c>
      <c r="E257" t="b">
        <v>1</v>
      </c>
    </row>
    <row r="258" spans="1:5">
      <c r="A258" t="s">
        <v>982</v>
      </c>
      <c r="B258" t="s">
        <v>2249</v>
      </c>
      <c r="E258" t="b">
        <v>1</v>
      </c>
    </row>
    <row r="259" spans="1:5">
      <c r="A259" t="s">
        <v>984</v>
      </c>
      <c r="B259" t="s">
        <v>2250</v>
      </c>
      <c r="E259" t="b">
        <v>1</v>
      </c>
    </row>
    <row r="260" spans="1:5">
      <c r="A260" t="s">
        <v>2251</v>
      </c>
      <c r="B260" t="s">
        <v>2252</v>
      </c>
      <c r="E260" t="b">
        <v>1</v>
      </c>
    </row>
    <row r="261" spans="1:5">
      <c r="A261" t="s">
        <v>1012</v>
      </c>
      <c r="B261" t="s">
        <v>2253</v>
      </c>
      <c r="E261" t="b">
        <v>1</v>
      </c>
    </row>
    <row r="262" spans="1:5">
      <c r="A262" t="s">
        <v>2254</v>
      </c>
      <c r="B262" t="s">
        <v>2255</v>
      </c>
      <c r="E262" t="b">
        <v>1</v>
      </c>
    </row>
    <row r="263" spans="1:5">
      <c r="A263" t="s">
        <v>765</v>
      </c>
      <c r="B263" t="s">
        <v>2256</v>
      </c>
      <c r="E263" t="b">
        <v>1</v>
      </c>
    </row>
    <row r="264" spans="1:5">
      <c r="A264" t="s">
        <v>2257</v>
      </c>
      <c r="B264" t="s">
        <v>2258</v>
      </c>
      <c r="E264" t="b">
        <v>1</v>
      </c>
    </row>
    <row r="265" spans="1:5">
      <c r="A265" t="s">
        <v>2259</v>
      </c>
      <c r="B265" t="s">
        <v>2260</v>
      </c>
      <c r="E265" t="b">
        <v>1</v>
      </c>
    </row>
    <row r="266" spans="1:5">
      <c r="A266" t="s">
        <v>2261</v>
      </c>
      <c r="B266" t="s">
        <v>2262</v>
      </c>
      <c r="E266" t="b">
        <v>1</v>
      </c>
    </row>
    <row r="267" spans="1:5">
      <c r="A267" t="s">
        <v>2263</v>
      </c>
      <c r="B267" t="s">
        <v>2264</v>
      </c>
      <c r="E267" t="b">
        <v>1</v>
      </c>
    </row>
    <row r="268" spans="1:5">
      <c r="A268" t="s">
        <v>2265</v>
      </c>
      <c r="B268" t="s">
        <v>2266</v>
      </c>
      <c r="E268" t="b">
        <v>1</v>
      </c>
    </row>
    <row r="269" spans="1:5">
      <c r="A269" t="s">
        <v>2267</v>
      </c>
      <c r="B269" t="s">
        <v>2268</v>
      </c>
      <c r="E269" t="b">
        <v>1</v>
      </c>
    </row>
    <row r="270" spans="1:5">
      <c r="A270" t="s">
        <v>2269</v>
      </c>
      <c r="B270" t="s">
        <v>2270</v>
      </c>
      <c r="E270" t="b">
        <v>1</v>
      </c>
    </row>
    <row r="271" spans="1:5">
      <c r="A271" t="s">
        <v>2271</v>
      </c>
      <c r="B271" t="s">
        <v>2272</v>
      </c>
      <c r="E271" t="b">
        <v>1</v>
      </c>
    </row>
    <row r="272" spans="1:5">
      <c r="A272" t="s">
        <v>2273</v>
      </c>
      <c r="B272" t="s">
        <v>2274</v>
      </c>
      <c r="E272" t="b">
        <v>1</v>
      </c>
    </row>
    <row r="273" spans="1:5">
      <c r="A273" t="s">
        <v>2275</v>
      </c>
      <c r="B273" t="s">
        <v>2276</v>
      </c>
      <c r="E273" t="b">
        <v>1</v>
      </c>
    </row>
    <row r="274" spans="1:5">
      <c r="A274" t="s">
        <v>2277</v>
      </c>
      <c r="B274" t="s">
        <v>2278</v>
      </c>
      <c r="E274" t="b">
        <v>1</v>
      </c>
    </row>
    <row r="275" spans="1:5">
      <c r="A275" t="s">
        <v>2279</v>
      </c>
      <c r="B275" t="s">
        <v>2280</v>
      </c>
      <c r="E275" t="b">
        <v>1</v>
      </c>
    </row>
    <row r="276" spans="1:5">
      <c r="A276" t="s">
        <v>2281</v>
      </c>
      <c r="B276" t="s">
        <v>2282</v>
      </c>
      <c r="E276" t="b">
        <v>1</v>
      </c>
    </row>
    <row r="277" spans="1:5">
      <c r="A277" t="s">
        <v>2283</v>
      </c>
      <c r="B277" t="s">
        <v>2284</v>
      </c>
      <c r="E277" t="b">
        <v>1</v>
      </c>
    </row>
    <row r="278" spans="1:5">
      <c r="A278" t="s">
        <v>2285</v>
      </c>
      <c r="B278" t="s">
        <v>2286</v>
      </c>
      <c r="E278" t="b">
        <v>1</v>
      </c>
    </row>
    <row r="279" spans="1:5">
      <c r="A279" t="s">
        <v>2287</v>
      </c>
      <c r="B279" t="s">
        <v>2288</v>
      </c>
      <c r="E279" t="b">
        <v>1</v>
      </c>
    </row>
    <row r="280" spans="1:5">
      <c r="A280" t="s">
        <v>2289</v>
      </c>
      <c r="B280" t="s">
        <v>2290</v>
      </c>
      <c r="E280" t="b">
        <v>1</v>
      </c>
    </row>
    <row r="281" spans="1:5">
      <c r="A281" t="s">
        <v>2291</v>
      </c>
      <c r="B281" t="s">
        <v>2292</v>
      </c>
      <c r="E281" t="b">
        <v>1</v>
      </c>
    </row>
    <row r="282" spans="1:5">
      <c r="A282" t="s">
        <v>2293</v>
      </c>
      <c r="B282" t="s">
        <v>2294</v>
      </c>
      <c r="E282" t="b">
        <v>1</v>
      </c>
    </row>
    <row r="283" spans="1:5">
      <c r="A283" t="s">
        <v>2295</v>
      </c>
      <c r="B283" t="s">
        <v>2296</v>
      </c>
      <c r="E283" t="b">
        <v>1</v>
      </c>
    </row>
    <row r="284" spans="1:5">
      <c r="A284" t="s">
        <v>520</v>
      </c>
      <c r="B284" t="s">
        <v>2297</v>
      </c>
      <c r="E284" t="b">
        <v>1</v>
      </c>
    </row>
    <row r="285" spans="1:5">
      <c r="A285" t="s">
        <v>2298</v>
      </c>
      <c r="B285" t="s">
        <v>2299</v>
      </c>
      <c r="E285" t="b">
        <v>1</v>
      </c>
    </row>
    <row r="286" spans="1:5">
      <c r="A286" t="s">
        <v>2300</v>
      </c>
      <c r="B286" t="s">
        <v>2301</v>
      </c>
      <c r="E286" t="b">
        <v>1</v>
      </c>
    </row>
    <row r="287" spans="1:5">
      <c r="A287" t="s">
        <v>2302</v>
      </c>
      <c r="B287" t="s">
        <v>2303</v>
      </c>
      <c r="E287" t="b">
        <v>1</v>
      </c>
    </row>
    <row r="288" spans="1:5">
      <c r="A288" t="s">
        <v>2304</v>
      </c>
      <c r="B288" t="s">
        <v>2305</v>
      </c>
      <c r="E288" t="b">
        <v>1</v>
      </c>
    </row>
    <row r="289" spans="1:5">
      <c r="A289" t="s">
        <v>2306</v>
      </c>
      <c r="B289" t="s">
        <v>2307</v>
      </c>
      <c r="E289" t="b">
        <v>1</v>
      </c>
    </row>
    <row r="290" spans="1:5">
      <c r="A290" t="s">
        <v>2308</v>
      </c>
      <c r="B290" t="s">
        <v>2309</v>
      </c>
      <c r="E290" t="b">
        <v>1</v>
      </c>
    </row>
    <row r="291" spans="1:5">
      <c r="A291" t="s">
        <v>2310</v>
      </c>
      <c r="B291" t="s">
        <v>2311</v>
      </c>
      <c r="E291" t="b">
        <v>1</v>
      </c>
    </row>
    <row r="292" spans="1:5">
      <c r="A292" t="s">
        <v>2312</v>
      </c>
      <c r="B292" t="s">
        <v>2313</v>
      </c>
      <c r="E292" t="b">
        <v>1</v>
      </c>
    </row>
    <row r="293" spans="1:5">
      <c r="A293" t="s">
        <v>2314</v>
      </c>
      <c r="B293" t="s">
        <v>2315</v>
      </c>
      <c r="E293" t="b">
        <v>1</v>
      </c>
    </row>
    <row r="294" spans="1:5">
      <c r="A294" t="s">
        <v>2316</v>
      </c>
      <c r="B294" t="s">
        <v>2317</v>
      </c>
      <c r="E294" t="b">
        <v>1</v>
      </c>
    </row>
    <row r="295" spans="1:5">
      <c r="A295" t="s">
        <v>2318</v>
      </c>
      <c r="B295" t="s">
        <v>2319</v>
      </c>
      <c r="E295" t="b">
        <v>1</v>
      </c>
    </row>
    <row r="296" spans="1:5">
      <c r="A296" t="s">
        <v>2320</v>
      </c>
      <c r="B296" t="s">
        <v>2321</v>
      </c>
      <c r="E296" t="b">
        <v>1</v>
      </c>
    </row>
    <row r="297" spans="1:5">
      <c r="A297" t="s">
        <v>2322</v>
      </c>
      <c r="B297" t="s">
        <v>2323</v>
      </c>
      <c r="E297" t="b">
        <v>1</v>
      </c>
    </row>
    <row r="298" spans="1:5">
      <c r="A298" t="s">
        <v>2324</v>
      </c>
      <c r="B298" t="s">
        <v>2325</v>
      </c>
      <c r="E298" t="b">
        <v>1</v>
      </c>
    </row>
    <row r="299" spans="1:5">
      <c r="A299" t="s">
        <v>2326</v>
      </c>
      <c r="B299" t="s">
        <v>2327</v>
      </c>
      <c r="E299" t="b">
        <v>1</v>
      </c>
    </row>
    <row r="300" spans="1:5">
      <c r="A300" t="s">
        <v>2328</v>
      </c>
      <c r="B300" t="s">
        <v>2329</v>
      </c>
      <c r="E300" t="b">
        <v>1</v>
      </c>
    </row>
    <row r="301" spans="1:5">
      <c r="A301" t="s">
        <v>2330</v>
      </c>
      <c r="B301" t="s">
        <v>2331</v>
      </c>
      <c r="E301" t="b">
        <v>1</v>
      </c>
    </row>
    <row r="302" spans="1:5">
      <c r="A302" t="s">
        <v>2332</v>
      </c>
      <c r="B302" t="s">
        <v>2333</v>
      </c>
      <c r="E302" t="b">
        <v>1</v>
      </c>
    </row>
    <row r="303" spans="1:5">
      <c r="A303" t="s">
        <v>1530</v>
      </c>
      <c r="B303" t="s">
        <v>2334</v>
      </c>
      <c r="E303" t="b">
        <v>1</v>
      </c>
    </row>
    <row r="304" spans="1:5">
      <c r="A304" t="s">
        <v>2335</v>
      </c>
      <c r="B304" t="s">
        <v>2336</v>
      </c>
      <c r="E304" t="b">
        <v>1</v>
      </c>
    </row>
    <row r="305" spans="1:5">
      <c r="A305" t="s">
        <v>2337</v>
      </c>
      <c r="B305" t="s">
        <v>2338</v>
      </c>
      <c r="E305" t="b">
        <v>1</v>
      </c>
    </row>
    <row r="306" spans="1:5">
      <c r="A306" t="s">
        <v>2339</v>
      </c>
      <c r="B306" t="s">
        <v>2340</v>
      </c>
      <c r="E306" t="b">
        <v>1</v>
      </c>
    </row>
    <row r="307" spans="1:5">
      <c r="A307" t="s">
        <v>2341</v>
      </c>
      <c r="B307" t="s">
        <v>2342</v>
      </c>
      <c r="E307" t="b">
        <v>1</v>
      </c>
    </row>
    <row r="308" spans="1:5">
      <c r="A308" t="s">
        <v>2343</v>
      </c>
      <c r="B308" t="s">
        <v>2344</v>
      </c>
      <c r="E308" t="b">
        <v>1</v>
      </c>
    </row>
    <row r="309" spans="1:5">
      <c r="A309" t="s">
        <v>2345</v>
      </c>
      <c r="B309" t="s">
        <v>2346</v>
      </c>
      <c r="E309" t="b">
        <v>1</v>
      </c>
    </row>
    <row r="310" spans="1:5">
      <c r="A310" t="s">
        <v>2347</v>
      </c>
      <c r="B310" t="s">
        <v>2348</v>
      </c>
      <c r="E310" t="b">
        <v>1</v>
      </c>
    </row>
    <row r="311" spans="1:5">
      <c r="A311" t="s">
        <v>2349</v>
      </c>
      <c r="B311" t="s">
        <v>2350</v>
      </c>
      <c r="E311" t="b">
        <v>1</v>
      </c>
    </row>
    <row r="312" spans="1:5">
      <c r="A312" t="s">
        <v>799</v>
      </c>
      <c r="B312" t="s">
        <v>2351</v>
      </c>
      <c r="E312" t="b">
        <v>1</v>
      </c>
    </row>
    <row r="313" spans="1:5">
      <c r="A313" t="s">
        <v>2352</v>
      </c>
      <c r="B313" t="s">
        <v>2353</v>
      </c>
      <c r="E313" t="b">
        <v>1</v>
      </c>
    </row>
    <row r="314" spans="1:5">
      <c r="A314" t="s">
        <v>2354</v>
      </c>
      <c r="B314" t="s">
        <v>2355</v>
      </c>
      <c r="E314" t="b">
        <v>1</v>
      </c>
    </row>
    <row r="315" spans="1:5">
      <c r="A315" t="s">
        <v>2356</v>
      </c>
      <c r="B315" t="s">
        <v>2357</v>
      </c>
      <c r="E315" t="b">
        <v>1</v>
      </c>
    </row>
    <row r="316" spans="1:5">
      <c r="A316" t="s">
        <v>2358</v>
      </c>
      <c r="B316" t="s">
        <v>2359</v>
      </c>
      <c r="E316" t="b">
        <v>1</v>
      </c>
    </row>
    <row r="317" spans="1:5">
      <c r="A317" t="s">
        <v>2360</v>
      </c>
      <c r="B317" t="s">
        <v>2361</v>
      </c>
      <c r="E317" t="b">
        <v>1</v>
      </c>
    </row>
    <row r="318" spans="1:5">
      <c r="A318" t="s">
        <v>2362</v>
      </c>
      <c r="B318" t="s">
        <v>2363</v>
      </c>
      <c r="E318" t="b">
        <v>1</v>
      </c>
    </row>
    <row r="319" spans="1:5">
      <c r="A319" t="s">
        <v>2364</v>
      </c>
      <c r="B319" t="s">
        <v>2365</v>
      </c>
      <c r="E319" t="b">
        <v>1</v>
      </c>
    </row>
    <row r="320" spans="1:5">
      <c r="A320" t="s">
        <v>2366</v>
      </c>
      <c r="B320" t="s">
        <v>2367</v>
      </c>
      <c r="E320" t="b">
        <v>1</v>
      </c>
    </row>
    <row r="321" spans="1:5">
      <c r="A321" t="s">
        <v>2368</v>
      </c>
      <c r="B321" t="s">
        <v>2369</v>
      </c>
      <c r="E321" t="b">
        <v>1</v>
      </c>
    </row>
    <row r="322" spans="1:5">
      <c r="A322" t="s">
        <v>597</v>
      </c>
      <c r="B322" t="s">
        <v>2370</v>
      </c>
      <c r="E322" t="b">
        <v>1</v>
      </c>
    </row>
    <row r="323" spans="1:5">
      <c r="A323" t="s">
        <v>2371</v>
      </c>
      <c r="B323" t="s">
        <v>2372</v>
      </c>
      <c r="E323" t="b">
        <v>1</v>
      </c>
    </row>
    <row r="324" spans="1:5">
      <c r="A324" t="s">
        <v>2373</v>
      </c>
      <c r="B324" t="s">
        <v>2374</v>
      </c>
      <c r="E324" t="b">
        <v>1</v>
      </c>
    </row>
    <row r="325" spans="1:5">
      <c r="A325" t="s">
        <v>2375</v>
      </c>
      <c r="B325" t="s">
        <v>2376</v>
      </c>
      <c r="E325" t="b">
        <v>1</v>
      </c>
    </row>
    <row r="326" spans="1:5">
      <c r="A326" t="s">
        <v>2377</v>
      </c>
      <c r="B326" t="s">
        <v>2378</v>
      </c>
      <c r="E326" t="b">
        <v>1</v>
      </c>
    </row>
    <row r="327" spans="1:5">
      <c r="A327" t="s">
        <v>2379</v>
      </c>
      <c r="B327" t="s">
        <v>2380</v>
      </c>
      <c r="E327" t="b">
        <v>1</v>
      </c>
    </row>
    <row r="328" spans="1:5">
      <c r="A328" t="s">
        <v>2381</v>
      </c>
      <c r="B328" t="s">
        <v>2382</v>
      </c>
      <c r="E328" t="b">
        <v>1</v>
      </c>
    </row>
    <row r="329" spans="1:5">
      <c r="A329" t="s">
        <v>2383</v>
      </c>
      <c r="B329" t="s">
        <v>2384</v>
      </c>
      <c r="E329" t="b">
        <v>1</v>
      </c>
    </row>
    <row r="330" spans="1:5">
      <c r="A330" t="s">
        <v>2385</v>
      </c>
      <c r="B330" t="s">
        <v>2386</v>
      </c>
      <c r="E330" t="b">
        <v>1</v>
      </c>
    </row>
    <row r="331" spans="1:5">
      <c r="A331" t="s">
        <v>2387</v>
      </c>
      <c r="B331" t="s">
        <v>2388</v>
      </c>
      <c r="E331" t="b">
        <v>1</v>
      </c>
    </row>
    <row r="332" spans="1:5">
      <c r="A332" t="s">
        <v>2389</v>
      </c>
      <c r="B332" t="s">
        <v>2390</v>
      </c>
      <c r="E332" t="b">
        <v>1</v>
      </c>
    </row>
    <row r="333" spans="1:5">
      <c r="A333" t="s">
        <v>2391</v>
      </c>
      <c r="B333" t="s">
        <v>2392</v>
      </c>
      <c r="E333" t="b">
        <v>1</v>
      </c>
    </row>
    <row r="334" spans="1:5">
      <c r="A334" t="s">
        <v>2393</v>
      </c>
      <c r="B334" t="s">
        <v>2394</v>
      </c>
      <c r="E334" t="b">
        <v>1</v>
      </c>
    </row>
    <row r="335" spans="1:5">
      <c r="A335" t="s">
        <v>2395</v>
      </c>
      <c r="B335" t="s">
        <v>2396</v>
      </c>
      <c r="E335" t="b">
        <v>1</v>
      </c>
    </row>
    <row r="336" spans="1:5">
      <c r="A336" t="s">
        <v>2397</v>
      </c>
      <c r="B336" t="s">
        <v>2398</v>
      </c>
      <c r="E336" t="b">
        <v>1</v>
      </c>
    </row>
    <row r="337" spans="1:5">
      <c r="A337" t="s">
        <v>2399</v>
      </c>
      <c r="B337" t="s">
        <v>2400</v>
      </c>
      <c r="E337" t="b">
        <v>1</v>
      </c>
    </row>
    <row r="338" spans="1:5">
      <c r="A338" t="s">
        <v>2401</v>
      </c>
      <c r="B338" t="s">
        <v>2402</v>
      </c>
      <c r="E338" t="b">
        <v>1</v>
      </c>
    </row>
    <row r="339" spans="1:5">
      <c r="A339" t="s">
        <v>2403</v>
      </c>
      <c r="B339" t="s">
        <v>2404</v>
      </c>
      <c r="E339" t="b">
        <v>1</v>
      </c>
    </row>
    <row r="340" spans="1:5">
      <c r="A340" t="s">
        <v>907</v>
      </c>
      <c r="B340" t="s">
        <v>2405</v>
      </c>
      <c r="E340" t="b">
        <v>1</v>
      </c>
    </row>
    <row r="341" spans="1:5">
      <c r="A341" t="s">
        <v>544</v>
      </c>
      <c r="B341" t="s">
        <v>2406</v>
      </c>
      <c r="E341" t="b">
        <v>1</v>
      </c>
    </row>
    <row r="342" spans="1:5">
      <c r="A342" t="s">
        <v>2407</v>
      </c>
      <c r="B342" t="s">
        <v>2408</v>
      </c>
      <c r="E342" t="b">
        <v>1</v>
      </c>
    </row>
    <row r="343" spans="1:5">
      <c r="A343" t="s">
        <v>2409</v>
      </c>
      <c r="B343" t="s">
        <v>2410</v>
      </c>
      <c r="E343" t="b">
        <v>1</v>
      </c>
    </row>
    <row r="344" spans="1:5">
      <c r="A344" t="s">
        <v>2411</v>
      </c>
      <c r="B344" t="s">
        <v>2412</v>
      </c>
      <c r="E344" t="b">
        <v>1</v>
      </c>
    </row>
    <row r="345" spans="1:5">
      <c r="A345" t="s">
        <v>2413</v>
      </c>
      <c r="B345" t="s">
        <v>2414</v>
      </c>
      <c r="E345" t="b">
        <v>1</v>
      </c>
    </row>
    <row r="346" spans="1:5">
      <c r="A346" t="s">
        <v>2415</v>
      </c>
      <c r="B346" t="s">
        <v>2416</v>
      </c>
      <c r="E346" t="b">
        <v>1</v>
      </c>
    </row>
    <row r="347" spans="1:5">
      <c r="A347" t="s">
        <v>2417</v>
      </c>
      <c r="B347" t="s">
        <v>2418</v>
      </c>
      <c r="E347" t="b">
        <v>1</v>
      </c>
    </row>
    <row r="348" spans="1:5">
      <c r="A348" t="s">
        <v>2419</v>
      </c>
      <c r="B348" t="s">
        <v>2420</v>
      </c>
      <c r="E348" t="b">
        <v>1</v>
      </c>
    </row>
    <row r="349" spans="1:5">
      <c r="A349" t="s">
        <v>2421</v>
      </c>
      <c r="B349" t="s">
        <v>2422</v>
      </c>
      <c r="E349" t="b">
        <v>1</v>
      </c>
    </row>
    <row r="350" spans="1:5">
      <c r="A350" t="s">
        <v>2423</v>
      </c>
      <c r="B350" t="s">
        <v>2424</v>
      </c>
      <c r="E350" t="b">
        <v>1</v>
      </c>
    </row>
    <row r="351" spans="1:5">
      <c r="A351" t="s">
        <v>2425</v>
      </c>
      <c r="B351" t="s">
        <v>2426</v>
      </c>
      <c r="E351" t="b">
        <v>1</v>
      </c>
    </row>
    <row r="352" spans="1:5">
      <c r="A352" t="s">
        <v>2427</v>
      </c>
      <c r="B352" t="s">
        <v>2428</v>
      </c>
      <c r="E352" t="b">
        <v>1</v>
      </c>
    </row>
    <row r="353" spans="1:5">
      <c r="A353" t="s">
        <v>2429</v>
      </c>
      <c r="B353" t="s">
        <v>2430</v>
      </c>
      <c r="E353" t="b">
        <v>1</v>
      </c>
    </row>
    <row r="354" spans="1:5">
      <c r="A354" t="s">
        <v>2431</v>
      </c>
      <c r="B354" t="s">
        <v>2432</v>
      </c>
      <c r="E354" t="b">
        <v>1</v>
      </c>
    </row>
    <row r="355" spans="1:5">
      <c r="A355" t="s">
        <v>2433</v>
      </c>
      <c r="B355" t="s">
        <v>2434</v>
      </c>
      <c r="E355" t="b">
        <v>1</v>
      </c>
    </row>
    <row r="356" spans="1:5">
      <c r="A356" t="s">
        <v>2435</v>
      </c>
      <c r="B356" t="s">
        <v>2436</v>
      </c>
      <c r="E356" t="b">
        <v>1</v>
      </c>
    </row>
    <row r="357" spans="1:5">
      <c r="A357" t="s">
        <v>2437</v>
      </c>
      <c r="B357" t="s">
        <v>2438</v>
      </c>
      <c r="E357" t="b">
        <v>1</v>
      </c>
    </row>
    <row r="358" spans="1:5">
      <c r="A358" t="s">
        <v>2439</v>
      </c>
      <c r="B358" t="s">
        <v>2440</v>
      </c>
      <c r="E358" t="b">
        <v>1</v>
      </c>
    </row>
    <row r="359" spans="1:5">
      <c r="A359" t="s">
        <v>2441</v>
      </c>
      <c r="B359" t="s">
        <v>2442</v>
      </c>
      <c r="E359" t="b">
        <v>1</v>
      </c>
    </row>
    <row r="360" spans="1:5">
      <c r="A360" t="s">
        <v>2443</v>
      </c>
      <c r="B360" t="s">
        <v>2444</v>
      </c>
      <c r="E360" t="b">
        <v>1</v>
      </c>
    </row>
    <row r="361" spans="1:5">
      <c r="A361" t="s">
        <v>2445</v>
      </c>
      <c r="B361" t="s">
        <v>2446</v>
      </c>
      <c r="E361" t="b">
        <v>1</v>
      </c>
    </row>
    <row r="362" spans="1:5">
      <c r="A362" t="s">
        <v>591</v>
      </c>
      <c r="B362" t="s">
        <v>2447</v>
      </c>
      <c r="E362" t="b">
        <v>1</v>
      </c>
    </row>
    <row r="363" spans="1:5">
      <c r="A363" t="s">
        <v>2448</v>
      </c>
      <c r="B363" t="s">
        <v>2449</v>
      </c>
      <c r="E363" t="b">
        <v>1</v>
      </c>
    </row>
    <row r="364" spans="1:5">
      <c r="A364" t="s">
        <v>2450</v>
      </c>
      <c r="B364" t="s">
        <v>2451</v>
      </c>
      <c r="E364" t="b">
        <v>1</v>
      </c>
    </row>
    <row r="365" spans="1:5">
      <c r="A365" t="s">
        <v>2452</v>
      </c>
      <c r="B365" t="s">
        <v>2453</v>
      </c>
      <c r="E365" t="b">
        <v>1</v>
      </c>
    </row>
    <row r="366" spans="1:5">
      <c r="A366" t="s">
        <v>603</v>
      </c>
      <c r="B366" t="s">
        <v>2454</v>
      </c>
      <c r="E366" t="b">
        <v>1</v>
      </c>
    </row>
    <row r="367" spans="1:5">
      <c r="A367" t="s">
        <v>2455</v>
      </c>
      <c r="B367" t="s">
        <v>2456</v>
      </c>
      <c r="E367" t="b">
        <v>1</v>
      </c>
    </row>
    <row r="368" spans="1:5">
      <c r="A368" t="s">
        <v>436</v>
      </c>
      <c r="B368" t="s">
        <v>2457</v>
      </c>
      <c r="E368" t="b">
        <v>1</v>
      </c>
    </row>
    <row r="369" spans="1:5">
      <c r="A369" t="s">
        <v>2458</v>
      </c>
      <c r="B369" t="s">
        <v>2459</v>
      </c>
      <c r="E369" t="b">
        <v>1</v>
      </c>
    </row>
    <row r="370" spans="1:5">
      <c r="A370" t="s">
        <v>2460</v>
      </c>
      <c r="B370" t="s">
        <v>2461</v>
      </c>
      <c r="E370" t="b">
        <v>1</v>
      </c>
    </row>
    <row r="371" spans="1:5">
      <c r="A371" t="s">
        <v>2462</v>
      </c>
      <c r="B371" t="s">
        <v>2463</v>
      </c>
      <c r="E371" t="b">
        <v>1</v>
      </c>
    </row>
    <row r="372" spans="1:5">
      <c r="A372" t="s">
        <v>2464</v>
      </c>
      <c r="B372" t="s">
        <v>2465</v>
      </c>
      <c r="E372" t="b">
        <v>1</v>
      </c>
    </row>
    <row r="373" spans="1:5">
      <c r="A373" t="s">
        <v>2466</v>
      </c>
      <c r="B373" t="s">
        <v>2467</v>
      </c>
      <c r="E373" t="b">
        <v>1</v>
      </c>
    </row>
    <row r="374" spans="1:5">
      <c r="A374" t="s">
        <v>2468</v>
      </c>
      <c r="B374" t="s">
        <v>2469</v>
      </c>
      <c r="E374" t="b">
        <v>1</v>
      </c>
    </row>
    <row r="375" spans="1:5">
      <c r="A375" t="s">
        <v>2470</v>
      </c>
      <c r="B375" t="s">
        <v>2471</v>
      </c>
      <c r="E375" t="b">
        <v>1</v>
      </c>
    </row>
    <row r="376" spans="1:5">
      <c r="A376" t="s">
        <v>2472</v>
      </c>
      <c r="B376" t="s">
        <v>2473</v>
      </c>
      <c r="E376" t="b">
        <v>1</v>
      </c>
    </row>
    <row r="377" spans="1:5">
      <c r="A377" t="s">
        <v>2474</v>
      </c>
      <c r="B377" t="s">
        <v>2475</v>
      </c>
      <c r="E377" t="b">
        <v>1</v>
      </c>
    </row>
    <row r="378" spans="1:5">
      <c r="A378" t="s">
        <v>2476</v>
      </c>
      <c r="B378" t="s">
        <v>2477</v>
      </c>
      <c r="E378" t="b">
        <v>1</v>
      </c>
    </row>
    <row r="379" spans="1:5">
      <c r="A379" t="s">
        <v>2478</v>
      </c>
      <c r="B379" t="s">
        <v>2479</v>
      </c>
      <c r="E379" t="b">
        <v>1</v>
      </c>
    </row>
    <row r="380" spans="1:5">
      <c r="A380" t="s">
        <v>2480</v>
      </c>
      <c r="B380" t="s">
        <v>2481</v>
      </c>
      <c r="E380" t="b">
        <v>1</v>
      </c>
    </row>
    <row r="381" spans="1:5">
      <c r="A381" t="s">
        <v>2482</v>
      </c>
      <c r="B381" t="s">
        <v>2483</v>
      </c>
      <c r="E381" t="b">
        <v>1</v>
      </c>
    </row>
    <row r="382" spans="1:5">
      <c r="A382" t="s">
        <v>2484</v>
      </c>
      <c r="B382" t="s">
        <v>2485</v>
      </c>
      <c r="E382" t="b">
        <v>1</v>
      </c>
    </row>
    <row r="383" spans="1:5">
      <c r="A383" t="s">
        <v>2486</v>
      </c>
      <c r="B383" t="s">
        <v>2487</v>
      </c>
      <c r="E383" t="b">
        <v>1</v>
      </c>
    </row>
    <row r="384" spans="1:5">
      <c r="A384" t="s">
        <v>2488</v>
      </c>
      <c r="B384" t="s">
        <v>2489</v>
      </c>
      <c r="E384" t="b">
        <v>1</v>
      </c>
    </row>
    <row r="385" spans="1:5">
      <c r="A385" t="s">
        <v>2490</v>
      </c>
      <c r="B385" t="s">
        <v>2491</v>
      </c>
      <c r="E385" t="b">
        <v>1</v>
      </c>
    </row>
    <row r="386" spans="1:5">
      <c r="A386" t="s">
        <v>2492</v>
      </c>
      <c r="B386" t="s">
        <v>2493</v>
      </c>
      <c r="E386" t="b">
        <v>1</v>
      </c>
    </row>
    <row r="387" spans="1:5">
      <c r="A387" t="s">
        <v>2494</v>
      </c>
      <c r="B387" t="s">
        <v>2495</v>
      </c>
      <c r="E387" t="b">
        <v>1</v>
      </c>
    </row>
    <row r="388" spans="1:5">
      <c r="A388" t="s">
        <v>2496</v>
      </c>
      <c r="B388" t="s">
        <v>2497</v>
      </c>
      <c r="E388" t="b">
        <v>1</v>
      </c>
    </row>
    <row r="389" spans="1:5">
      <c r="A389" t="s">
        <v>2498</v>
      </c>
      <c r="B389" t="s">
        <v>2499</v>
      </c>
      <c r="E389" t="b">
        <v>1</v>
      </c>
    </row>
    <row r="390" spans="1:5">
      <c r="A390" t="s">
        <v>2500</v>
      </c>
      <c r="B390" t="s">
        <v>2501</v>
      </c>
      <c r="E390" t="b">
        <v>1</v>
      </c>
    </row>
    <row r="391" spans="1:5">
      <c r="A391" t="s">
        <v>2502</v>
      </c>
      <c r="B391" t="s">
        <v>2503</v>
      </c>
      <c r="E391" t="b">
        <v>1</v>
      </c>
    </row>
    <row r="392" spans="1:5">
      <c r="A392" t="s">
        <v>2504</v>
      </c>
      <c r="B392" t="s">
        <v>2505</v>
      </c>
      <c r="E392" t="b">
        <v>1</v>
      </c>
    </row>
    <row r="393" spans="1:5">
      <c r="A393" t="s">
        <v>2506</v>
      </c>
      <c r="B393" t="s">
        <v>2507</v>
      </c>
      <c r="E393" t="b">
        <v>1</v>
      </c>
    </row>
    <row r="394" spans="1:5">
      <c r="A394" t="s">
        <v>2508</v>
      </c>
      <c r="B394" t="s">
        <v>2509</v>
      </c>
      <c r="E394" t="b">
        <v>1</v>
      </c>
    </row>
    <row r="395" spans="1:5">
      <c r="A395" t="s">
        <v>2510</v>
      </c>
      <c r="B395" t="s">
        <v>2511</v>
      </c>
      <c r="E395" t="b">
        <v>1</v>
      </c>
    </row>
    <row r="396" spans="1:5">
      <c r="A396" t="s">
        <v>2512</v>
      </c>
      <c r="B396" t="s">
        <v>2513</v>
      </c>
      <c r="E396" t="b">
        <v>1</v>
      </c>
    </row>
    <row r="397" spans="1:5">
      <c r="A397" t="s">
        <v>1126</v>
      </c>
      <c r="B397" t="s">
        <v>2514</v>
      </c>
      <c r="E397" t="b">
        <v>1</v>
      </c>
    </row>
    <row r="398" spans="1:5">
      <c r="A398" t="s">
        <v>2515</v>
      </c>
      <c r="B398" t="s">
        <v>2516</v>
      </c>
      <c r="E398" t="b">
        <v>1</v>
      </c>
    </row>
    <row r="399" spans="1:5">
      <c r="A399" t="s">
        <v>2517</v>
      </c>
      <c r="B399" t="s">
        <v>2518</v>
      </c>
      <c r="E399" t="b">
        <v>1</v>
      </c>
    </row>
    <row r="400" spans="1:5">
      <c r="A400" t="s">
        <v>2519</v>
      </c>
      <c r="B400" t="s">
        <v>2520</v>
      </c>
      <c r="E400" t="b">
        <v>1</v>
      </c>
    </row>
    <row r="401" spans="1:5">
      <c r="A401" t="s">
        <v>2521</v>
      </c>
      <c r="B401" t="s">
        <v>2522</v>
      </c>
      <c r="E401" t="b">
        <v>1</v>
      </c>
    </row>
    <row r="402" spans="1:5">
      <c r="A402" t="s">
        <v>895</v>
      </c>
      <c r="B402" t="s">
        <v>2523</v>
      </c>
      <c r="E402" t="b">
        <v>1</v>
      </c>
    </row>
    <row r="403" spans="1:5">
      <c r="A403" t="s">
        <v>2524</v>
      </c>
      <c r="B403" t="s">
        <v>2525</v>
      </c>
      <c r="E403" t="b">
        <v>1</v>
      </c>
    </row>
    <row r="404" spans="1:5">
      <c r="A404" t="s">
        <v>2526</v>
      </c>
      <c r="B404" t="s">
        <v>2527</v>
      </c>
      <c r="E404" t="b">
        <v>1</v>
      </c>
    </row>
    <row r="405" spans="1:5">
      <c r="A405" t="s">
        <v>2528</v>
      </c>
      <c r="B405" t="s">
        <v>2529</v>
      </c>
      <c r="E405" t="b">
        <v>1</v>
      </c>
    </row>
    <row r="406" spans="1:5">
      <c r="A406" t="s">
        <v>2530</v>
      </c>
      <c r="B406" t="s">
        <v>2531</v>
      </c>
      <c r="E406" t="b">
        <v>1</v>
      </c>
    </row>
    <row r="407" spans="1:5">
      <c r="A407" t="s">
        <v>2532</v>
      </c>
      <c r="B407" t="s">
        <v>2533</v>
      </c>
      <c r="E407" t="b">
        <v>1</v>
      </c>
    </row>
    <row r="408" spans="1:5">
      <c r="A408" t="s">
        <v>2534</v>
      </c>
      <c r="B408" t="s">
        <v>2535</v>
      </c>
      <c r="E408" t="b">
        <v>1</v>
      </c>
    </row>
    <row r="409" spans="1:5">
      <c r="A409" t="s">
        <v>2536</v>
      </c>
      <c r="B409" t="s">
        <v>2537</v>
      </c>
      <c r="E409" t="b">
        <v>1</v>
      </c>
    </row>
    <row r="410" spans="1:5">
      <c r="A410" t="s">
        <v>779</v>
      </c>
      <c r="B410" t="s">
        <v>2538</v>
      </c>
      <c r="E410" t="b">
        <v>1</v>
      </c>
    </row>
    <row r="411" spans="1:5">
      <c r="A411" t="s">
        <v>462</v>
      </c>
      <c r="B411" t="s">
        <v>2539</v>
      </c>
      <c r="E411" t="b">
        <v>1</v>
      </c>
    </row>
    <row r="412" spans="1:5">
      <c r="A412" t="s">
        <v>2540</v>
      </c>
      <c r="B412" t="s">
        <v>2541</v>
      </c>
      <c r="E412" t="b">
        <v>1</v>
      </c>
    </row>
    <row r="413" spans="1:5">
      <c r="A413" t="s">
        <v>2542</v>
      </c>
      <c r="B413" t="s">
        <v>2543</v>
      </c>
      <c r="E413" t="b">
        <v>1</v>
      </c>
    </row>
    <row r="414" spans="1:5">
      <c r="A414" t="s">
        <v>2544</v>
      </c>
      <c r="B414" t="s">
        <v>2545</v>
      </c>
      <c r="E414" t="b">
        <v>1</v>
      </c>
    </row>
    <row r="415" spans="1:5">
      <c r="A415" t="s">
        <v>2546</v>
      </c>
      <c r="B415" t="s">
        <v>2547</v>
      </c>
      <c r="E415" t="b">
        <v>1</v>
      </c>
    </row>
    <row r="416" spans="1:5">
      <c r="A416" t="s">
        <v>2548</v>
      </c>
      <c r="B416" t="s">
        <v>2549</v>
      </c>
      <c r="E416" t="b">
        <v>1</v>
      </c>
    </row>
    <row r="417" spans="1:5">
      <c r="A417" t="s">
        <v>2550</v>
      </c>
      <c r="B417" t="s">
        <v>2551</v>
      </c>
      <c r="E417" t="b">
        <v>1</v>
      </c>
    </row>
    <row r="418" spans="1:5">
      <c r="A418" t="s">
        <v>2552</v>
      </c>
      <c r="B418" t="s">
        <v>2553</v>
      </c>
      <c r="E418" t="b">
        <v>1</v>
      </c>
    </row>
    <row r="419" spans="1:5">
      <c r="A419" t="s">
        <v>2554</v>
      </c>
      <c r="B419" t="s">
        <v>2555</v>
      </c>
      <c r="E419" t="b">
        <v>1</v>
      </c>
    </row>
    <row r="420" spans="1:5">
      <c r="A420" t="s">
        <v>2556</v>
      </c>
      <c r="B420" t="s">
        <v>2557</v>
      </c>
      <c r="E420" t="b">
        <v>1</v>
      </c>
    </row>
    <row r="421" spans="1:5">
      <c r="A421" t="s">
        <v>508</v>
      </c>
      <c r="B421" t="s">
        <v>2558</v>
      </c>
      <c r="E421" t="b">
        <v>1</v>
      </c>
    </row>
    <row r="422" spans="1:5">
      <c r="A422" t="s">
        <v>510</v>
      </c>
      <c r="B422" t="s">
        <v>2559</v>
      </c>
      <c r="E422" t="b">
        <v>1</v>
      </c>
    </row>
    <row r="423" spans="1:5">
      <c r="A423" t="s">
        <v>512</v>
      </c>
      <c r="B423" t="s">
        <v>2560</v>
      </c>
      <c r="E423" t="b">
        <v>1</v>
      </c>
    </row>
    <row r="424" spans="1:5">
      <c r="A424" t="s">
        <v>2561</v>
      </c>
      <c r="B424" t="s">
        <v>2562</v>
      </c>
      <c r="E424" t="b">
        <v>1</v>
      </c>
    </row>
    <row r="425" spans="1:5">
      <c r="A425" t="s">
        <v>2563</v>
      </c>
      <c r="B425" t="s">
        <v>2564</v>
      </c>
      <c r="E425" t="b">
        <v>1</v>
      </c>
    </row>
    <row r="426" spans="1:5">
      <c r="A426" t="s">
        <v>2565</v>
      </c>
      <c r="B426" t="s">
        <v>2566</v>
      </c>
      <c r="E426" t="b">
        <v>1</v>
      </c>
    </row>
    <row r="427" spans="1:5">
      <c r="A427" t="s">
        <v>2567</v>
      </c>
      <c r="B427" t="s">
        <v>2568</v>
      </c>
      <c r="E427" t="b">
        <v>1</v>
      </c>
    </row>
    <row r="428" spans="1:5">
      <c r="A428" t="s">
        <v>2569</v>
      </c>
      <c r="B428" t="s">
        <v>2570</v>
      </c>
      <c r="E428" t="b">
        <v>1</v>
      </c>
    </row>
    <row r="429" spans="1:5">
      <c r="A429" t="s">
        <v>2571</v>
      </c>
      <c r="B429" t="s">
        <v>2572</v>
      </c>
      <c r="E429" t="b">
        <v>1</v>
      </c>
    </row>
    <row r="430" spans="1:5">
      <c r="A430" t="s">
        <v>2573</v>
      </c>
      <c r="B430" t="s">
        <v>2574</v>
      </c>
      <c r="E430" t="b">
        <v>1</v>
      </c>
    </row>
    <row r="431" spans="1:5">
      <c r="A431" t="s">
        <v>2575</v>
      </c>
      <c r="B431" t="s">
        <v>2576</v>
      </c>
      <c r="E431" t="b">
        <v>1</v>
      </c>
    </row>
    <row r="432" spans="1:5">
      <c r="A432" t="s">
        <v>2577</v>
      </c>
      <c r="B432" t="s">
        <v>2578</v>
      </c>
      <c r="E432" t="b">
        <v>1</v>
      </c>
    </row>
    <row r="433" spans="1:5">
      <c r="A433" t="s">
        <v>2579</v>
      </c>
      <c r="B433" t="s">
        <v>2580</v>
      </c>
      <c r="E433" t="b">
        <v>1</v>
      </c>
    </row>
    <row r="434" spans="1:5">
      <c r="A434" t="s">
        <v>2581</v>
      </c>
      <c r="B434" t="s">
        <v>2582</v>
      </c>
      <c r="E434" t="b">
        <v>1</v>
      </c>
    </row>
    <row r="435" spans="1:5">
      <c r="A435" t="s">
        <v>2583</v>
      </c>
      <c r="B435" t="s">
        <v>2584</v>
      </c>
      <c r="E435" t="b">
        <v>1</v>
      </c>
    </row>
    <row r="436" spans="1:5">
      <c r="A436" t="s">
        <v>282</v>
      </c>
      <c r="B436" t="s">
        <v>2585</v>
      </c>
      <c r="E436" t="b">
        <v>1</v>
      </c>
    </row>
    <row r="437" spans="1:5">
      <c r="A437" t="s">
        <v>2586</v>
      </c>
      <c r="B437" t="s">
        <v>2587</v>
      </c>
      <c r="E437" t="b">
        <v>1</v>
      </c>
    </row>
    <row r="438" spans="1:5">
      <c r="A438" t="s">
        <v>2588</v>
      </c>
      <c r="B438" t="s">
        <v>2589</v>
      </c>
      <c r="E438" t="b">
        <v>1</v>
      </c>
    </row>
    <row r="439" spans="1:5">
      <c r="A439" t="s">
        <v>2590</v>
      </c>
      <c r="B439" t="s">
        <v>2591</v>
      </c>
      <c r="E439" t="b">
        <v>1</v>
      </c>
    </row>
    <row r="440" spans="1:5">
      <c r="A440" t="s">
        <v>2592</v>
      </c>
      <c r="B440" t="s">
        <v>2593</v>
      </c>
      <c r="E440" t="b">
        <v>1</v>
      </c>
    </row>
    <row r="441" spans="1:5">
      <c r="A441" t="s">
        <v>2594</v>
      </c>
      <c r="B441" t="s">
        <v>2595</v>
      </c>
      <c r="E441" t="b">
        <v>1</v>
      </c>
    </row>
    <row r="442" spans="1:5">
      <c r="A442" t="s">
        <v>2596</v>
      </c>
      <c r="B442" t="s">
        <v>2597</v>
      </c>
      <c r="E442" t="b">
        <v>1</v>
      </c>
    </row>
    <row r="443" spans="1:5">
      <c r="A443" t="s">
        <v>2598</v>
      </c>
      <c r="B443" t="s">
        <v>2599</v>
      </c>
      <c r="E443" t="b">
        <v>1</v>
      </c>
    </row>
    <row r="444" spans="1:5">
      <c r="A444" t="s">
        <v>2600</v>
      </c>
      <c r="B444" t="s">
        <v>2601</v>
      </c>
      <c r="E444" t="b">
        <v>1</v>
      </c>
    </row>
    <row r="445" spans="1:5">
      <c r="A445" t="s">
        <v>2602</v>
      </c>
      <c r="B445" t="s">
        <v>2603</v>
      </c>
      <c r="E445" t="b">
        <v>1</v>
      </c>
    </row>
    <row r="446" spans="1:5">
      <c r="A446" t="s">
        <v>2604</v>
      </c>
      <c r="B446" t="s">
        <v>2605</v>
      </c>
      <c r="E446" t="b">
        <v>1</v>
      </c>
    </row>
    <row r="447" spans="1:5">
      <c r="A447" t="s">
        <v>2606</v>
      </c>
      <c r="B447" t="s">
        <v>2607</v>
      </c>
      <c r="E447" t="b">
        <v>1</v>
      </c>
    </row>
    <row r="448" spans="1:5">
      <c r="A448" t="s">
        <v>2608</v>
      </c>
      <c r="B448" t="s">
        <v>2609</v>
      </c>
      <c r="E448" t="b">
        <v>1</v>
      </c>
    </row>
    <row r="449" spans="1:5">
      <c r="A449" t="s">
        <v>2610</v>
      </c>
      <c r="B449" t="s">
        <v>2611</v>
      </c>
      <c r="E449" t="b">
        <v>1</v>
      </c>
    </row>
    <row r="450" spans="1:5">
      <c r="A450" t="s">
        <v>2612</v>
      </c>
      <c r="B450" t="s">
        <v>2613</v>
      </c>
      <c r="E450" t="b">
        <v>1</v>
      </c>
    </row>
    <row r="451" spans="1:5">
      <c r="A451" t="s">
        <v>2614</v>
      </c>
      <c r="B451" t="s">
        <v>2615</v>
      </c>
      <c r="E451" t="b">
        <v>1</v>
      </c>
    </row>
    <row r="452" spans="1:5">
      <c r="A452" t="s">
        <v>2616</v>
      </c>
      <c r="B452" t="s">
        <v>2617</v>
      </c>
      <c r="E452" t="b">
        <v>1</v>
      </c>
    </row>
    <row r="453" spans="1:5">
      <c r="A453" t="s">
        <v>2618</v>
      </c>
      <c r="B453" t="s">
        <v>2619</v>
      </c>
      <c r="E453" t="b">
        <v>1</v>
      </c>
    </row>
    <row r="454" spans="1:5">
      <c r="A454" t="s">
        <v>2620</v>
      </c>
      <c r="B454" t="s">
        <v>2621</v>
      </c>
      <c r="E454" t="b">
        <v>1</v>
      </c>
    </row>
    <row r="455" spans="1:5">
      <c r="A455" t="s">
        <v>498</v>
      </c>
      <c r="B455" t="s">
        <v>2622</v>
      </c>
      <c r="E455" t="b">
        <v>1</v>
      </c>
    </row>
    <row r="456" spans="1:5">
      <c r="A456" t="s">
        <v>2623</v>
      </c>
      <c r="B456" t="s">
        <v>2624</v>
      </c>
      <c r="E456" t="b">
        <v>1</v>
      </c>
    </row>
    <row r="457" spans="1:5">
      <c r="A457" t="s">
        <v>2625</v>
      </c>
      <c r="B457" t="s">
        <v>2626</v>
      </c>
      <c r="E457" t="b">
        <v>1</v>
      </c>
    </row>
    <row r="458" spans="1:5">
      <c r="A458" t="s">
        <v>2627</v>
      </c>
      <c r="B458" t="s">
        <v>2628</v>
      </c>
      <c r="E458" t="b">
        <v>1</v>
      </c>
    </row>
    <row r="459" spans="1:5">
      <c r="A459" t="s">
        <v>2629</v>
      </c>
      <c r="B459" t="s">
        <v>2630</v>
      </c>
      <c r="E459" t="b">
        <v>1</v>
      </c>
    </row>
    <row r="460" spans="1:5">
      <c r="A460" t="s">
        <v>2631</v>
      </c>
      <c r="B460" t="s">
        <v>2632</v>
      </c>
      <c r="E460" t="b">
        <v>1</v>
      </c>
    </row>
    <row r="461" spans="1:5">
      <c r="A461" t="s">
        <v>2633</v>
      </c>
      <c r="B461" t="s">
        <v>2634</v>
      </c>
      <c r="E461" t="b">
        <v>1</v>
      </c>
    </row>
    <row r="462" spans="1:5">
      <c r="A462" t="s">
        <v>2635</v>
      </c>
      <c r="B462" t="s">
        <v>2636</v>
      </c>
      <c r="E462" t="b">
        <v>1</v>
      </c>
    </row>
    <row r="463" spans="1:5">
      <c r="A463" t="s">
        <v>2637</v>
      </c>
      <c r="B463" t="s">
        <v>2638</v>
      </c>
      <c r="E463" t="b">
        <v>1</v>
      </c>
    </row>
    <row r="464" spans="1:5">
      <c r="A464" t="s">
        <v>2639</v>
      </c>
      <c r="B464" t="s">
        <v>2640</v>
      </c>
      <c r="E464" t="b">
        <v>1</v>
      </c>
    </row>
    <row r="465" spans="1:5">
      <c r="A465" t="s">
        <v>2641</v>
      </c>
      <c r="B465" t="s">
        <v>2642</v>
      </c>
      <c r="E465" t="b">
        <v>1</v>
      </c>
    </row>
    <row r="466" spans="1:5">
      <c r="A466" t="s">
        <v>2643</v>
      </c>
      <c r="B466" t="s">
        <v>2644</v>
      </c>
      <c r="E466" t="b">
        <v>1</v>
      </c>
    </row>
    <row r="467" spans="1:5">
      <c r="A467" t="s">
        <v>2645</v>
      </c>
      <c r="B467" t="s">
        <v>2646</v>
      </c>
      <c r="E467" t="b">
        <v>1</v>
      </c>
    </row>
    <row r="468" spans="1:5">
      <c r="A468" t="s">
        <v>2647</v>
      </c>
      <c r="B468" t="s">
        <v>2648</v>
      </c>
      <c r="E468" t="b">
        <v>1</v>
      </c>
    </row>
    <row r="469" spans="1:5">
      <c r="A469" t="s">
        <v>2649</v>
      </c>
      <c r="B469" t="s">
        <v>2650</v>
      </c>
      <c r="E469" t="b">
        <v>1</v>
      </c>
    </row>
    <row r="470" spans="1:5">
      <c r="A470" t="s">
        <v>2651</v>
      </c>
      <c r="B470" t="s">
        <v>2652</v>
      </c>
      <c r="E470" t="b">
        <v>1</v>
      </c>
    </row>
    <row r="471" spans="1:5">
      <c r="A471" t="s">
        <v>755</v>
      </c>
      <c r="B471" t="s">
        <v>2653</v>
      </c>
      <c r="E471" t="b">
        <v>1</v>
      </c>
    </row>
    <row r="472" spans="1:5">
      <c r="A472" t="s">
        <v>2654</v>
      </c>
      <c r="B472" t="s">
        <v>2655</v>
      </c>
      <c r="E472" t="b">
        <v>1</v>
      </c>
    </row>
    <row r="473" spans="1:5">
      <c r="A473" t="s">
        <v>2656</v>
      </c>
      <c r="B473" t="s">
        <v>2657</v>
      </c>
      <c r="E473" t="b">
        <v>1</v>
      </c>
    </row>
    <row r="474" spans="1:5">
      <c r="A474" t="s">
        <v>2658</v>
      </c>
      <c r="B474" t="s">
        <v>2659</v>
      </c>
      <c r="E474" t="b">
        <v>1</v>
      </c>
    </row>
    <row r="475" spans="1:5">
      <c r="A475" t="s">
        <v>2660</v>
      </c>
      <c r="B475" t="s">
        <v>2661</v>
      </c>
      <c r="E475" t="b">
        <v>1</v>
      </c>
    </row>
    <row r="476" spans="1:5">
      <c r="A476" t="s">
        <v>2662</v>
      </c>
      <c r="B476" t="s">
        <v>2663</v>
      </c>
      <c r="E476" t="b">
        <v>1</v>
      </c>
    </row>
    <row r="477" spans="1:5">
      <c r="A477" t="s">
        <v>2664</v>
      </c>
      <c r="B477" t="s">
        <v>2665</v>
      </c>
      <c r="E477" t="b">
        <v>1</v>
      </c>
    </row>
    <row r="478" spans="1:5">
      <c r="A478" t="s">
        <v>2666</v>
      </c>
      <c r="B478" t="s">
        <v>2667</v>
      </c>
      <c r="E478" t="b">
        <v>1</v>
      </c>
    </row>
    <row r="479" spans="1:5">
      <c r="A479" t="s">
        <v>2668</v>
      </c>
      <c r="B479" t="s">
        <v>2669</v>
      </c>
      <c r="E479" t="b">
        <v>1</v>
      </c>
    </row>
    <row r="480" spans="1:5">
      <c r="A480" t="s">
        <v>580</v>
      </c>
      <c r="B480" t="s">
        <v>2670</v>
      </c>
      <c r="E480" t="b">
        <v>1</v>
      </c>
    </row>
    <row r="481" spans="1:5">
      <c r="A481" t="s">
        <v>2671</v>
      </c>
      <c r="B481" t="s">
        <v>2672</v>
      </c>
      <c r="E481" t="b">
        <v>1</v>
      </c>
    </row>
    <row r="482" spans="1:5">
      <c r="A482" t="s">
        <v>2673</v>
      </c>
      <c r="B482" t="s">
        <v>2674</v>
      </c>
      <c r="E482" t="b">
        <v>1</v>
      </c>
    </row>
    <row r="483" spans="1:5">
      <c r="A483" t="s">
        <v>2675</v>
      </c>
      <c r="B483" t="s">
        <v>2676</v>
      </c>
      <c r="E483" t="b">
        <v>1</v>
      </c>
    </row>
    <row r="484" spans="1:5">
      <c r="A484" t="s">
        <v>2677</v>
      </c>
      <c r="B484" t="s">
        <v>2678</v>
      </c>
      <c r="E484" t="b">
        <v>1</v>
      </c>
    </row>
    <row r="485" spans="1:5">
      <c r="A485" t="s">
        <v>2679</v>
      </c>
      <c r="B485" t="s">
        <v>2680</v>
      </c>
      <c r="E485" t="b">
        <v>1</v>
      </c>
    </row>
    <row r="486" spans="1:5">
      <c r="A486" t="s">
        <v>1258</v>
      </c>
      <c r="B486" t="s">
        <v>2681</v>
      </c>
      <c r="E486" t="b">
        <v>1</v>
      </c>
    </row>
    <row r="487" spans="1:5">
      <c r="A487" t="s">
        <v>2682</v>
      </c>
      <c r="B487" t="s">
        <v>2683</v>
      </c>
      <c r="E487" t="b">
        <v>1</v>
      </c>
    </row>
    <row r="488" spans="1:5">
      <c r="A488" t="s">
        <v>2684</v>
      </c>
      <c r="B488" t="s">
        <v>2685</v>
      </c>
      <c r="E488" t="b">
        <v>1</v>
      </c>
    </row>
    <row r="489" spans="1:5">
      <c r="A489" t="s">
        <v>2686</v>
      </c>
      <c r="B489" t="s">
        <v>2687</v>
      </c>
      <c r="E489" t="b">
        <v>1</v>
      </c>
    </row>
    <row r="490" spans="1:5">
      <c r="A490" t="s">
        <v>2688</v>
      </c>
      <c r="B490" t="s">
        <v>2689</v>
      </c>
      <c r="E490" t="b">
        <v>1</v>
      </c>
    </row>
    <row r="491" spans="1:5">
      <c r="A491" t="s">
        <v>2690</v>
      </c>
      <c r="B491" t="s">
        <v>2691</v>
      </c>
      <c r="E491" t="b">
        <v>1</v>
      </c>
    </row>
    <row r="492" spans="1:5">
      <c r="A492" t="s">
        <v>2692</v>
      </c>
      <c r="B492" t="s">
        <v>2693</v>
      </c>
      <c r="E492" t="b">
        <v>1</v>
      </c>
    </row>
    <row r="493" spans="1:5">
      <c r="A493" t="s">
        <v>2694</v>
      </c>
      <c r="B493" t="s">
        <v>2695</v>
      </c>
      <c r="E493" t="b">
        <v>1</v>
      </c>
    </row>
    <row r="494" spans="1:5">
      <c r="A494" t="s">
        <v>783</v>
      </c>
      <c r="B494" t="s">
        <v>2696</v>
      </c>
      <c r="E494" t="b">
        <v>1</v>
      </c>
    </row>
    <row r="495" spans="1:5">
      <c r="A495" t="s">
        <v>2697</v>
      </c>
      <c r="B495" t="s">
        <v>2698</v>
      </c>
      <c r="E495" t="b">
        <v>1</v>
      </c>
    </row>
    <row r="496" spans="1:5">
      <c r="A496" t="s">
        <v>2699</v>
      </c>
      <c r="B496" t="s">
        <v>2700</v>
      </c>
      <c r="E496" t="b">
        <v>1</v>
      </c>
    </row>
    <row r="497" spans="1:5">
      <c r="A497" t="s">
        <v>2701</v>
      </c>
      <c r="B497" t="s">
        <v>2702</v>
      </c>
      <c r="E497" t="b">
        <v>1</v>
      </c>
    </row>
    <row r="498" spans="1:5">
      <c r="A498" t="s">
        <v>2703</v>
      </c>
      <c r="B498" t="s">
        <v>2704</v>
      </c>
      <c r="E498" t="b">
        <v>1</v>
      </c>
    </row>
    <row r="499" spans="1:5">
      <c r="A499" t="s">
        <v>2705</v>
      </c>
      <c r="B499" t="s">
        <v>2706</v>
      </c>
      <c r="E499" t="b">
        <v>1</v>
      </c>
    </row>
    <row r="500" spans="1:5">
      <c r="A500" t="s">
        <v>2707</v>
      </c>
      <c r="B500" t="s">
        <v>2708</v>
      </c>
      <c r="E500" t="b">
        <v>1</v>
      </c>
    </row>
    <row r="501" spans="1:5">
      <c r="A501" t="s">
        <v>2709</v>
      </c>
      <c r="B501" t="s">
        <v>2710</v>
      </c>
      <c r="E501" t="b">
        <v>1</v>
      </c>
    </row>
    <row r="502" spans="1:5">
      <c r="A502" t="s">
        <v>1330</v>
      </c>
      <c r="B502" t="s">
        <v>2711</v>
      </c>
      <c r="E502" t="b">
        <v>1</v>
      </c>
    </row>
    <row r="503" spans="1:5">
      <c r="A503" t="s">
        <v>2712</v>
      </c>
      <c r="B503" t="s">
        <v>2713</v>
      </c>
      <c r="E503" t="b">
        <v>1</v>
      </c>
    </row>
    <row r="504" spans="1:5">
      <c r="A504" t="s">
        <v>2714</v>
      </c>
      <c r="B504" t="s">
        <v>2715</v>
      </c>
      <c r="E504" t="b">
        <v>1</v>
      </c>
    </row>
    <row r="505" spans="1:5">
      <c r="A505" t="s">
        <v>2716</v>
      </c>
      <c r="B505" t="s">
        <v>2717</v>
      </c>
      <c r="E505" t="b">
        <v>1</v>
      </c>
    </row>
    <row r="506" spans="1:5">
      <c r="A506" t="s">
        <v>2718</v>
      </c>
      <c r="B506" t="s">
        <v>2719</v>
      </c>
      <c r="E506" t="b">
        <v>1</v>
      </c>
    </row>
    <row r="507" spans="1:5">
      <c r="A507" t="s">
        <v>1102</v>
      </c>
      <c r="B507" t="s">
        <v>2720</v>
      </c>
      <c r="E507" t="b">
        <v>1</v>
      </c>
    </row>
    <row r="508" spans="1:5">
      <c r="A508" t="s">
        <v>2721</v>
      </c>
      <c r="B508" t="s">
        <v>2722</v>
      </c>
      <c r="E508" t="b">
        <v>1</v>
      </c>
    </row>
    <row r="509" spans="1:5">
      <c r="A509" t="s">
        <v>2723</v>
      </c>
      <c r="B509" t="s">
        <v>2724</v>
      </c>
      <c r="E509" t="b">
        <v>1</v>
      </c>
    </row>
    <row r="510" spans="1:5">
      <c r="A510" t="s">
        <v>2725</v>
      </c>
      <c r="B510" t="s">
        <v>2726</v>
      </c>
      <c r="E510" t="b">
        <v>1</v>
      </c>
    </row>
    <row r="511" spans="1:5">
      <c r="A511" t="s">
        <v>2727</v>
      </c>
      <c r="B511" t="s">
        <v>2728</v>
      </c>
      <c r="E511" t="b">
        <v>1</v>
      </c>
    </row>
    <row r="512" spans="1:5">
      <c r="A512" t="s">
        <v>2729</v>
      </c>
      <c r="B512" t="s">
        <v>2730</v>
      </c>
      <c r="E512" t="b">
        <v>1</v>
      </c>
    </row>
    <row r="513" spans="1:5">
      <c r="A513" t="s">
        <v>2731</v>
      </c>
      <c r="B513" t="s">
        <v>2732</v>
      </c>
      <c r="E513" t="b">
        <v>1</v>
      </c>
    </row>
    <row r="514" spans="1:5">
      <c r="A514" t="s">
        <v>2733</v>
      </c>
      <c r="B514" t="s">
        <v>2734</v>
      </c>
      <c r="E514" t="b">
        <v>1</v>
      </c>
    </row>
    <row r="515" spans="1:5">
      <c r="A515" t="s">
        <v>2735</v>
      </c>
      <c r="B515" t="s">
        <v>2736</v>
      </c>
      <c r="E515" t="b">
        <v>1</v>
      </c>
    </row>
    <row r="516" spans="1:5">
      <c r="A516" t="s">
        <v>2737</v>
      </c>
      <c r="B516" t="s">
        <v>2738</v>
      </c>
      <c r="E516" t="b">
        <v>1</v>
      </c>
    </row>
    <row r="517" spans="1:5">
      <c r="A517" t="s">
        <v>2739</v>
      </c>
      <c r="B517" t="s">
        <v>2740</v>
      </c>
      <c r="E517" t="b">
        <v>1</v>
      </c>
    </row>
    <row r="518" spans="1:5">
      <c r="A518" t="s">
        <v>2741</v>
      </c>
      <c r="B518" t="s">
        <v>2742</v>
      </c>
      <c r="E518" t="b">
        <v>1</v>
      </c>
    </row>
    <row r="519" spans="1:5">
      <c r="A519" t="s">
        <v>2743</v>
      </c>
      <c r="B519" t="s">
        <v>2744</v>
      </c>
      <c r="E519" t="b">
        <v>1</v>
      </c>
    </row>
    <row r="520" spans="1:5">
      <c r="A520" t="s">
        <v>2745</v>
      </c>
      <c r="B520" t="s">
        <v>2746</v>
      </c>
      <c r="E520" t="b">
        <v>1</v>
      </c>
    </row>
    <row r="521" spans="1:5">
      <c r="A521" t="s">
        <v>2747</v>
      </c>
      <c r="B521" t="s">
        <v>2748</v>
      </c>
      <c r="E521" t="b">
        <v>1</v>
      </c>
    </row>
    <row r="522" spans="1:5">
      <c r="A522" t="s">
        <v>2749</v>
      </c>
      <c r="B522" t="s">
        <v>2750</v>
      </c>
      <c r="E522" t="b">
        <v>1</v>
      </c>
    </row>
    <row r="523" spans="1:5">
      <c r="A523" t="s">
        <v>1124</v>
      </c>
      <c r="B523" t="s">
        <v>2751</v>
      </c>
      <c r="E523" t="b">
        <v>1</v>
      </c>
    </row>
    <row r="524" spans="1:5">
      <c r="A524" t="s">
        <v>2752</v>
      </c>
      <c r="B524" t="s">
        <v>2753</v>
      </c>
      <c r="E524" t="b">
        <v>1</v>
      </c>
    </row>
    <row r="525" spans="1:5">
      <c r="A525" t="s">
        <v>2754</v>
      </c>
      <c r="B525" t="s">
        <v>2755</v>
      </c>
      <c r="E525" t="b">
        <v>1</v>
      </c>
    </row>
    <row r="526" spans="1:5">
      <c r="A526" t="s">
        <v>2756</v>
      </c>
      <c r="B526" t="s">
        <v>2757</v>
      </c>
      <c r="E526" t="b">
        <v>1</v>
      </c>
    </row>
    <row r="527" spans="1:5">
      <c r="A527" t="s">
        <v>2758</v>
      </c>
      <c r="B527" t="s">
        <v>2759</v>
      </c>
      <c r="E527" t="b">
        <v>1</v>
      </c>
    </row>
    <row r="528" spans="1:5">
      <c r="A528" t="s">
        <v>2760</v>
      </c>
      <c r="B528" t="s">
        <v>2761</v>
      </c>
      <c r="E528" t="b">
        <v>1</v>
      </c>
    </row>
    <row r="529" spans="1:5">
      <c r="A529" t="s">
        <v>2762</v>
      </c>
      <c r="B529" t="s">
        <v>2763</v>
      </c>
      <c r="E529" t="b">
        <v>1</v>
      </c>
    </row>
    <row r="530" spans="1:5">
      <c r="A530" t="s">
        <v>2764</v>
      </c>
      <c r="B530" t="s">
        <v>2765</v>
      </c>
      <c r="E530" t="b">
        <v>1</v>
      </c>
    </row>
    <row r="531" spans="1:5">
      <c r="A531" t="s">
        <v>2766</v>
      </c>
      <c r="B531" t="s">
        <v>2767</v>
      </c>
      <c r="E531" t="b">
        <v>1</v>
      </c>
    </row>
    <row r="532" spans="1:5">
      <c r="A532" t="s">
        <v>2768</v>
      </c>
      <c r="B532" t="s">
        <v>2769</v>
      </c>
      <c r="E532" t="b">
        <v>1</v>
      </c>
    </row>
    <row r="533" spans="1:5">
      <c r="A533" t="s">
        <v>2770</v>
      </c>
      <c r="B533" t="s">
        <v>2771</v>
      </c>
      <c r="E533" t="b">
        <v>1</v>
      </c>
    </row>
    <row r="534" spans="1:5">
      <c r="A534" t="s">
        <v>2772</v>
      </c>
      <c r="B534" t="s">
        <v>2773</v>
      </c>
      <c r="E534" t="b">
        <v>1</v>
      </c>
    </row>
    <row r="535" spans="1:5">
      <c r="A535" t="s">
        <v>2774</v>
      </c>
      <c r="B535" t="s">
        <v>2775</v>
      </c>
      <c r="E535" t="b">
        <v>1</v>
      </c>
    </row>
    <row r="536" spans="1:5">
      <c r="A536" t="s">
        <v>2776</v>
      </c>
      <c r="B536" t="s">
        <v>2777</v>
      </c>
      <c r="E536" t="b">
        <v>1</v>
      </c>
    </row>
    <row r="537" spans="1:5">
      <c r="A537" t="s">
        <v>2778</v>
      </c>
      <c r="B537" t="s">
        <v>2779</v>
      </c>
      <c r="E537" t="b">
        <v>1</v>
      </c>
    </row>
    <row r="538" spans="1:5">
      <c r="A538" t="s">
        <v>2780</v>
      </c>
      <c r="B538" t="s">
        <v>2781</v>
      </c>
      <c r="E538" t="b">
        <v>1</v>
      </c>
    </row>
    <row r="539" spans="1:5">
      <c r="A539" t="s">
        <v>2782</v>
      </c>
      <c r="B539" t="s">
        <v>2783</v>
      </c>
      <c r="E539" t="b">
        <v>1</v>
      </c>
    </row>
    <row r="540" spans="1:5">
      <c r="A540" t="s">
        <v>2784</v>
      </c>
      <c r="B540" t="s">
        <v>2785</v>
      </c>
      <c r="E540" t="b">
        <v>1</v>
      </c>
    </row>
    <row r="541" spans="1:5">
      <c r="A541" t="s">
        <v>2786</v>
      </c>
      <c r="B541" t="s">
        <v>2787</v>
      </c>
      <c r="E541" t="b">
        <v>1</v>
      </c>
    </row>
    <row r="542" spans="1:5">
      <c r="A542" t="s">
        <v>897</v>
      </c>
      <c r="B542" t="s">
        <v>2788</v>
      </c>
      <c r="E542" t="b">
        <v>1</v>
      </c>
    </row>
    <row r="543" spans="1:5">
      <c r="A543" t="s">
        <v>2789</v>
      </c>
      <c r="B543" t="s">
        <v>2790</v>
      </c>
      <c r="E543" t="b">
        <v>1</v>
      </c>
    </row>
    <row r="544" spans="1:5">
      <c r="A544" t="s">
        <v>2791</v>
      </c>
      <c r="B544" t="s">
        <v>2792</v>
      </c>
      <c r="E544" t="b">
        <v>1</v>
      </c>
    </row>
    <row r="545" spans="1:5">
      <c r="A545" t="s">
        <v>2793</v>
      </c>
      <c r="B545" t="s">
        <v>2794</v>
      </c>
      <c r="E545" t="b">
        <v>1</v>
      </c>
    </row>
    <row r="546" spans="1:5">
      <c r="A546" t="s">
        <v>2795</v>
      </c>
      <c r="B546" t="s">
        <v>2796</v>
      </c>
      <c r="E546" t="b">
        <v>1</v>
      </c>
    </row>
    <row r="547" spans="1:5">
      <c r="A547" t="s">
        <v>2797</v>
      </c>
      <c r="B547" t="s">
        <v>2798</v>
      </c>
      <c r="E547" t="b">
        <v>1</v>
      </c>
    </row>
    <row r="548" spans="1:5">
      <c r="A548" t="s">
        <v>2799</v>
      </c>
      <c r="B548" t="s">
        <v>2800</v>
      </c>
      <c r="E548" t="b">
        <v>1</v>
      </c>
    </row>
    <row r="549" spans="1:5">
      <c r="A549" t="s">
        <v>2801</v>
      </c>
      <c r="B549" t="s">
        <v>2802</v>
      </c>
      <c r="E549" t="b">
        <v>1</v>
      </c>
    </row>
    <row r="550" spans="1:5">
      <c r="A550" t="s">
        <v>2803</v>
      </c>
      <c r="B550" t="s">
        <v>2804</v>
      </c>
      <c r="E550" t="b">
        <v>1</v>
      </c>
    </row>
    <row r="551" spans="1:5">
      <c r="A551" t="s">
        <v>2805</v>
      </c>
      <c r="B551" t="s">
        <v>2806</v>
      </c>
      <c r="E551" t="b">
        <v>1</v>
      </c>
    </row>
    <row r="552" spans="1:5">
      <c r="A552" t="s">
        <v>2807</v>
      </c>
      <c r="B552" t="s">
        <v>2808</v>
      </c>
      <c r="E552" t="b">
        <v>1</v>
      </c>
    </row>
    <row r="553" spans="1:5">
      <c r="A553" t="s">
        <v>2809</v>
      </c>
      <c r="B553" t="s">
        <v>2810</v>
      </c>
      <c r="E553" t="b">
        <v>1</v>
      </c>
    </row>
    <row r="554" spans="1:5">
      <c r="A554" t="s">
        <v>2811</v>
      </c>
      <c r="B554" t="s">
        <v>2812</v>
      </c>
      <c r="E554" t="b">
        <v>1</v>
      </c>
    </row>
    <row r="555" spans="1:5">
      <c r="A555" t="s">
        <v>2813</v>
      </c>
      <c r="B555" t="s">
        <v>2814</v>
      </c>
      <c r="E555" t="b">
        <v>1</v>
      </c>
    </row>
    <row r="556" spans="1:5">
      <c r="A556" t="s">
        <v>2815</v>
      </c>
      <c r="B556" t="s">
        <v>2816</v>
      </c>
      <c r="E556" t="b">
        <v>1</v>
      </c>
    </row>
    <row r="557" spans="1:5">
      <c r="A557" t="s">
        <v>2817</v>
      </c>
      <c r="B557" t="s">
        <v>2818</v>
      </c>
      <c r="E557" t="b">
        <v>1</v>
      </c>
    </row>
    <row r="558" spans="1:5">
      <c r="A558" t="s">
        <v>2819</v>
      </c>
      <c r="B558" t="s">
        <v>2820</v>
      </c>
      <c r="E558" t="b">
        <v>1</v>
      </c>
    </row>
    <row r="559" spans="1:5">
      <c r="A559" t="s">
        <v>2821</v>
      </c>
      <c r="B559" t="s">
        <v>2822</v>
      </c>
      <c r="E559" t="b">
        <v>1</v>
      </c>
    </row>
    <row r="560" spans="1:5">
      <c r="A560" t="s">
        <v>2823</v>
      </c>
      <c r="B560" t="s">
        <v>2824</v>
      </c>
      <c r="E560" t="b">
        <v>1</v>
      </c>
    </row>
    <row r="561" spans="1:5">
      <c r="A561" t="s">
        <v>2825</v>
      </c>
      <c r="B561" t="s">
        <v>2826</v>
      </c>
      <c r="E561" t="b">
        <v>1</v>
      </c>
    </row>
    <row r="562" spans="1:5">
      <c r="A562" t="s">
        <v>2827</v>
      </c>
      <c r="B562" t="s">
        <v>2828</v>
      </c>
      <c r="E562" t="b">
        <v>1</v>
      </c>
    </row>
    <row r="563" spans="1:5">
      <c r="A563" t="s">
        <v>2829</v>
      </c>
      <c r="B563" t="s">
        <v>2830</v>
      </c>
      <c r="E563" t="b">
        <v>1</v>
      </c>
    </row>
    <row r="564" spans="1:5">
      <c r="A564" t="s">
        <v>2831</v>
      </c>
      <c r="B564" t="s">
        <v>2832</v>
      </c>
      <c r="E564" t="b">
        <v>1</v>
      </c>
    </row>
    <row r="565" spans="1:5">
      <c r="A565" t="s">
        <v>2833</v>
      </c>
      <c r="B565" t="s">
        <v>2834</v>
      </c>
      <c r="E565" t="b">
        <v>1</v>
      </c>
    </row>
    <row r="566" spans="1:5">
      <c r="A566" t="s">
        <v>2835</v>
      </c>
      <c r="B566" t="s">
        <v>2836</v>
      </c>
      <c r="E566" t="b">
        <v>1</v>
      </c>
    </row>
    <row r="567" spans="1:5">
      <c r="A567" t="s">
        <v>2837</v>
      </c>
      <c r="B567" t="s">
        <v>2838</v>
      </c>
      <c r="E567" t="b">
        <v>1</v>
      </c>
    </row>
    <row r="568" spans="1:5">
      <c r="A568" t="s">
        <v>2839</v>
      </c>
      <c r="B568" t="s">
        <v>2840</v>
      </c>
      <c r="E568" t="b">
        <v>1</v>
      </c>
    </row>
    <row r="569" spans="1:5">
      <c r="A569" t="s">
        <v>781</v>
      </c>
      <c r="B569" t="s">
        <v>2841</v>
      </c>
      <c r="E569" t="b">
        <v>1</v>
      </c>
    </row>
    <row r="570" spans="1:5">
      <c r="A570" t="s">
        <v>1324</v>
      </c>
      <c r="B570" t="s">
        <v>2842</v>
      </c>
      <c r="E570" t="b">
        <v>1</v>
      </c>
    </row>
    <row r="571" spans="1:5">
      <c r="A571" t="s">
        <v>2843</v>
      </c>
      <c r="B571" t="s">
        <v>2844</v>
      </c>
      <c r="E571" t="b">
        <v>1</v>
      </c>
    </row>
    <row r="572" spans="1:5">
      <c r="A572" t="s">
        <v>2845</v>
      </c>
      <c r="B572" t="s">
        <v>2846</v>
      </c>
      <c r="E572" t="b">
        <v>1</v>
      </c>
    </row>
    <row r="573" spans="1:5">
      <c r="A573" t="s">
        <v>2847</v>
      </c>
      <c r="B573" t="s">
        <v>2848</v>
      </c>
      <c r="E573" t="b">
        <v>1</v>
      </c>
    </row>
    <row r="574" spans="1:5">
      <c r="A574" t="s">
        <v>2849</v>
      </c>
      <c r="B574" t="s">
        <v>2850</v>
      </c>
      <c r="E574" t="b">
        <v>1</v>
      </c>
    </row>
    <row r="575" spans="1:5">
      <c r="A575" t="s">
        <v>2851</v>
      </c>
      <c r="B575" t="s">
        <v>2852</v>
      </c>
      <c r="E575" t="b">
        <v>1</v>
      </c>
    </row>
    <row r="576" spans="1:5">
      <c r="A576" t="s">
        <v>2853</v>
      </c>
      <c r="B576" t="s">
        <v>2854</v>
      </c>
      <c r="E576" t="b">
        <v>1</v>
      </c>
    </row>
    <row r="577" spans="1:5">
      <c r="A577" t="s">
        <v>2855</v>
      </c>
      <c r="B577" t="s">
        <v>2856</v>
      </c>
      <c r="E577" t="b">
        <v>1</v>
      </c>
    </row>
    <row r="578" spans="1:5">
      <c r="A578" t="s">
        <v>2857</v>
      </c>
      <c r="B578" t="s">
        <v>2858</v>
      </c>
      <c r="E578" t="b">
        <v>1</v>
      </c>
    </row>
    <row r="579" spans="1:5">
      <c r="A579" t="s">
        <v>2859</v>
      </c>
      <c r="B579" t="s">
        <v>2860</v>
      </c>
      <c r="E579" t="b">
        <v>1</v>
      </c>
    </row>
    <row r="580" spans="1:5">
      <c r="A580" t="s">
        <v>1342</v>
      </c>
      <c r="B580" t="s">
        <v>2861</v>
      </c>
      <c r="E580" t="b">
        <v>1</v>
      </c>
    </row>
    <row r="581" spans="1:5">
      <c r="A581" t="s">
        <v>2862</v>
      </c>
      <c r="B581" t="s">
        <v>2863</v>
      </c>
      <c r="E581" t="b">
        <v>1</v>
      </c>
    </row>
    <row r="582" spans="1:5">
      <c r="A582" t="s">
        <v>2864</v>
      </c>
      <c r="B582" t="s">
        <v>2865</v>
      </c>
      <c r="E582" t="b">
        <v>1</v>
      </c>
    </row>
    <row r="583" spans="1:5">
      <c r="A583" t="s">
        <v>2866</v>
      </c>
      <c r="B583" t="s">
        <v>2867</v>
      </c>
      <c r="E583" t="b">
        <v>1</v>
      </c>
    </row>
    <row r="584" spans="1:5">
      <c r="A584" t="s">
        <v>2868</v>
      </c>
      <c r="B584" t="s">
        <v>2869</v>
      </c>
      <c r="E584" t="b">
        <v>1</v>
      </c>
    </row>
    <row r="585" spans="1:5">
      <c r="A585" t="s">
        <v>434</v>
      </c>
      <c r="B585" t="s">
        <v>2870</v>
      </c>
      <c r="E585" t="b">
        <v>1</v>
      </c>
    </row>
    <row r="586" spans="1:5">
      <c r="A586" t="s">
        <v>424</v>
      </c>
      <c r="B586" t="s">
        <v>2871</v>
      </c>
      <c r="E586" t="b">
        <v>1</v>
      </c>
    </row>
    <row r="587" spans="1:5">
      <c r="A587" t="s">
        <v>2872</v>
      </c>
      <c r="B587" t="s">
        <v>2873</v>
      </c>
      <c r="E587" t="b">
        <v>1</v>
      </c>
    </row>
    <row r="588" spans="1:5">
      <c r="A588" t="s">
        <v>2874</v>
      </c>
      <c r="B588" t="s">
        <v>2875</v>
      </c>
      <c r="E588" t="b">
        <v>1</v>
      </c>
    </row>
    <row r="589" spans="1:5">
      <c r="A589" t="s">
        <v>2876</v>
      </c>
      <c r="B589" t="s">
        <v>2877</v>
      </c>
      <c r="E589" t="b">
        <v>1</v>
      </c>
    </row>
    <row r="590" spans="1:5">
      <c r="A590" t="s">
        <v>2878</v>
      </c>
      <c r="B590" t="s">
        <v>2879</v>
      </c>
      <c r="E590" t="b">
        <v>1</v>
      </c>
    </row>
    <row r="591" spans="1:5">
      <c r="A591" t="s">
        <v>2880</v>
      </c>
      <c r="B591" t="s">
        <v>2881</v>
      </c>
      <c r="E591" t="b">
        <v>1</v>
      </c>
    </row>
    <row r="592" spans="1:5">
      <c r="A592" t="s">
        <v>2882</v>
      </c>
      <c r="B592" t="s">
        <v>2883</v>
      </c>
      <c r="E592" t="b">
        <v>1</v>
      </c>
    </row>
    <row r="593" spans="1:5">
      <c r="A593" t="s">
        <v>2884</v>
      </c>
      <c r="B593" t="s">
        <v>2885</v>
      </c>
      <c r="E593" t="b">
        <v>1</v>
      </c>
    </row>
    <row r="594" spans="1:5">
      <c r="A594" t="s">
        <v>2886</v>
      </c>
      <c r="B594" t="s">
        <v>2887</v>
      </c>
      <c r="E594" t="b">
        <v>1</v>
      </c>
    </row>
    <row r="595" spans="1:5">
      <c r="A595" t="s">
        <v>2888</v>
      </c>
      <c r="B595" t="s">
        <v>2889</v>
      </c>
      <c r="E595" t="b">
        <v>1</v>
      </c>
    </row>
    <row r="596" spans="1:5">
      <c r="A596" t="s">
        <v>2890</v>
      </c>
      <c r="B596" t="s">
        <v>2891</v>
      </c>
      <c r="E596" t="b">
        <v>1</v>
      </c>
    </row>
    <row r="597" spans="1:5">
      <c r="A597" t="s">
        <v>2892</v>
      </c>
      <c r="B597" t="s">
        <v>2893</v>
      </c>
      <c r="E597" t="b">
        <v>1</v>
      </c>
    </row>
    <row r="598" spans="1:5">
      <c r="A598" t="s">
        <v>2894</v>
      </c>
      <c r="B598" t="s">
        <v>2895</v>
      </c>
      <c r="E598" t="b">
        <v>1</v>
      </c>
    </row>
    <row r="599" spans="1:5">
      <c r="A599" t="s">
        <v>2896</v>
      </c>
      <c r="B599" t="s">
        <v>2897</v>
      </c>
      <c r="E599" t="b">
        <v>1</v>
      </c>
    </row>
    <row r="600" spans="1:5">
      <c r="A600" t="s">
        <v>2898</v>
      </c>
      <c r="B600" t="s">
        <v>2899</v>
      </c>
      <c r="E600" t="b">
        <v>1</v>
      </c>
    </row>
    <row r="601" spans="1:5">
      <c r="A601" t="s">
        <v>2900</v>
      </c>
      <c r="B601" t="s">
        <v>2901</v>
      </c>
      <c r="E601" t="b">
        <v>1</v>
      </c>
    </row>
    <row r="602" spans="1:5">
      <c r="A602" t="s">
        <v>378</v>
      </c>
      <c r="B602" t="s">
        <v>2902</v>
      </c>
      <c r="E602" t="b">
        <v>1</v>
      </c>
    </row>
    <row r="603" spans="1:5">
      <c r="A603" t="s">
        <v>693</v>
      </c>
      <c r="B603" t="s">
        <v>2903</v>
      </c>
      <c r="E603" t="b">
        <v>1</v>
      </c>
    </row>
    <row r="604" spans="1:5">
      <c r="A604" t="s">
        <v>2904</v>
      </c>
      <c r="B604" t="s">
        <v>2905</v>
      </c>
      <c r="E604" t="b">
        <v>1</v>
      </c>
    </row>
    <row r="605" spans="1:5">
      <c r="A605" t="s">
        <v>2906</v>
      </c>
      <c r="B605" t="s">
        <v>2907</v>
      </c>
      <c r="E605" t="b">
        <v>1</v>
      </c>
    </row>
    <row r="606" spans="1:5">
      <c r="A606" t="s">
        <v>2908</v>
      </c>
      <c r="B606" t="s">
        <v>2909</v>
      </c>
      <c r="E606" t="b">
        <v>1</v>
      </c>
    </row>
    <row r="607" spans="1:5">
      <c r="A607" t="s">
        <v>2910</v>
      </c>
      <c r="B607" t="s">
        <v>2911</v>
      </c>
      <c r="E607" t="b">
        <v>1</v>
      </c>
    </row>
    <row r="608" spans="1:5">
      <c r="A608" t="s">
        <v>2912</v>
      </c>
      <c r="B608" t="s">
        <v>2913</v>
      </c>
      <c r="E608" t="b">
        <v>1</v>
      </c>
    </row>
    <row r="609" spans="1:5">
      <c r="A609" t="s">
        <v>1314</v>
      </c>
      <c r="B609" t="s">
        <v>2914</v>
      </c>
      <c r="E609" t="b">
        <v>1</v>
      </c>
    </row>
    <row r="610" spans="1:5">
      <c r="A610" t="s">
        <v>2915</v>
      </c>
      <c r="B610" t="s">
        <v>2916</v>
      </c>
      <c r="E610" t="b">
        <v>1</v>
      </c>
    </row>
    <row r="611" spans="1:5">
      <c r="A611" t="s">
        <v>2917</v>
      </c>
      <c r="B611" t="s">
        <v>2918</v>
      </c>
      <c r="E611" t="b">
        <v>1</v>
      </c>
    </row>
    <row r="612" spans="1:5">
      <c r="A612" t="s">
        <v>1355</v>
      </c>
      <c r="B612" t="s">
        <v>2919</v>
      </c>
      <c r="E612" t="b">
        <v>1</v>
      </c>
    </row>
    <row r="613" spans="1:5">
      <c r="A613" t="s">
        <v>2920</v>
      </c>
      <c r="B613" t="s">
        <v>2921</v>
      </c>
      <c r="E613" t="b">
        <v>1</v>
      </c>
    </row>
    <row r="614" spans="1:5">
      <c r="A614" t="s">
        <v>1168</v>
      </c>
      <c r="B614" t="s">
        <v>2922</v>
      </c>
      <c r="E614" t="b">
        <v>1</v>
      </c>
    </row>
    <row r="615" spans="1:5">
      <c r="A615" t="s">
        <v>2923</v>
      </c>
      <c r="B615" t="s">
        <v>2924</v>
      </c>
      <c r="E615" t="b">
        <v>1</v>
      </c>
    </row>
    <row r="616" spans="1:5">
      <c r="A616" t="s">
        <v>2925</v>
      </c>
      <c r="B616" t="s">
        <v>2926</v>
      </c>
      <c r="E616" t="b">
        <v>1</v>
      </c>
    </row>
    <row r="617" spans="1:5">
      <c r="A617" t="s">
        <v>2927</v>
      </c>
      <c r="B617" t="s">
        <v>2928</v>
      </c>
      <c r="E617" t="b">
        <v>1</v>
      </c>
    </row>
    <row r="618" spans="1:5">
      <c r="A618" t="s">
        <v>2929</v>
      </c>
      <c r="B618" t="s">
        <v>2930</v>
      </c>
      <c r="E618" t="b">
        <v>1</v>
      </c>
    </row>
    <row r="619" spans="1:5">
      <c r="A619" t="s">
        <v>494</v>
      </c>
      <c r="B619" t="s">
        <v>2931</v>
      </c>
      <c r="E619" t="b">
        <v>1</v>
      </c>
    </row>
    <row r="620" spans="1:5">
      <c r="A620" t="s">
        <v>2932</v>
      </c>
      <c r="B620" t="s">
        <v>2933</v>
      </c>
      <c r="E620" t="b">
        <v>1</v>
      </c>
    </row>
    <row r="621" spans="1:5">
      <c r="A621" t="s">
        <v>2934</v>
      </c>
      <c r="B621" t="s">
        <v>2935</v>
      </c>
      <c r="E621" t="b">
        <v>1</v>
      </c>
    </row>
    <row r="622" spans="1:5">
      <c r="A622" t="s">
        <v>2936</v>
      </c>
      <c r="B622" t="s">
        <v>2937</v>
      </c>
      <c r="E622" t="b">
        <v>1</v>
      </c>
    </row>
    <row r="623" spans="1:5">
      <c r="A623" t="s">
        <v>2938</v>
      </c>
      <c r="B623" t="s">
        <v>2939</v>
      </c>
      <c r="E623" t="b">
        <v>1</v>
      </c>
    </row>
    <row r="624" spans="1:5">
      <c r="A624" t="s">
        <v>2940</v>
      </c>
      <c r="B624" t="s">
        <v>2941</v>
      </c>
      <c r="E624" t="b">
        <v>1</v>
      </c>
    </row>
    <row r="625" spans="1:5">
      <c r="A625" t="s">
        <v>2942</v>
      </c>
      <c r="B625" t="s">
        <v>2943</v>
      </c>
      <c r="E625" t="b">
        <v>1</v>
      </c>
    </row>
    <row r="626" spans="1:5">
      <c r="A626" t="s">
        <v>2944</v>
      </c>
      <c r="B626" t="s">
        <v>2945</v>
      </c>
      <c r="E626" t="b">
        <v>1</v>
      </c>
    </row>
    <row r="627" spans="1:5">
      <c r="A627" t="s">
        <v>2946</v>
      </c>
      <c r="B627" t="s">
        <v>2947</v>
      </c>
      <c r="E627" t="b">
        <v>1</v>
      </c>
    </row>
    <row r="628" spans="1:5">
      <c r="A628" t="s">
        <v>2948</v>
      </c>
      <c r="B628" t="s">
        <v>2949</v>
      </c>
      <c r="E628" t="b">
        <v>1</v>
      </c>
    </row>
    <row r="629" spans="1:5">
      <c r="A629" t="s">
        <v>2950</v>
      </c>
      <c r="B629" t="s">
        <v>2951</v>
      </c>
      <c r="E629" t="b">
        <v>1</v>
      </c>
    </row>
    <row r="630" spans="1:5">
      <c r="A630" t="s">
        <v>2952</v>
      </c>
      <c r="B630" t="s">
        <v>2953</v>
      </c>
      <c r="E630" t="b">
        <v>1</v>
      </c>
    </row>
    <row r="631" spans="1:5">
      <c r="A631" t="s">
        <v>2954</v>
      </c>
      <c r="B631" t="s">
        <v>2955</v>
      </c>
      <c r="E631" t="b">
        <v>1</v>
      </c>
    </row>
    <row r="632" spans="1:5">
      <c r="A632" t="s">
        <v>2956</v>
      </c>
      <c r="B632" t="s">
        <v>2957</v>
      </c>
      <c r="E632" t="b">
        <v>1</v>
      </c>
    </row>
    <row r="633" spans="1:5">
      <c r="A633" t="s">
        <v>2958</v>
      </c>
      <c r="B633" t="s">
        <v>2959</v>
      </c>
      <c r="E633" t="b">
        <v>1</v>
      </c>
    </row>
    <row r="634" spans="1:5">
      <c r="A634" t="s">
        <v>2960</v>
      </c>
      <c r="B634" t="s">
        <v>2961</v>
      </c>
      <c r="E634" t="b">
        <v>1</v>
      </c>
    </row>
    <row r="635" spans="1:5">
      <c r="A635" t="s">
        <v>2962</v>
      </c>
      <c r="B635" t="s">
        <v>2963</v>
      </c>
      <c r="E635" t="b">
        <v>1</v>
      </c>
    </row>
    <row r="636" spans="1:5">
      <c r="A636" t="s">
        <v>2964</v>
      </c>
      <c r="B636" t="s">
        <v>2965</v>
      </c>
      <c r="E636" t="b">
        <v>1</v>
      </c>
    </row>
    <row r="637" spans="1:5">
      <c r="A637" t="s">
        <v>2966</v>
      </c>
      <c r="B637" t="s">
        <v>2967</v>
      </c>
      <c r="E637" t="b">
        <v>1</v>
      </c>
    </row>
    <row r="638" spans="1:5">
      <c r="A638" t="s">
        <v>2968</v>
      </c>
      <c r="B638" t="s">
        <v>2969</v>
      </c>
      <c r="E638" t="b">
        <v>1</v>
      </c>
    </row>
    <row r="639" spans="1:5">
      <c r="A639" t="s">
        <v>2970</v>
      </c>
      <c r="B639" t="s">
        <v>2971</v>
      </c>
      <c r="E639" t="b">
        <v>1</v>
      </c>
    </row>
    <row r="640" spans="1:5">
      <c r="A640" t="s">
        <v>2972</v>
      </c>
      <c r="B640" t="s">
        <v>2973</v>
      </c>
      <c r="E640" t="b">
        <v>1</v>
      </c>
    </row>
    <row r="641" spans="1:5">
      <c r="A641" t="s">
        <v>2974</v>
      </c>
      <c r="B641" t="s">
        <v>2975</v>
      </c>
      <c r="E641" t="b">
        <v>1</v>
      </c>
    </row>
    <row r="642" spans="1:5">
      <c r="A642" t="s">
        <v>2976</v>
      </c>
      <c r="B642" t="s">
        <v>2977</v>
      </c>
      <c r="E642" t="b">
        <v>1</v>
      </c>
    </row>
    <row r="643" spans="1:5">
      <c r="A643" t="s">
        <v>2978</v>
      </c>
      <c r="B643" t="s">
        <v>2979</v>
      </c>
      <c r="E643" t="b">
        <v>1</v>
      </c>
    </row>
    <row r="644" spans="1:5">
      <c r="A644" t="s">
        <v>2980</v>
      </c>
      <c r="B644" t="s">
        <v>2981</v>
      </c>
      <c r="E644" t="b">
        <v>1</v>
      </c>
    </row>
    <row r="645" spans="1:5">
      <c r="A645" t="s">
        <v>2982</v>
      </c>
      <c r="B645" t="s">
        <v>2983</v>
      </c>
      <c r="E645" t="b">
        <v>1</v>
      </c>
    </row>
    <row r="646" spans="1:5">
      <c r="A646" t="s">
        <v>2984</v>
      </c>
      <c r="B646" t="s">
        <v>2985</v>
      </c>
      <c r="E646" t="b">
        <v>1</v>
      </c>
    </row>
    <row r="647" spans="1:5">
      <c r="A647" t="s">
        <v>2986</v>
      </c>
      <c r="B647" t="s">
        <v>2987</v>
      </c>
      <c r="E647" t="b">
        <v>1</v>
      </c>
    </row>
    <row r="648" spans="1:5">
      <c r="A648" t="s">
        <v>2988</v>
      </c>
      <c r="B648" t="s">
        <v>2989</v>
      </c>
      <c r="E648" t="b">
        <v>1</v>
      </c>
    </row>
    <row r="649" spans="1:5">
      <c r="A649" t="s">
        <v>2990</v>
      </c>
      <c r="B649" t="s">
        <v>2991</v>
      </c>
      <c r="E649" t="b">
        <v>1</v>
      </c>
    </row>
    <row r="650" spans="1:5">
      <c r="A650" t="s">
        <v>2992</v>
      </c>
      <c r="B650" t="s">
        <v>2993</v>
      </c>
      <c r="E650" t="b">
        <v>1</v>
      </c>
    </row>
    <row r="651" spans="1:5">
      <c r="A651" t="s">
        <v>2994</v>
      </c>
      <c r="B651" t="s">
        <v>2995</v>
      </c>
      <c r="E651" t="b">
        <v>1</v>
      </c>
    </row>
    <row r="652" spans="1:5">
      <c r="A652" t="s">
        <v>2996</v>
      </c>
      <c r="B652" t="s">
        <v>2997</v>
      </c>
      <c r="E652" t="b">
        <v>1</v>
      </c>
    </row>
    <row r="653" spans="1:5">
      <c r="A653" t="s">
        <v>2998</v>
      </c>
      <c r="B653" t="s">
        <v>2999</v>
      </c>
      <c r="E653" t="b">
        <v>1</v>
      </c>
    </row>
    <row r="654" spans="1:5">
      <c r="A654" t="s">
        <v>3000</v>
      </c>
      <c r="B654" t="s">
        <v>3001</v>
      </c>
      <c r="E654" t="b">
        <v>1</v>
      </c>
    </row>
    <row r="655" spans="1:5">
      <c r="A655" t="s">
        <v>3002</v>
      </c>
      <c r="B655" t="s">
        <v>3003</v>
      </c>
      <c r="E655" t="b">
        <v>1</v>
      </c>
    </row>
    <row r="656" spans="1:5">
      <c r="A656" t="s">
        <v>3004</v>
      </c>
      <c r="B656" t="s">
        <v>3005</v>
      </c>
      <c r="E656" t="b">
        <v>1</v>
      </c>
    </row>
    <row r="657" spans="1:5">
      <c r="A657" t="s">
        <v>3006</v>
      </c>
      <c r="B657" t="s">
        <v>3007</v>
      </c>
      <c r="E657" t="b">
        <v>1</v>
      </c>
    </row>
    <row r="658" spans="1:5">
      <c r="A658" t="s">
        <v>3008</v>
      </c>
      <c r="B658" t="s">
        <v>3009</v>
      </c>
      <c r="E658" t="b">
        <v>1</v>
      </c>
    </row>
    <row r="659" spans="1:5">
      <c r="A659" t="s">
        <v>3010</v>
      </c>
      <c r="B659" t="s">
        <v>3011</v>
      </c>
      <c r="E659" t="b">
        <v>1</v>
      </c>
    </row>
    <row r="660" spans="1:5">
      <c r="A660" t="s">
        <v>3012</v>
      </c>
      <c r="B660" t="s">
        <v>3013</v>
      </c>
      <c r="E660" t="b">
        <v>1</v>
      </c>
    </row>
    <row r="661" spans="1:5">
      <c r="A661" t="s">
        <v>3014</v>
      </c>
      <c r="B661" t="s">
        <v>3015</v>
      </c>
      <c r="E661" t="b">
        <v>1</v>
      </c>
    </row>
    <row r="662" spans="1:5">
      <c r="A662" t="s">
        <v>3016</v>
      </c>
      <c r="B662" t="s">
        <v>3017</v>
      </c>
      <c r="E662" t="b">
        <v>1</v>
      </c>
    </row>
    <row r="663" spans="1:5">
      <c r="A663" t="s">
        <v>3018</v>
      </c>
      <c r="B663" t="s">
        <v>3019</v>
      </c>
      <c r="E663" t="b">
        <v>1</v>
      </c>
    </row>
    <row r="664" spans="1:5">
      <c r="A664" t="s">
        <v>3020</v>
      </c>
      <c r="B664" t="s">
        <v>3021</v>
      </c>
      <c r="E664" t="b">
        <v>1</v>
      </c>
    </row>
    <row r="665" spans="1:5">
      <c r="A665" t="s">
        <v>3022</v>
      </c>
      <c r="B665" t="s">
        <v>3023</v>
      </c>
      <c r="E665" t="b">
        <v>1</v>
      </c>
    </row>
    <row r="666" spans="1:5">
      <c r="A666" t="s">
        <v>3024</v>
      </c>
      <c r="B666" t="s">
        <v>3025</v>
      </c>
      <c r="E666" t="b">
        <v>1</v>
      </c>
    </row>
    <row r="667" spans="1:5">
      <c r="A667" t="s">
        <v>3026</v>
      </c>
      <c r="B667" t="s">
        <v>3027</v>
      </c>
      <c r="E667" t="b">
        <v>1</v>
      </c>
    </row>
    <row r="668" spans="1:5">
      <c r="A668" t="s">
        <v>3028</v>
      </c>
      <c r="B668" t="s">
        <v>3029</v>
      </c>
      <c r="E668" t="b">
        <v>1</v>
      </c>
    </row>
    <row r="669" spans="1:5">
      <c r="A669" t="s">
        <v>3030</v>
      </c>
      <c r="B669" t="s">
        <v>3031</v>
      </c>
      <c r="E669" t="b">
        <v>1</v>
      </c>
    </row>
    <row r="670" spans="1:5">
      <c r="A670" t="s">
        <v>627</v>
      </c>
      <c r="B670" t="s">
        <v>3032</v>
      </c>
      <c r="E670" t="b">
        <v>1</v>
      </c>
    </row>
    <row r="671" spans="1:5">
      <c r="A671" t="s">
        <v>3033</v>
      </c>
      <c r="B671" t="s">
        <v>3034</v>
      </c>
      <c r="E671" t="b">
        <v>1</v>
      </c>
    </row>
    <row r="672" spans="1:5">
      <c r="A672" t="s">
        <v>3035</v>
      </c>
      <c r="B672" t="s">
        <v>3036</v>
      </c>
      <c r="E672" t="b">
        <v>1</v>
      </c>
    </row>
    <row r="673" spans="1:5">
      <c r="A673" t="s">
        <v>3037</v>
      </c>
      <c r="B673" t="s">
        <v>3038</v>
      </c>
      <c r="E673" t="b">
        <v>1</v>
      </c>
    </row>
    <row r="674" spans="1:5">
      <c r="A674" t="s">
        <v>3039</v>
      </c>
      <c r="B674" t="s">
        <v>3040</v>
      </c>
      <c r="E674" t="b">
        <v>1</v>
      </c>
    </row>
    <row r="675" spans="1:5">
      <c r="A675" t="s">
        <v>3041</v>
      </c>
      <c r="B675" t="s">
        <v>3042</v>
      </c>
      <c r="E675" t="b">
        <v>1</v>
      </c>
    </row>
    <row r="676" spans="1:5">
      <c r="A676" t="s">
        <v>3043</v>
      </c>
      <c r="B676" t="s">
        <v>3044</v>
      </c>
      <c r="E676" t="b">
        <v>1</v>
      </c>
    </row>
    <row r="677" spans="1:5">
      <c r="A677" t="s">
        <v>3045</v>
      </c>
      <c r="B677" t="s">
        <v>3046</v>
      </c>
      <c r="E677" t="b">
        <v>1</v>
      </c>
    </row>
    <row r="678" spans="1:5">
      <c r="A678" t="s">
        <v>3047</v>
      </c>
      <c r="B678" t="s">
        <v>3048</v>
      </c>
      <c r="E678" t="b">
        <v>1</v>
      </c>
    </row>
    <row r="679" spans="1:5">
      <c r="A679" t="s">
        <v>3049</v>
      </c>
      <c r="B679" t="s">
        <v>3050</v>
      </c>
      <c r="E679" t="b">
        <v>1</v>
      </c>
    </row>
    <row r="680" spans="1:5">
      <c r="A680" t="s">
        <v>3051</v>
      </c>
      <c r="B680" t="s">
        <v>3052</v>
      </c>
      <c r="E680" t="b">
        <v>1</v>
      </c>
    </row>
    <row r="681" spans="1:5">
      <c r="A681" t="s">
        <v>3053</v>
      </c>
      <c r="B681" t="s">
        <v>3054</v>
      </c>
      <c r="E681" t="b">
        <v>1</v>
      </c>
    </row>
    <row r="682" spans="1:5">
      <c r="A682" t="s">
        <v>3055</v>
      </c>
      <c r="B682" t="s">
        <v>3056</v>
      </c>
      <c r="E682" t="b">
        <v>1</v>
      </c>
    </row>
    <row r="683" spans="1:5">
      <c r="A683" t="s">
        <v>3057</v>
      </c>
      <c r="B683" t="s">
        <v>3058</v>
      </c>
      <c r="E683" t="b">
        <v>1</v>
      </c>
    </row>
    <row r="684" spans="1:5">
      <c r="A684" t="s">
        <v>3059</v>
      </c>
      <c r="B684" t="s">
        <v>3060</v>
      </c>
      <c r="E684" t="b">
        <v>1</v>
      </c>
    </row>
    <row r="685" spans="1:5">
      <c r="A685" t="s">
        <v>3061</v>
      </c>
      <c r="B685" t="s">
        <v>3062</v>
      </c>
      <c r="E685" t="b">
        <v>1</v>
      </c>
    </row>
    <row r="686" spans="1:5">
      <c r="A686" t="s">
        <v>3063</v>
      </c>
      <c r="B686" t="s">
        <v>3064</v>
      </c>
      <c r="E686" t="b">
        <v>1</v>
      </c>
    </row>
    <row r="687" spans="1:5">
      <c r="A687" t="s">
        <v>3065</v>
      </c>
      <c r="B687" t="s">
        <v>3066</v>
      </c>
      <c r="E687" t="b">
        <v>1</v>
      </c>
    </row>
    <row r="688" spans="1:5">
      <c r="A688" t="s">
        <v>3067</v>
      </c>
      <c r="B688" t="s">
        <v>3068</v>
      </c>
      <c r="E688" t="b">
        <v>1</v>
      </c>
    </row>
    <row r="689" spans="1:5">
      <c r="A689" t="s">
        <v>3069</v>
      </c>
      <c r="B689" t="s">
        <v>3070</v>
      </c>
      <c r="E689" t="b">
        <v>1</v>
      </c>
    </row>
    <row r="690" spans="1:5">
      <c r="A690" t="s">
        <v>3071</v>
      </c>
      <c r="B690" t="s">
        <v>3072</v>
      </c>
      <c r="E690" t="b">
        <v>1</v>
      </c>
    </row>
    <row r="691" spans="1:5">
      <c r="A691" t="s">
        <v>3073</v>
      </c>
      <c r="B691" t="s">
        <v>3074</v>
      </c>
      <c r="E691" t="b">
        <v>1</v>
      </c>
    </row>
    <row r="692" spans="1:5">
      <c r="A692" t="s">
        <v>3075</v>
      </c>
      <c r="B692" t="s">
        <v>3076</v>
      </c>
      <c r="E692" t="b">
        <v>1</v>
      </c>
    </row>
    <row r="693" spans="1:5">
      <c r="A693" t="s">
        <v>3077</v>
      </c>
      <c r="B693" t="s">
        <v>3078</v>
      </c>
      <c r="E693" t="b">
        <v>1</v>
      </c>
    </row>
    <row r="694" spans="1:5">
      <c r="A694" t="s">
        <v>3079</v>
      </c>
      <c r="B694" t="s">
        <v>3080</v>
      </c>
      <c r="E694" t="b">
        <v>1</v>
      </c>
    </row>
    <row r="695" spans="1:5">
      <c r="A695" t="s">
        <v>3081</v>
      </c>
      <c r="B695" t="s">
        <v>3082</v>
      </c>
      <c r="E695" t="b">
        <v>1</v>
      </c>
    </row>
    <row r="696" spans="1:5">
      <c r="A696" t="s">
        <v>3083</v>
      </c>
      <c r="B696" t="s">
        <v>3084</v>
      </c>
      <c r="E696" t="b">
        <v>1</v>
      </c>
    </row>
    <row r="697" spans="1:5">
      <c r="A697" t="s">
        <v>3085</v>
      </c>
      <c r="B697" t="s">
        <v>3086</v>
      </c>
      <c r="E697" t="b">
        <v>1</v>
      </c>
    </row>
    <row r="698" spans="1:5">
      <c r="A698" t="s">
        <v>3087</v>
      </c>
      <c r="B698" t="s">
        <v>3088</v>
      </c>
      <c r="E698" t="b">
        <v>1</v>
      </c>
    </row>
    <row r="699" spans="1:5">
      <c r="A699" t="s">
        <v>1170</v>
      </c>
      <c r="B699" t="s">
        <v>3089</v>
      </c>
      <c r="E699" t="b">
        <v>1</v>
      </c>
    </row>
    <row r="700" spans="1:5">
      <c r="A700" t="s">
        <v>3090</v>
      </c>
      <c r="B700" t="s">
        <v>3091</v>
      </c>
      <c r="E700" t="b">
        <v>1</v>
      </c>
    </row>
    <row r="701" spans="1:5">
      <c r="A701" t="s">
        <v>3092</v>
      </c>
      <c r="B701" t="s">
        <v>3093</v>
      </c>
      <c r="E701" t="b">
        <v>1</v>
      </c>
    </row>
    <row r="702" spans="1:5">
      <c r="A702" t="s">
        <v>3094</v>
      </c>
      <c r="B702" t="s">
        <v>3095</v>
      </c>
      <c r="E702" t="b">
        <v>1</v>
      </c>
    </row>
    <row r="703" spans="1:5">
      <c r="A703" t="s">
        <v>3096</v>
      </c>
      <c r="B703" t="s">
        <v>3097</v>
      </c>
      <c r="E703" t="b">
        <v>1</v>
      </c>
    </row>
    <row r="704" spans="1:5">
      <c r="A704" t="s">
        <v>3098</v>
      </c>
      <c r="B704" t="s">
        <v>3099</v>
      </c>
      <c r="E704" t="b">
        <v>1</v>
      </c>
    </row>
    <row r="705" spans="1:5">
      <c r="A705" t="s">
        <v>3100</v>
      </c>
      <c r="B705" t="s">
        <v>3101</v>
      </c>
      <c r="E705" t="b">
        <v>1</v>
      </c>
    </row>
    <row r="706" spans="1:5">
      <c r="A706" t="s">
        <v>3102</v>
      </c>
      <c r="B706" t="s">
        <v>3103</v>
      </c>
      <c r="E706" t="b">
        <v>1</v>
      </c>
    </row>
    <row r="707" spans="1:5">
      <c r="A707" t="s">
        <v>1144</v>
      </c>
      <c r="B707" t="s">
        <v>3104</v>
      </c>
      <c r="E707" t="b">
        <v>1</v>
      </c>
    </row>
    <row r="708" spans="1:5">
      <c r="A708" t="s">
        <v>3105</v>
      </c>
      <c r="B708" t="s">
        <v>3106</v>
      </c>
      <c r="E708" t="b">
        <v>1</v>
      </c>
    </row>
    <row r="709" spans="1:5">
      <c r="A709" t="s">
        <v>3107</v>
      </c>
      <c r="B709" t="s">
        <v>3108</v>
      </c>
      <c r="E709" t="b">
        <v>1</v>
      </c>
    </row>
    <row r="710" spans="1:5">
      <c r="A710" t="s">
        <v>3109</v>
      </c>
      <c r="B710" t="s">
        <v>3110</v>
      </c>
      <c r="E710" t="b">
        <v>1</v>
      </c>
    </row>
    <row r="711" spans="1:5">
      <c r="A711" t="s">
        <v>3111</v>
      </c>
      <c r="B711" t="s">
        <v>3112</v>
      </c>
      <c r="E711" t="b">
        <v>1</v>
      </c>
    </row>
    <row r="712" spans="1:5">
      <c r="A712" t="s">
        <v>673</v>
      </c>
      <c r="B712" t="s">
        <v>3113</v>
      </c>
      <c r="E712" t="b">
        <v>1</v>
      </c>
    </row>
    <row r="713" spans="1:5">
      <c r="A713" t="s">
        <v>3114</v>
      </c>
      <c r="B713" t="s">
        <v>3115</v>
      </c>
      <c r="E713" t="b">
        <v>1</v>
      </c>
    </row>
    <row r="714" spans="1:5">
      <c r="A714" t="s">
        <v>3116</v>
      </c>
      <c r="B714" t="s">
        <v>3117</v>
      </c>
      <c r="E714" t="b">
        <v>1</v>
      </c>
    </row>
    <row r="715" spans="1:5">
      <c r="A715" t="s">
        <v>3118</v>
      </c>
      <c r="B715" t="s">
        <v>3119</v>
      </c>
      <c r="E715" t="b">
        <v>1</v>
      </c>
    </row>
    <row r="716" spans="1:5">
      <c r="A716" t="s">
        <v>3120</v>
      </c>
      <c r="B716" t="s">
        <v>3121</v>
      </c>
      <c r="E716" t="b">
        <v>1</v>
      </c>
    </row>
    <row r="717" spans="1:5">
      <c r="A717" t="s">
        <v>3122</v>
      </c>
      <c r="B717" t="s">
        <v>3123</v>
      </c>
      <c r="E717" t="b">
        <v>1</v>
      </c>
    </row>
    <row r="718" spans="1:5">
      <c r="A718" t="s">
        <v>3124</v>
      </c>
      <c r="B718" t="s">
        <v>3125</v>
      </c>
      <c r="E718" t="b">
        <v>1</v>
      </c>
    </row>
    <row r="719" spans="1:5">
      <c r="A719" t="s">
        <v>326</v>
      </c>
      <c r="B719" t="s">
        <v>3126</v>
      </c>
      <c r="E719" t="b">
        <v>1</v>
      </c>
    </row>
    <row r="720" spans="1:5">
      <c r="A720" t="s">
        <v>3127</v>
      </c>
      <c r="B720" t="s">
        <v>3128</v>
      </c>
      <c r="E720" t="b">
        <v>1</v>
      </c>
    </row>
    <row r="721" spans="1:5">
      <c r="A721" t="s">
        <v>3129</v>
      </c>
      <c r="B721" t="s">
        <v>3130</v>
      </c>
      <c r="E721" t="b">
        <v>1</v>
      </c>
    </row>
    <row r="722" spans="1:5">
      <c r="A722" t="s">
        <v>3131</v>
      </c>
      <c r="B722" t="s">
        <v>3132</v>
      </c>
      <c r="E722" t="b">
        <v>1</v>
      </c>
    </row>
    <row r="723" spans="1:5">
      <c r="A723" t="s">
        <v>3133</v>
      </c>
      <c r="B723" t="s">
        <v>3134</v>
      </c>
      <c r="E723" t="b">
        <v>1</v>
      </c>
    </row>
    <row r="724" spans="1:5">
      <c r="A724" t="s">
        <v>3135</v>
      </c>
      <c r="B724" t="s">
        <v>3136</v>
      </c>
      <c r="E724" t="b">
        <v>1</v>
      </c>
    </row>
    <row r="725" spans="1:5">
      <c r="A725" t="s">
        <v>3137</v>
      </c>
      <c r="B725" t="s">
        <v>3138</v>
      </c>
      <c r="E725" t="b">
        <v>1</v>
      </c>
    </row>
    <row r="726" spans="1:5">
      <c r="A726" t="s">
        <v>3139</v>
      </c>
      <c r="B726" t="s">
        <v>3140</v>
      </c>
      <c r="E726" t="b">
        <v>1</v>
      </c>
    </row>
    <row r="727" spans="1:5">
      <c r="A727" t="s">
        <v>3141</v>
      </c>
      <c r="B727" t="s">
        <v>3142</v>
      </c>
      <c r="E727" t="b">
        <v>1</v>
      </c>
    </row>
    <row r="728" spans="1:5">
      <c r="A728" t="s">
        <v>3143</v>
      </c>
      <c r="B728" t="s">
        <v>3144</v>
      </c>
      <c r="E728" t="b">
        <v>1</v>
      </c>
    </row>
    <row r="729" spans="1:5">
      <c r="A729" t="s">
        <v>3145</v>
      </c>
      <c r="B729" t="s">
        <v>3146</v>
      </c>
      <c r="E729" t="b">
        <v>1</v>
      </c>
    </row>
    <row r="730" spans="1:5">
      <c r="A730" t="s">
        <v>3147</v>
      </c>
      <c r="B730" t="s">
        <v>3148</v>
      </c>
      <c r="E730" t="b">
        <v>1</v>
      </c>
    </row>
    <row r="731" spans="1:5">
      <c r="A731" t="s">
        <v>3149</v>
      </c>
      <c r="B731" t="s">
        <v>3150</v>
      </c>
      <c r="E731" t="b">
        <v>1</v>
      </c>
    </row>
    <row r="732" spans="1:5">
      <c r="A732" t="s">
        <v>3151</v>
      </c>
      <c r="B732" t="s">
        <v>3152</v>
      </c>
      <c r="E732" t="b">
        <v>1</v>
      </c>
    </row>
    <row r="733" spans="1:5">
      <c r="A733" t="s">
        <v>3153</v>
      </c>
      <c r="B733" t="s">
        <v>3154</v>
      </c>
      <c r="E733" t="b">
        <v>1</v>
      </c>
    </row>
    <row r="734" spans="1:5">
      <c r="A734" t="s">
        <v>3155</v>
      </c>
      <c r="B734" t="s">
        <v>3156</v>
      </c>
      <c r="E734" t="b">
        <v>1</v>
      </c>
    </row>
    <row r="735" spans="1:5">
      <c r="A735" t="s">
        <v>3157</v>
      </c>
      <c r="B735" t="s">
        <v>3158</v>
      </c>
      <c r="E735" t="b">
        <v>1</v>
      </c>
    </row>
    <row r="736" spans="1:5">
      <c r="A736" t="s">
        <v>3159</v>
      </c>
      <c r="B736" t="s">
        <v>3160</v>
      </c>
      <c r="E736" t="b">
        <v>1</v>
      </c>
    </row>
    <row r="737" spans="1:5">
      <c r="A737" t="s">
        <v>3161</v>
      </c>
      <c r="B737" t="s">
        <v>3162</v>
      </c>
      <c r="E737" t="b">
        <v>1</v>
      </c>
    </row>
    <row r="738" spans="1:5">
      <c r="A738" t="s">
        <v>3163</v>
      </c>
      <c r="B738" t="s">
        <v>3164</v>
      </c>
      <c r="E738" t="b">
        <v>1</v>
      </c>
    </row>
    <row r="739" spans="1:5">
      <c r="A739" t="s">
        <v>3165</v>
      </c>
      <c r="B739" t="s">
        <v>3166</v>
      </c>
      <c r="E739" t="b">
        <v>1</v>
      </c>
    </row>
    <row r="740" spans="1:5">
      <c r="A740" t="s">
        <v>3167</v>
      </c>
      <c r="B740" t="s">
        <v>3168</v>
      </c>
      <c r="E740" t="b">
        <v>1</v>
      </c>
    </row>
    <row r="741" spans="1:5">
      <c r="A741" t="s">
        <v>3169</v>
      </c>
      <c r="B741" t="s">
        <v>3170</v>
      </c>
      <c r="E741" t="b">
        <v>1</v>
      </c>
    </row>
    <row r="742" spans="1:5">
      <c r="A742" t="s">
        <v>3171</v>
      </c>
      <c r="B742" t="s">
        <v>3172</v>
      </c>
      <c r="E742" t="b">
        <v>1</v>
      </c>
    </row>
    <row r="743" spans="1:5">
      <c r="A743" t="s">
        <v>3173</v>
      </c>
      <c r="B743" t="s">
        <v>3174</v>
      </c>
      <c r="E743" t="b">
        <v>1</v>
      </c>
    </row>
    <row r="744" spans="1:5">
      <c r="A744" t="s">
        <v>3175</v>
      </c>
      <c r="B744" t="s">
        <v>3176</v>
      </c>
      <c r="E744" t="b">
        <v>1</v>
      </c>
    </row>
    <row r="745" spans="1:5">
      <c r="A745" t="s">
        <v>3177</v>
      </c>
      <c r="B745" t="s">
        <v>3178</v>
      </c>
      <c r="E745" t="b">
        <v>1</v>
      </c>
    </row>
    <row r="746" spans="1:5">
      <c r="A746" t="s">
        <v>1536</v>
      </c>
      <c r="B746" t="s">
        <v>3179</v>
      </c>
      <c r="E746" t="b">
        <v>1</v>
      </c>
    </row>
    <row r="747" spans="1:5">
      <c r="A747" t="s">
        <v>342</v>
      </c>
      <c r="B747" t="s">
        <v>3180</v>
      </c>
      <c r="E747" t="b">
        <v>1</v>
      </c>
    </row>
    <row r="748" spans="1:5">
      <c r="A748" t="s">
        <v>3181</v>
      </c>
      <c r="B748" t="s">
        <v>3182</v>
      </c>
      <c r="E748" t="b">
        <v>1</v>
      </c>
    </row>
    <row r="749" spans="1:5">
      <c r="A749" t="s">
        <v>3183</v>
      </c>
      <c r="B749" t="s">
        <v>3184</v>
      </c>
      <c r="E749" t="b">
        <v>1</v>
      </c>
    </row>
    <row r="750" spans="1:5">
      <c r="A750" t="s">
        <v>3185</v>
      </c>
      <c r="B750" t="s">
        <v>3186</v>
      </c>
      <c r="E750" t="b">
        <v>1</v>
      </c>
    </row>
    <row r="751" spans="1:5">
      <c r="A751" t="s">
        <v>3187</v>
      </c>
      <c r="B751" t="s">
        <v>3188</v>
      </c>
      <c r="E751" t="b">
        <v>1</v>
      </c>
    </row>
    <row r="752" spans="1:5">
      <c r="A752" t="s">
        <v>3189</v>
      </c>
      <c r="B752" t="s">
        <v>3190</v>
      </c>
      <c r="E752" t="b">
        <v>1</v>
      </c>
    </row>
    <row r="753" spans="1:5">
      <c r="A753" t="s">
        <v>3191</v>
      </c>
      <c r="B753" t="s">
        <v>3192</v>
      </c>
      <c r="E753" t="b">
        <v>1</v>
      </c>
    </row>
    <row r="754" spans="1:5">
      <c r="A754" t="s">
        <v>3193</v>
      </c>
      <c r="B754" t="s">
        <v>3194</v>
      </c>
      <c r="E754" t="b">
        <v>1</v>
      </c>
    </row>
    <row r="755" spans="1:5">
      <c r="A755" t="s">
        <v>3195</v>
      </c>
      <c r="B755" t="s">
        <v>3196</v>
      </c>
      <c r="E755" t="b">
        <v>1</v>
      </c>
    </row>
    <row r="756" spans="1:5">
      <c r="A756" t="s">
        <v>3197</v>
      </c>
      <c r="B756" t="s">
        <v>3198</v>
      </c>
      <c r="E756" t="b">
        <v>1</v>
      </c>
    </row>
    <row r="757" spans="1:5">
      <c r="A757" t="s">
        <v>3199</v>
      </c>
      <c r="B757" t="s">
        <v>3200</v>
      </c>
      <c r="E757" t="b">
        <v>1</v>
      </c>
    </row>
    <row r="758" spans="1:5">
      <c r="A758" t="s">
        <v>3201</v>
      </c>
      <c r="B758" t="s">
        <v>3202</v>
      </c>
      <c r="E758" t="b">
        <v>1</v>
      </c>
    </row>
    <row r="759" spans="1:5">
      <c r="A759" t="s">
        <v>3203</v>
      </c>
      <c r="B759" t="s">
        <v>3204</v>
      </c>
      <c r="E759" t="b">
        <v>1</v>
      </c>
    </row>
    <row r="760" spans="1:5">
      <c r="A760" t="s">
        <v>3205</v>
      </c>
      <c r="B760" t="s">
        <v>3206</v>
      </c>
      <c r="E760" t="b">
        <v>1</v>
      </c>
    </row>
    <row r="761" spans="1:5">
      <c r="A761" t="s">
        <v>3207</v>
      </c>
      <c r="B761" t="s">
        <v>3208</v>
      </c>
      <c r="E761" t="b">
        <v>1</v>
      </c>
    </row>
    <row r="762" spans="1:5">
      <c r="A762" t="s">
        <v>3209</v>
      </c>
      <c r="B762" t="s">
        <v>3210</v>
      </c>
      <c r="E762" t="b">
        <v>1</v>
      </c>
    </row>
    <row r="763" spans="1:5">
      <c r="A763" t="s">
        <v>3211</v>
      </c>
      <c r="B763" t="s">
        <v>3212</v>
      </c>
      <c r="E763" t="b">
        <v>1</v>
      </c>
    </row>
    <row r="764" spans="1:5">
      <c r="A764" t="s">
        <v>3213</v>
      </c>
      <c r="B764" t="s">
        <v>3214</v>
      </c>
      <c r="E764" t="b">
        <v>1</v>
      </c>
    </row>
    <row r="765" spans="1:5">
      <c r="A765" t="s">
        <v>3215</v>
      </c>
      <c r="B765" t="s">
        <v>3216</v>
      </c>
      <c r="E765" t="b">
        <v>1</v>
      </c>
    </row>
    <row r="766" spans="1:5">
      <c r="A766" t="s">
        <v>3217</v>
      </c>
      <c r="B766" t="s">
        <v>3218</v>
      </c>
      <c r="E766" t="b">
        <v>1</v>
      </c>
    </row>
    <row r="767" spans="1:5">
      <c r="A767" t="s">
        <v>720</v>
      </c>
      <c r="B767" t="s">
        <v>3219</v>
      </c>
      <c r="E767" t="b">
        <v>1</v>
      </c>
    </row>
    <row r="768" spans="1:5">
      <c r="A768" t="s">
        <v>3220</v>
      </c>
      <c r="B768" t="s">
        <v>3221</v>
      </c>
      <c r="E768" t="b">
        <v>1</v>
      </c>
    </row>
    <row r="769" spans="1:5">
      <c r="A769" t="s">
        <v>3222</v>
      </c>
      <c r="B769" t="s">
        <v>3223</v>
      </c>
      <c r="E769" t="b">
        <v>1</v>
      </c>
    </row>
    <row r="770" spans="1:5">
      <c r="A770" t="s">
        <v>3224</v>
      </c>
      <c r="B770" t="s">
        <v>3225</v>
      </c>
      <c r="E770" t="b">
        <v>1</v>
      </c>
    </row>
    <row r="771" spans="1:5">
      <c r="A771" t="s">
        <v>3226</v>
      </c>
      <c r="B771" t="s">
        <v>3227</v>
      </c>
      <c r="E771" t="b">
        <v>1</v>
      </c>
    </row>
    <row r="772" spans="1:5">
      <c r="A772" t="s">
        <v>3228</v>
      </c>
      <c r="B772" t="s">
        <v>3229</v>
      </c>
      <c r="E772" t="b">
        <v>1</v>
      </c>
    </row>
    <row r="773" spans="1:5">
      <c r="A773" t="s">
        <v>3230</v>
      </c>
      <c r="B773" t="s">
        <v>3231</v>
      </c>
      <c r="E773" t="b">
        <v>1</v>
      </c>
    </row>
    <row r="774" spans="1:5">
      <c r="A774" t="s">
        <v>3232</v>
      </c>
      <c r="B774" t="s">
        <v>3233</v>
      </c>
      <c r="E774" t="b">
        <v>1</v>
      </c>
    </row>
    <row r="775" spans="1:5">
      <c r="A775" t="s">
        <v>3234</v>
      </c>
      <c r="B775" t="s">
        <v>3235</v>
      </c>
      <c r="E775" t="b">
        <v>1</v>
      </c>
    </row>
    <row r="776" spans="1:5">
      <c r="A776" t="s">
        <v>3236</v>
      </c>
      <c r="B776" t="s">
        <v>3237</v>
      </c>
      <c r="E776" t="b">
        <v>1</v>
      </c>
    </row>
    <row r="777" spans="1:5">
      <c r="A777" t="s">
        <v>3238</v>
      </c>
      <c r="B777" t="s">
        <v>3239</v>
      </c>
      <c r="E777" t="b">
        <v>1</v>
      </c>
    </row>
    <row r="778" spans="1:5">
      <c r="A778" t="s">
        <v>3240</v>
      </c>
      <c r="B778" t="s">
        <v>3241</v>
      </c>
      <c r="E778" t="b">
        <v>1</v>
      </c>
    </row>
    <row r="779" spans="1:5">
      <c r="A779" t="s">
        <v>3242</v>
      </c>
      <c r="B779" t="s">
        <v>3243</v>
      </c>
      <c r="E779" t="b">
        <v>1</v>
      </c>
    </row>
    <row r="780" spans="1:5">
      <c r="A780" t="s">
        <v>1270</v>
      </c>
      <c r="B780" t="s">
        <v>3244</v>
      </c>
      <c r="E780" t="b">
        <v>1</v>
      </c>
    </row>
    <row r="781" spans="1:5">
      <c r="A781" t="s">
        <v>3245</v>
      </c>
      <c r="B781" t="s">
        <v>3246</v>
      </c>
      <c r="E781" t="b">
        <v>1</v>
      </c>
    </row>
    <row r="782" spans="1:5">
      <c r="A782" t="s">
        <v>3247</v>
      </c>
      <c r="B782" t="s">
        <v>3248</v>
      </c>
      <c r="E782" t="b">
        <v>1</v>
      </c>
    </row>
    <row r="783" spans="1:5">
      <c r="A783" t="s">
        <v>3249</v>
      </c>
      <c r="B783" t="s">
        <v>3250</v>
      </c>
      <c r="E783" t="b">
        <v>1</v>
      </c>
    </row>
    <row r="784" spans="1:5">
      <c r="A784" t="s">
        <v>3251</v>
      </c>
      <c r="B784" t="s">
        <v>3252</v>
      </c>
      <c r="E784" t="b">
        <v>1</v>
      </c>
    </row>
    <row r="785" spans="1:5">
      <c r="A785" t="s">
        <v>3253</v>
      </c>
      <c r="B785" t="s">
        <v>3254</v>
      </c>
      <c r="E785" t="b">
        <v>1</v>
      </c>
    </row>
    <row r="786" spans="1:5">
      <c r="A786" t="s">
        <v>3255</v>
      </c>
      <c r="B786" t="s">
        <v>3256</v>
      </c>
      <c r="E786" t="b">
        <v>1</v>
      </c>
    </row>
    <row r="787" spans="1:5">
      <c r="A787" t="s">
        <v>3257</v>
      </c>
      <c r="B787" t="s">
        <v>3258</v>
      </c>
      <c r="E787" t="b">
        <v>1</v>
      </c>
    </row>
    <row r="788" spans="1:5">
      <c r="A788" t="s">
        <v>3259</v>
      </c>
      <c r="B788" t="s">
        <v>3260</v>
      </c>
      <c r="E788" t="b">
        <v>1</v>
      </c>
    </row>
    <row r="789" spans="1:5">
      <c r="A789" t="s">
        <v>3261</v>
      </c>
      <c r="B789" t="s">
        <v>3262</v>
      </c>
      <c r="E789" t="b">
        <v>1</v>
      </c>
    </row>
    <row r="790" spans="1:5">
      <c r="A790" t="s">
        <v>3263</v>
      </c>
      <c r="B790" t="s">
        <v>3264</v>
      </c>
      <c r="E790" t="b">
        <v>1</v>
      </c>
    </row>
    <row r="791" spans="1:5">
      <c r="A791" t="s">
        <v>3265</v>
      </c>
      <c r="B791" t="s">
        <v>3266</v>
      </c>
      <c r="E791" t="b">
        <v>1</v>
      </c>
    </row>
    <row r="792" spans="1:5">
      <c r="A792" t="s">
        <v>3267</v>
      </c>
      <c r="B792" t="s">
        <v>3268</v>
      </c>
      <c r="E792" t="b">
        <v>1</v>
      </c>
    </row>
    <row r="793" spans="1:5">
      <c r="A793" t="s">
        <v>3269</v>
      </c>
      <c r="B793" t="s">
        <v>3270</v>
      </c>
      <c r="E793" t="b">
        <v>1</v>
      </c>
    </row>
    <row r="794" spans="1:5">
      <c r="A794" t="s">
        <v>3271</v>
      </c>
      <c r="B794" t="s">
        <v>3272</v>
      </c>
      <c r="E794" t="b">
        <v>1</v>
      </c>
    </row>
    <row r="795" spans="1:5">
      <c r="A795" t="s">
        <v>3273</v>
      </c>
      <c r="B795" t="s">
        <v>3274</v>
      </c>
      <c r="E795" t="b">
        <v>1</v>
      </c>
    </row>
    <row r="796" spans="1:5">
      <c r="A796" t="s">
        <v>1216</v>
      </c>
      <c r="B796" t="s">
        <v>3275</v>
      </c>
      <c r="E796" t="b">
        <v>1</v>
      </c>
    </row>
    <row r="797" spans="1:5">
      <c r="A797" t="s">
        <v>3276</v>
      </c>
      <c r="B797" t="s">
        <v>3277</v>
      </c>
      <c r="E797" t="b">
        <v>1</v>
      </c>
    </row>
    <row r="798" spans="1:5">
      <c r="A798" t="s">
        <v>3278</v>
      </c>
      <c r="B798" t="s">
        <v>3279</v>
      </c>
      <c r="E798" t="b">
        <v>1</v>
      </c>
    </row>
    <row r="799" spans="1:5">
      <c r="A799" t="s">
        <v>3280</v>
      </c>
      <c r="B799" t="s">
        <v>3281</v>
      </c>
      <c r="E799" t="b">
        <v>1</v>
      </c>
    </row>
    <row r="800" spans="1:5">
      <c r="A800" t="s">
        <v>605</v>
      </c>
      <c r="B800" t="s">
        <v>3282</v>
      </c>
      <c r="E800" t="b">
        <v>1</v>
      </c>
    </row>
    <row r="801" spans="1:5">
      <c r="A801" t="s">
        <v>3283</v>
      </c>
      <c r="B801" t="s">
        <v>3284</v>
      </c>
      <c r="E801" t="b">
        <v>1</v>
      </c>
    </row>
    <row r="802" spans="1:5">
      <c r="A802" t="s">
        <v>3285</v>
      </c>
      <c r="B802" t="s">
        <v>3286</v>
      </c>
      <c r="E802" t="b">
        <v>1</v>
      </c>
    </row>
    <row r="803" spans="1:5">
      <c r="A803" t="s">
        <v>3287</v>
      </c>
      <c r="B803" t="s">
        <v>3288</v>
      </c>
      <c r="E803" t="b">
        <v>1</v>
      </c>
    </row>
    <row r="804" spans="1:5">
      <c r="A804" t="s">
        <v>3289</v>
      </c>
      <c r="B804" t="s">
        <v>3290</v>
      </c>
      <c r="E804" t="b">
        <v>1</v>
      </c>
    </row>
    <row r="805" spans="1:5">
      <c r="A805" t="s">
        <v>3291</v>
      </c>
      <c r="B805" t="s">
        <v>3292</v>
      </c>
      <c r="E805" t="b">
        <v>1</v>
      </c>
    </row>
    <row r="806" spans="1:5">
      <c r="A806" t="s">
        <v>3293</v>
      </c>
      <c r="B806" t="s">
        <v>3294</v>
      </c>
      <c r="E806" t="b">
        <v>1</v>
      </c>
    </row>
    <row r="807" spans="1:5">
      <c r="A807" t="s">
        <v>3295</v>
      </c>
      <c r="B807" t="s">
        <v>3296</v>
      </c>
      <c r="E807" t="b">
        <v>1</v>
      </c>
    </row>
    <row r="808" spans="1:5">
      <c r="A808" t="s">
        <v>3297</v>
      </c>
      <c r="B808" t="s">
        <v>3298</v>
      </c>
      <c r="E808" t="b">
        <v>1</v>
      </c>
    </row>
    <row r="809" spans="1:5">
      <c r="A809" t="s">
        <v>3299</v>
      </c>
      <c r="B809" t="s">
        <v>3300</v>
      </c>
      <c r="E809" t="b">
        <v>1</v>
      </c>
    </row>
    <row r="810" spans="1:5">
      <c r="A810" t="s">
        <v>1198</v>
      </c>
      <c r="B810" t="s">
        <v>3301</v>
      </c>
      <c r="E810" t="b">
        <v>1</v>
      </c>
    </row>
    <row r="811" spans="1:5">
      <c r="A811" t="s">
        <v>3302</v>
      </c>
      <c r="B811" t="s">
        <v>3303</v>
      </c>
      <c r="E811" t="b">
        <v>1</v>
      </c>
    </row>
    <row r="812" spans="1:5">
      <c r="A812" t="s">
        <v>3304</v>
      </c>
      <c r="B812" t="s">
        <v>3305</v>
      </c>
      <c r="E812" t="b">
        <v>1</v>
      </c>
    </row>
    <row r="813" spans="1:5">
      <c r="A813" t="s">
        <v>877</v>
      </c>
      <c r="B813" t="s">
        <v>3306</v>
      </c>
      <c r="E813" t="b">
        <v>1</v>
      </c>
    </row>
    <row r="814" spans="1:5">
      <c r="A814" t="s">
        <v>815</v>
      </c>
      <c r="B814" t="s">
        <v>3307</v>
      </c>
      <c r="E814" t="b">
        <v>1</v>
      </c>
    </row>
    <row r="815" spans="1:5">
      <c r="A815" t="s">
        <v>3308</v>
      </c>
      <c r="B815" t="s">
        <v>3309</v>
      </c>
      <c r="E815" t="b">
        <v>1</v>
      </c>
    </row>
    <row r="816" spans="1:5">
      <c r="A816" t="s">
        <v>3310</v>
      </c>
      <c r="B816" t="s">
        <v>3311</v>
      </c>
      <c r="E816" t="b">
        <v>1</v>
      </c>
    </row>
    <row r="817" spans="1:5">
      <c r="A817" t="s">
        <v>3312</v>
      </c>
      <c r="B817" t="s">
        <v>3313</v>
      </c>
      <c r="E817" t="b">
        <v>1</v>
      </c>
    </row>
    <row r="818" spans="1:5">
      <c r="A818" t="s">
        <v>3314</v>
      </c>
      <c r="B818" t="s">
        <v>3315</v>
      </c>
      <c r="E818" t="b">
        <v>1</v>
      </c>
    </row>
    <row r="819" spans="1:5">
      <c r="A819" t="s">
        <v>1495</v>
      </c>
      <c r="B819" t="s">
        <v>3316</v>
      </c>
      <c r="E819" t="b">
        <v>1</v>
      </c>
    </row>
    <row r="820" spans="1:5">
      <c r="A820" t="s">
        <v>3317</v>
      </c>
      <c r="B820" t="s">
        <v>3318</v>
      </c>
      <c r="E820" t="b">
        <v>1</v>
      </c>
    </row>
    <row r="821" spans="1:5">
      <c r="A821" t="s">
        <v>3319</v>
      </c>
      <c r="B821" t="s">
        <v>3320</v>
      </c>
      <c r="E821" t="b">
        <v>1</v>
      </c>
    </row>
    <row r="822" spans="1:5">
      <c r="A822" t="s">
        <v>1493</v>
      </c>
      <c r="B822" t="s">
        <v>3321</v>
      </c>
      <c r="E822" t="b">
        <v>1</v>
      </c>
    </row>
    <row r="823" spans="1:5">
      <c r="A823" t="s">
        <v>3322</v>
      </c>
      <c r="B823" t="s">
        <v>3323</v>
      </c>
      <c r="E823" t="b">
        <v>1</v>
      </c>
    </row>
    <row r="824" spans="1:5">
      <c r="A824" t="s">
        <v>3324</v>
      </c>
      <c r="B824" t="s">
        <v>3325</v>
      </c>
      <c r="E824" t="b">
        <v>1</v>
      </c>
    </row>
    <row r="825" spans="1:5">
      <c r="A825" t="s">
        <v>3326</v>
      </c>
      <c r="B825" t="s">
        <v>3327</v>
      </c>
      <c r="E825" t="b">
        <v>1</v>
      </c>
    </row>
    <row r="826" spans="1:5">
      <c r="A826" t="s">
        <v>3328</v>
      </c>
      <c r="B826" t="s">
        <v>3329</v>
      </c>
      <c r="E826" t="b">
        <v>1</v>
      </c>
    </row>
    <row r="827" spans="1:5">
      <c r="A827" t="s">
        <v>3330</v>
      </c>
      <c r="B827" t="s">
        <v>3331</v>
      </c>
      <c r="E827" t="b">
        <v>1</v>
      </c>
    </row>
    <row r="828" spans="1:5">
      <c r="A828" t="s">
        <v>3332</v>
      </c>
      <c r="B828" t="s">
        <v>3333</v>
      </c>
      <c r="E828" t="b">
        <v>1</v>
      </c>
    </row>
    <row r="829" spans="1:5">
      <c r="A829" t="s">
        <v>3334</v>
      </c>
      <c r="B829" t="s">
        <v>3335</v>
      </c>
      <c r="E829" t="b">
        <v>1</v>
      </c>
    </row>
    <row r="830" spans="1:5">
      <c r="A830" t="s">
        <v>3336</v>
      </c>
      <c r="B830" t="s">
        <v>3337</v>
      </c>
      <c r="E830" t="b">
        <v>1</v>
      </c>
    </row>
    <row r="831" spans="1:5">
      <c r="A831" t="s">
        <v>3338</v>
      </c>
      <c r="B831" t="s">
        <v>3339</v>
      </c>
      <c r="E831" t="b">
        <v>1</v>
      </c>
    </row>
    <row r="832" spans="1:5">
      <c r="A832" t="s">
        <v>3340</v>
      </c>
      <c r="B832" t="s">
        <v>3341</v>
      </c>
      <c r="E832" t="b">
        <v>1</v>
      </c>
    </row>
    <row r="833" spans="1:5">
      <c r="A833" t="s">
        <v>3342</v>
      </c>
      <c r="B833" t="s">
        <v>3343</v>
      </c>
      <c r="E833" t="b">
        <v>1</v>
      </c>
    </row>
    <row r="834" spans="1:5">
      <c r="A834" t="s">
        <v>3344</v>
      </c>
      <c r="B834" t="s">
        <v>3345</v>
      </c>
      <c r="E834" t="b">
        <v>1</v>
      </c>
    </row>
    <row r="835" spans="1:5">
      <c r="A835" t="s">
        <v>3346</v>
      </c>
      <c r="B835" t="s">
        <v>3347</v>
      </c>
      <c r="E835" t="b">
        <v>1</v>
      </c>
    </row>
    <row r="836" spans="1:5">
      <c r="A836" t="s">
        <v>3348</v>
      </c>
      <c r="B836" t="s">
        <v>3349</v>
      </c>
      <c r="E836" t="b">
        <v>1</v>
      </c>
    </row>
    <row r="837" spans="1:5">
      <c r="A837" t="s">
        <v>3350</v>
      </c>
      <c r="B837" t="s">
        <v>3351</v>
      </c>
      <c r="E837" t="b">
        <v>1</v>
      </c>
    </row>
    <row r="838" spans="1:5">
      <c r="A838" t="s">
        <v>3352</v>
      </c>
      <c r="B838" t="s">
        <v>3353</v>
      </c>
      <c r="E838" t="b">
        <v>1</v>
      </c>
    </row>
    <row r="839" spans="1:5">
      <c r="A839" t="s">
        <v>3354</v>
      </c>
      <c r="B839" t="s">
        <v>3355</v>
      </c>
      <c r="E839" t="b">
        <v>1</v>
      </c>
    </row>
    <row r="840" spans="1:5">
      <c r="A840" t="s">
        <v>3356</v>
      </c>
      <c r="B840" t="s">
        <v>3357</v>
      </c>
      <c r="E840" t="b">
        <v>1</v>
      </c>
    </row>
    <row r="841" spans="1:5">
      <c r="A841" t="s">
        <v>3358</v>
      </c>
      <c r="B841" t="s">
        <v>3359</v>
      </c>
      <c r="E841" t="b">
        <v>1</v>
      </c>
    </row>
    <row r="842" spans="1:5">
      <c r="A842" t="s">
        <v>3360</v>
      </c>
      <c r="B842" t="s">
        <v>3361</v>
      </c>
      <c r="E842" t="b">
        <v>1</v>
      </c>
    </row>
    <row r="843" spans="1:5">
      <c r="A843" t="s">
        <v>3362</v>
      </c>
      <c r="B843" t="s">
        <v>3363</v>
      </c>
      <c r="E843" t="b">
        <v>1</v>
      </c>
    </row>
    <row r="844" spans="1:5">
      <c r="A844" t="s">
        <v>3364</v>
      </c>
      <c r="B844" t="s">
        <v>3365</v>
      </c>
      <c r="E844" t="b">
        <v>1</v>
      </c>
    </row>
    <row r="845" spans="1:5">
      <c r="A845" t="s">
        <v>3366</v>
      </c>
      <c r="B845" t="s">
        <v>3367</v>
      </c>
      <c r="E845" t="b">
        <v>1</v>
      </c>
    </row>
    <row r="846" spans="1:5">
      <c r="A846" t="s">
        <v>3368</v>
      </c>
      <c r="B846" t="s">
        <v>3369</v>
      </c>
      <c r="E846" t="b">
        <v>1</v>
      </c>
    </row>
    <row r="847" spans="1:5">
      <c r="A847" t="s">
        <v>3370</v>
      </c>
      <c r="B847" t="s">
        <v>3371</v>
      </c>
      <c r="E847" t="b">
        <v>1</v>
      </c>
    </row>
    <row r="848" spans="1:5">
      <c r="A848" t="s">
        <v>1432</v>
      </c>
      <c r="B848" t="s">
        <v>3372</v>
      </c>
      <c r="E848" t="b">
        <v>1</v>
      </c>
    </row>
    <row r="849" spans="1:5">
      <c r="A849" t="s">
        <v>3373</v>
      </c>
      <c r="B849" t="s">
        <v>3374</v>
      </c>
      <c r="E849" t="b">
        <v>1</v>
      </c>
    </row>
    <row r="850" spans="1:5">
      <c r="A850" t="s">
        <v>3375</v>
      </c>
      <c r="B850" t="s">
        <v>3376</v>
      </c>
      <c r="E850" t="b">
        <v>1</v>
      </c>
    </row>
    <row r="851" spans="1:5">
      <c r="A851" t="s">
        <v>3377</v>
      </c>
      <c r="B851" t="s">
        <v>3378</v>
      </c>
      <c r="E851" t="b">
        <v>1</v>
      </c>
    </row>
    <row r="852" spans="1:5">
      <c r="A852" t="s">
        <v>3379</v>
      </c>
      <c r="B852" t="s">
        <v>3380</v>
      </c>
      <c r="E852" t="b">
        <v>1</v>
      </c>
    </row>
    <row r="853" spans="1:5">
      <c r="A853" t="s">
        <v>426</v>
      </c>
      <c r="B853" t="s">
        <v>3381</v>
      </c>
      <c r="E853" t="b">
        <v>1</v>
      </c>
    </row>
    <row r="854" spans="1:5">
      <c r="A854" t="s">
        <v>3382</v>
      </c>
      <c r="B854" t="s">
        <v>3383</v>
      </c>
      <c r="E854" t="b">
        <v>1</v>
      </c>
    </row>
    <row r="855" spans="1:5">
      <c r="A855" t="s">
        <v>3384</v>
      </c>
      <c r="B855" t="s">
        <v>3385</v>
      </c>
      <c r="E855" t="b">
        <v>1</v>
      </c>
    </row>
    <row r="856" spans="1:5">
      <c r="A856" t="s">
        <v>3386</v>
      </c>
      <c r="B856" t="s">
        <v>3387</v>
      </c>
      <c r="E856" t="b">
        <v>1</v>
      </c>
    </row>
    <row r="857" spans="1:5">
      <c r="A857" t="s">
        <v>3388</v>
      </c>
      <c r="B857" t="s">
        <v>3389</v>
      </c>
      <c r="E857" t="b">
        <v>1</v>
      </c>
    </row>
    <row r="858" spans="1:5">
      <c r="A858" t="s">
        <v>3390</v>
      </c>
      <c r="B858" t="s">
        <v>3391</v>
      </c>
      <c r="E858" t="b">
        <v>1</v>
      </c>
    </row>
    <row r="859" spans="1:5">
      <c r="A859" t="s">
        <v>3392</v>
      </c>
      <c r="B859" t="s">
        <v>3393</v>
      </c>
      <c r="E859" t="b">
        <v>1</v>
      </c>
    </row>
    <row r="860" spans="1:5">
      <c r="A860" t="s">
        <v>3394</v>
      </c>
      <c r="B860" t="s">
        <v>3395</v>
      </c>
      <c r="E860" t="b">
        <v>1</v>
      </c>
    </row>
    <row r="861" spans="1:5">
      <c r="A861" t="s">
        <v>3396</v>
      </c>
      <c r="B861" t="s">
        <v>3397</v>
      </c>
      <c r="E861" t="b">
        <v>1</v>
      </c>
    </row>
    <row r="862" spans="1:5">
      <c r="A862" t="s">
        <v>3398</v>
      </c>
      <c r="B862" t="s">
        <v>3399</v>
      </c>
      <c r="E862" t="b">
        <v>1</v>
      </c>
    </row>
    <row r="863" spans="1:5">
      <c r="A863" t="s">
        <v>1476</v>
      </c>
      <c r="B863" t="s">
        <v>3400</v>
      </c>
      <c r="E863" t="b">
        <v>1</v>
      </c>
    </row>
    <row r="864" spans="1:5">
      <c r="A864" t="s">
        <v>3401</v>
      </c>
      <c r="B864" t="s">
        <v>3402</v>
      </c>
      <c r="E864" t="b">
        <v>1</v>
      </c>
    </row>
    <row r="865" spans="1:5">
      <c r="A865" t="s">
        <v>3403</v>
      </c>
      <c r="B865" t="s">
        <v>3404</v>
      </c>
      <c r="E865" t="b">
        <v>1</v>
      </c>
    </row>
    <row r="866" spans="1:5">
      <c r="A866" t="s">
        <v>3405</v>
      </c>
      <c r="B866" t="s">
        <v>3406</v>
      </c>
      <c r="E866" t="b">
        <v>1</v>
      </c>
    </row>
    <row r="867" spans="1:5">
      <c r="A867" t="s">
        <v>3407</v>
      </c>
      <c r="B867" t="s">
        <v>3408</v>
      </c>
      <c r="E867" t="b">
        <v>1</v>
      </c>
    </row>
    <row r="868" spans="1:5">
      <c r="A868" t="s">
        <v>3409</v>
      </c>
      <c r="B868" t="s">
        <v>3410</v>
      </c>
      <c r="E868" t="b">
        <v>1</v>
      </c>
    </row>
    <row r="869" spans="1:5">
      <c r="A869" t="s">
        <v>3411</v>
      </c>
      <c r="B869" t="s">
        <v>3412</v>
      </c>
      <c r="E869" t="b">
        <v>1</v>
      </c>
    </row>
    <row r="870" spans="1:5">
      <c r="A870" t="s">
        <v>3413</v>
      </c>
      <c r="B870" t="s">
        <v>3414</v>
      </c>
      <c r="E870" t="b">
        <v>1</v>
      </c>
    </row>
    <row r="871" spans="1:5">
      <c r="A871" t="s">
        <v>3415</v>
      </c>
      <c r="B871" t="s">
        <v>3416</v>
      </c>
      <c r="E871" t="b">
        <v>1</v>
      </c>
    </row>
    <row r="872" spans="1:5">
      <c r="A872" t="s">
        <v>3417</v>
      </c>
      <c r="B872" t="s">
        <v>3418</v>
      </c>
      <c r="E872" t="b">
        <v>1</v>
      </c>
    </row>
    <row r="873" spans="1:5">
      <c r="A873" t="s">
        <v>3419</v>
      </c>
      <c r="B873" t="s">
        <v>3420</v>
      </c>
      <c r="E873" t="b">
        <v>1</v>
      </c>
    </row>
    <row r="874" spans="1:5">
      <c r="A874" t="s">
        <v>3421</v>
      </c>
      <c r="B874" t="s">
        <v>3422</v>
      </c>
      <c r="E874" t="b">
        <v>1</v>
      </c>
    </row>
    <row r="875" spans="1:5">
      <c r="A875" t="s">
        <v>3423</v>
      </c>
      <c r="B875" t="s">
        <v>3424</v>
      </c>
      <c r="E875" t="b">
        <v>1</v>
      </c>
    </row>
    <row r="876" spans="1:5">
      <c r="A876" t="s">
        <v>3425</v>
      </c>
      <c r="B876" t="s">
        <v>3426</v>
      </c>
      <c r="E876" t="b">
        <v>1</v>
      </c>
    </row>
    <row r="877" spans="1:5">
      <c r="A877" t="s">
        <v>3427</v>
      </c>
      <c r="B877" t="s">
        <v>3428</v>
      </c>
      <c r="E877" t="b">
        <v>1</v>
      </c>
    </row>
    <row r="878" spans="1:5">
      <c r="A878" t="s">
        <v>3429</v>
      </c>
      <c r="B878" t="s">
        <v>3430</v>
      </c>
      <c r="E878" t="b">
        <v>1</v>
      </c>
    </row>
    <row r="879" spans="1:5">
      <c r="A879" t="s">
        <v>643</v>
      </c>
      <c r="B879" t="s">
        <v>3431</v>
      </c>
      <c r="E879" t="b">
        <v>1</v>
      </c>
    </row>
    <row r="880" spans="1:5">
      <c r="A880" t="s">
        <v>3432</v>
      </c>
      <c r="B880" t="s">
        <v>3433</v>
      </c>
      <c r="E880" t="b">
        <v>1</v>
      </c>
    </row>
    <row r="881" spans="1:5">
      <c r="A881" t="s">
        <v>747</v>
      </c>
      <c r="B881" t="s">
        <v>3434</v>
      </c>
      <c r="E881" t="b">
        <v>1</v>
      </c>
    </row>
    <row r="882" spans="1:5">
      <c r="A882" t="s">
        <v>3435</v>
      </c>
      <c r="B882" t="s">
        <v>3436</v>
      </c>
      <c r="E882" t="b">
        <v>1</v>
      </c>
    </row>
    <row r="883" spans="1:5">
      <c r="A883" t="s">
        <v>3437</v>
      </c>
      <c r="B883" t="s">
        <v>3438</v>
      </c>
      <c r="E883" t="b">
        <v>1</v>
      </c>
    </row>
    <row r="884" spans="1:5">
      <c r="A884" t="s">
        <v>3439</v>
      </c>
      <c r="B884" t="s">
        <v>3440</v>
      </c>
      <c r="E884" t="b">
        <v>1</v>
      </c>
    </row>
    <row r="885" spans="1:5">
      <c r="A885" t="s">
        <v>3441</v>
      </c>
      <c r="B885" t="s">
        <v>3442</v>
      </c>
      <c r="E885" t="b">
        <v>1</v>
      </c>
    </row>
    <row r="886" spans="1:5">
      <c r="A886" t="s">
        <v>3443</v>
      </c>
      <c r="B886" t="s">
        <v>3444</v>
      </c>
      <c r="E886" t="b">
        <v>1</v>
      </c>
    </row>
    <row r="887" spans="1:5">
      <c r="A887" t="s">
        <v>3445</v>
      </c>
      <c r="B887" t="s">
        <v>3446</v>
      </c>
      <c r="E887" t="b">
        <v>1</v>
      </c>
    </row>
    <row r="888" spans="1:5">
      <c r="A888" t="s">
        <v>3447</v>
      </c>
      <c r="B888" t="s">
        <v>3448</v>
      </c>
      <c r="E888" t="b">
        <v>1</v>
      </c>
    </row>
    <row r="889" spans="1:5">
      <c r="A889" t="s">
        <v>976</v>
      </c>
      <c r="B889" t="s">
        <v>3449</v>
      </c>
      <c r="E889" t="b">
        <v>1</v>
      </c>
    </row>
    <row r="890" spans="1:5">
      <c r="A890" t="s">
        <v>3450</v>
      </c>
      <c r="B890" t="s">
        <v>3451</v>
      </c>
      <c r="E890" t="b">
        <v>1</v>
      </c>
    </row>
    <row r="891" spans="1:5">
      <c r="A891" t="s">
        <v>3452</v>
      </c>
      <c r="B891" t="s">
        <v>3453</v>
      </c>
      <c r="E891" t="b">
        <v>1</v>
      </c>
    </row>
    <row r="892" spans="1:5">
      <c r="A892" t="s">
        <v>3454</v>
      </c>
      <c r="B892" t="s">
        <v>3455</v>
      </c>
      <c r="E892" t="b">
        <v>1</v>
      </c>
    </row>
    <row r="893" spans="1:5">
      <c r="A893" t="s">
        <v>3456</v>
      </c>
      <c r="B893" t="s">
        <v>3457</v>
      </c>
      <c r="E893" t="b">
        <v>1</v>
      </c>
    </row>
    <row r="894" spans="1:5">
      <c r="A894" t="s">
        <v>3458</v>
      </c>
      <c r="B894" t="s">
        <v>3459</v>
      </c>
      <c r="E894" t="b">
        <v>1</v>
      </c>
    </row>
    <row r="895" spans="1:5">
      <c r="A895" t="s">
        <v>3460</v>
      </c>
      <c r="B895" t="s">
        <v>3461</v>
      </c>
      <c r="E895" t="b">
        <v>1</v>
      </c>
    </row>
    <row r="896" spans="1:5">
      <c r="A896" t="s">
        <v>3462</v>
      </c>
      <c r="B896" t="s">
        <v>3463</v>
      </c>
      <c r="E896" t="b">
        <v>1</v>
      </c>
    </row>
    <row r="897" spans="1:5">
      <c r="A897" t="s">
        <v>3464</v>
      </c>
      <c r="B897" t="s">
        <v>3465</v>
      </c>
      <c r="E897" t="b">
        <v>1</v>
      </c>
    </row>
    <row r="898" spans="1:5">
      <c r="A898" t="s">
        <v>3466</v>
      </c>
      <c r="B898" t="s">
        <v>3467</v>
      </c>
      <c r="E898" t="b">
        <v>1</v>
      </c>
    </row>
    <row r="899" spans="1:5">
      <c r="A899" t="s">
        <v>3468</v>
      </c>
      <c r="B899" t="s">
        <v>3469</v>
      </c>
      <c r="E899" t="b">
        <v>1</v>
      </c>
    </row>
    <row r="900" spans="1:5">
      <c r="A900" t="s">
        <v>3470</v>
      </c>
      <c r="B900" t="s">
        <v>3471</v>
      </c>
      <c r="E900" t="b">
        <v>1</v>
      </c>
    </row>
    <row r="901" spans="1:5">
      <c r="A901" t="s">
        <v>3472</v>
      </c>
      <c r="B901" t="s">
        <v>3473</v>
      </c>
      <c r="E901" t="b">
        <v>1</v>
      </c>
    </row>
    <row r="902" spans="1:5">
      <c r="A902" t="s">
        <v>3474</v>
      </c>
      <c r="B902" t="s">
        <v>3475</v>
      </c>
      <c r="E902" t="b">
        <v>1</v>
      </c>
    </row>
    <row r="903" spans="1:5">
      <c r="A903" t="s">
        <v>3476</v>
      </c>
      <c r="B903" t="s">
        <v>3477</v>
      </c>
      <c r="E903" t="b">
        <v>1</v>
      </c>
    </row>
    <row r="904" spans="1:5">
      <c r="A904" t="s">
        <v>3478</v>
      </c>
      <c r="B904" t="s">
        <v>3479</v>
      </c>
      <c r="E904" t="b">
        <v>1</v>
      </c>
    </row>
    <row r="905" spans="1:5">
      <c r="A905" t="s">
        <v>3480</v>
      </c>
      <c r="B905" t="s">
        <v>3481</v>
      </c>
      <c r="E905" t="b">
        <v>1</v>
      </c>
    </row>
    <row r="906" spans="1:5">
      <c r="A906" t="s">
        <v>3482</v>
      </c>
      <c r="B906" t="s">
        <v>3483</v>
      </c>
      <c r="E906" t="b">
        <v>1</v>
      </c>
    </row>
    <row r="907" spans="1:5">
      <c r="A907" t="s">
        <v>3484</v>
      </c>
      <c r="B907" t="s">
        <v>3485</v>
      </c>
      <c r="E907" t="b">
        <v>1</v>
      </c>
    </row>
    <row r="908" spans="1:5">
      <c r="A908" t="s">
        <v>3486</v>
      </c>
      <c r="B908" t="s">
        <v>3487</v>
      </c>
      <c r="E908" t="b">
        <v>1</v>
      </c>
    </row>
    <row r="909" spans="1:5">
      <c r="A909" t="s">
        <v>3488</v>
      </c>
      <c r="B909" t="s">
        <v>3489</v>
      </c>
      <c r="E909" t="b">
        <v>1</v>
      </c>
    </row>
    <row r="910" spans="1:5">
      <c r="A910" t="s">
        <v>3490</v>
      </c>
      <c r="B910" t="s">
        <v>3491</v>
      </c>
      <c r="E910" t="b">
        <v>1</v>
      </c>
    </row>
    <row r="911" spans="1:5">
      <c r="A911" t="s">
        <v>3492</v>
      </c>
      <c r="B911" t="s">
        <v>3493</v>
      </c>
      <c r="E911" t="b">
        <v>1</v>
      </c>
    </row>
    <row r="912" spans="1:5">
      <c r="A912" t="s">
        <v>3494</v>
      </c>
      <c r="B912" t="s">
        <v>3495</v>
      </c>
      <c r="E912" t="b">
        <v>1</v>
      </c>
    </row>
    <row r="913" spans="1:5">
      <c r="A913" t="s">
        <v>3496</v>
      </c>
      <c r="B913" t="s">
        <v>3497</v>
      </c>
      <c r="E913" t="b">
        <v>1</v>
      </c>
    </row>
    <row r="914" spans="1:5">
      <c r="A914" t="s">
        <v>3498</v>
      </c>
      <c r="B914" t="s">
        <v>3499</v>
      </c>
      <c r="E914" t="b">
        <v>1</v>
      </c>
    </row>
    <row r="915" spans="1:5">
      <c r="A915" t="s">
        <v>3500</v>
      </c>
      <c r="B915" t="s">
        <v>3501</v>
      </c>
      <c r="E915" t="b">
        <v>1</v>
      </c>
    </row>
    <row r="916" spans="1:5">
      <c r="A916" t="s">
        <v>3502</v>
      </c>
      <c r="B916" t="s">
        <v>3503</v>
      </c>
      <c r="E916" t="b">
        <v>1</v>
      </c>
    </row>
    <row r="917" spans="1:5">
      <c r="A917" t="s">
        <v>3504</v>
      </c>
      <c r="B917" t="s">
        <v>3505</v>
      </c>
      <c r="E917" t="b">
        <v>1</v>
      </c>
    </row>
    <row r="918" spans="1:5">
      <c r="A918" t="s">
        <v>3506</v>
      </c>
      <c r="B918" t="s">
        <v>3507</v>
      </c>
      <c r="E918" t="b">
        <v>1</v>
      </c>
    </row>
    <row r="919" spans="1:5">
      <c r="A919" t="s">
        <v>3508</v>
      </c>
      <c r="B919" t="s">
        <v>3509</v>
      </c>
      <c r="E919" t="b">
        <v>1</v>
      </c>
    </row>
    <row r="920" spans="1:5">
      <c r="A920" t="s">
        <v>3510</v>
      </c>
      <c r="B920" t="s">
        <v>3511</v>
      </c>
      <c r="E920" t="b">
        <v>1</v>
      </c>
    </row>
    <row r="921" spans="1:5">
      <c r="A921" t="s">
        <v>3512</v>
      </c>
      <c r="B921" t="s">
        <v>3513</v>
      </c>
      <c r="E921" t="b">
        <v>1</v>
      </c>
    </row>
    <row r="922" spans="1:5">
      <c r="A922" t="s">
        <v>3514</v>
      </c>
      <c r="B922" t="s">
        <v>3515</v>
      </c>
      <c r="E922" t="b">
        <v>1</v>
      </c>
    </row>
    <row r="923" spans="1:5">
      <c r="A923" t="s">
        <v>388</v>
      </c>
      <c r="B923" t="s">
        <v>3516</v>
      </c>
      <c r="E923" t="b">
        <v>1</v>
      </c>
    </row>
    <row r="924" spans="1:5">
      <c r="A924" t="s">
        <v>3517</v>
      </c>
      <c r="B924" t="s">
        <v>3518</v>
      </c>
      <c r="E924" t="b">
        <v>1</v>
      </c>
    </row>
    <row r="925" spans="1:5">
      <c r="A925" t="s">
        <v>3519</v>
      </c>
      <c r="B925" t="s">
        <v>3520</v>
      </c>
      <c r="E925" t="b">
        <v>1</v>
      </c>
    </row>
    <row r="926" spans="1:5">
      <c r="A926" t="s">
        <v>3521</v>
      </c>
      <c r="B926" t="s">
        <v>3522</v>
      </c>
      <c r="E926" t="b">
        <v>1</v>
      </c>
    </row>
    <row r="927" spans="1:5">
      <c r="A927" t="s">
        <v>3523</v>
      </c>
      <c r="B927" t="s">
        <v>3524</v>
      </c>
      <c r="E927" t="b">
        <v>1</v>
      </c>
    </row>
    <row r="928" spans="1:5">
      <c r="A928" t="s">
        <v>3525</v>
      </c>
      <c r="B928" t="s">
        <v>3526</v>
      </c>
      <c r="E928" t="b">
        <v>1</v>
      </c>
    </row>
    <row r="929" spans="1:5">
      <c r="A929" t="s">
        <v>3527</v>
      </c>
      <c r="B929" t="s">
        <v>3528</v>
      </c>
      <c r="E929" t="b">
        <v>1</v>
      </c>
    </row>
    <row r="930" spans="1:5">
      <c r="A930" t="s">
        <v>3529</v>
      </c>
      <c r="B930" t="s">
        <v>3530</v>
      </c>
      <c r="E930" t="b">
        <v>1</v>
      </c>
    </row>
    <row r="931" spans="1:5">
      <c r="A931" t="s">
        <v>3531</v>
      </c>
      <c r="B931" t="s">
        <v>3532</v>
      </c>
      <c r="E931" t="b">
        <v>1</v>
      </c>
    </row>
    <row r="932" spans="1:5">
      <c r="A932" t="s">
        <v>3533</v>
      </c>
      <c r="B932" t="s">
        <v>3534</v>
      </c>
      <c r="E932" t="b">
        <v>1</v>
      </c>
    </row>
    <row r="933" spans="1:5">
      <c r="A933" t="s">
        <v>3535</v>
      </c>
      <c r="B933" t="s">
        <v>3536</v>
      </c>
      <c r="E933" t="b">
        <v>1</v>
      </c>
    </row>
    <row r="934" spans="1:5">
      <c r="A934" t="s">
        <v>3537</v>
      </c>
      <c r="B934" t="s">
        <v>3538</v>
      </c>
      <c r="E934" t="b">
        <v>1</v>
      </c>
    </row>
    <row r="935" spans="1:5">
      <c r="A935" t="s">
        <v>3539</v>
      </c>
      <c r="B935" t="s">
        <v>3540</v>
      </c>
      <c r="E935" t="b">
        <v>1</v>
      </c>
    </row>
    <row r="936" spans="1:5">
      <c r="A936" t="s">
        <v>607</v>
      </c>
      <c r="B936" t="s">
        <v>3541</v>
      </c>
      <c r="E936" t="b">
        <v>1</v>
      </c>
    </row>
    <row r="937" spans="1:5">
      <c r="A937" t="s">
        <v>3542</v>
      </c>
      <c r="B937" t="s">
        <v>3543</v>
      </c>
      <c r="E937" t="b">
        <v>1</v>
      </c>
    </row>
    <row r="938" spans="1:5">
      <c r="A938" t="s">
        <v>3544</v>
      </c>
      <c r="B938" t="s">
        <v>3545</v>
      </c>
      <c r="E938" t="b">
        <v>1</v>
      </c>
    </row>
    <row r="939" spans="1:5">
      <c r="A939" t="s">
        <v>3546</v>
      </c>
      <c r="B939" t="s">
        <v>3547</v>
      </c>
      <c r="E939" t="b">
        <v>1</v>
      </c>
    </row>
    <row r="940" spans="1:5">
      <c r="A940" t="s">
        <v>3548</v>
      </c>
      <c r="B940" t="s">
        <v>3549</v>
      </c>
      <c r="E940" t="b">
        <v>1</v>
      </c>
    </row>
    <row r="941" spans="1:5">
      <c r="A941" t="s">
        <v>3550</v>
      </c>
      <c r="B941" t="s">
        <v>3551</v>
      </c>
      <c r="E941" t="b">
        <v>1</v>
      </c>
    </row>
    <row r="942" spans="1:5">
      <c r="A942" t="s">
        <v>410</v>
      </c>
      <c r="B942" t="s">
        <v>3552</v>
      </c>
      <c r="E942" t="b">
        <v>1</v>
      </c>
    </row>
    <row r="943" spans="1:5">
      <c r="A943" t="s">
        <v>3553</v>
      </c>
      <c r="B943" t="s">
        <v>3554</v>
      </c>
      <c r="E943" t="b">
        <v>1</v>
      </c>
    </row>
    <row r="944" spans="1:5">
      <c r="A944" t="s">
        <v>3555</v>
      </c>
      <c r="B944" t="s">
        <v>3556</v>
      </c>
      <c r="E944" t="b">
        <v>1</v>
      </c>
    </row>
    <row r="945" spans="1:5">
      <c r="A945" t="s">
        <v>3557</v>
      </c>
      <c r="B945" t="s">
        <v>3558</v>
      </c>
      <c r="E945" t="b">
        <v>1</v>
      </c>
    </row>
    <row r="946" spans="1:5">
      <c r="A946" t="s">
        <v>3559</v>
      </c>
      <c r="B946" t="s">
        <v>3560</v>
      </c>
      <c r="E946" t="b">
        <v>1</v>
      </c>
    </row>
    <row r="947" spans="1:5">
      <c r="A947" t="s">
        <v>3561</v>
      </c>
      <c r="B947" t="s">
        <v>3562</v>
      </c>
      <c r="E947" t="b">
        <v>1</v>
      </c>
    </row>
    <row r="948" spans="1:5">
      <c r="A948" t="s">
        <v>661</v>
      </c>
      <c r="B948" t="s">
        <v>3563</v>
      </c>
      <c r="E948" t="b">
        <v>1</v>
      </c>
    </row>
    <row r="949" spans="1:5">
      <c r="A949" t="s">
        <v>3564</v>
      </c>
      <c r="B949" t="s">
        <v>3565</v>
      </c>
      <c r="E949" t="b">
        <v>1</v>
      </c>
    </row>
    <row r="950" spans="1:5">
      <c r="A950" t="s">
        <v>3566</v>
      </c>
      <c r="B950" t="s">
        <v>3567</v>
      </c>
      <c r="E950" t="b">
        <v>1</v>
      </c>
    </row>
    <row r="951" spans="1:5">
      <c r="A951" t="s">
        <v>3568</v>
      </c>
      <c r="B951" t="s">
        <v>3569</v>
      </c>
      <c r="E951" t="b">
        <v>1</v>
      </c>
    </row>
    <row r="952" spans="1:5">
      <c r="A952" t="s">
        <v>3570</v>
      </c>
      <c r="B952" t="s">
        <v>3571</v>
      </c>
      <c r="E952" t="b">
        <v>1</v>
      </c>
    </row>
    <row r="953" spans="1:5">
      <c r="A953" t="s">
        <v>3572</v>
      </c>
      <c r="B953" t="s">
        <v>3573</v>
      </c>
      <c r="E953" t="b">
        <v>1</v>
      </c>
    </row>
    <row r="954" spans="1:5">
      <c r="A954" t="s">
        <v>476</v>
      </c>
      <c r="B954" t="s">
        <v>3574</v>
      </c>
      <c r="E954" t="b">
        <v>1</v>
      </c>
    </row>
    <row r="955" spans="1:5">
      <c r="A955" t="s">
        <v>3575</v>
      </c>
      <c r="B955" t="s">
        <v>3576</v>
      </c>
      <c r="E955" t="b">
        <v>1</v>
      </c>
    </row>
    <row r="956" spans="1:5">
      <c r="A956" t="s">
        <v>3577</v>
      </c>
      <c r="B956" t="s">
        <v>3578</v>
      </c>
      <c r="E956" t="b">
        <v>1</v>
      </c>
    </row>
    <row r="957" spans="1:5">
      <c r="A957" t="s">
        <v>3579</v>
      </c>
      <c r="B957" t="s">
        <v>3580</v>
      </c>
      <c r="E957" t="b">
        <v>1</v>
      </c>
    </row>
    <row r="958" spans="1:5">
      <c r="A958" t="s">
        <v>3581</v>
      </c>
      <c r="B958" t="s">
        <v>3582</v>
      </c>
      <c r="E958" t="b">
        <v>1</v>
      </c>
    </row>
    <row r="959" spans="1:5">
      <c r="A959" t="s">
        <v>3583</v>
      </c>
      <c r="B959" t="s">
        <v>3584</v>
      </c>
      <c r="E959" t="b">
        <v>1</v>
      </c>
    </row>
    <row r="960" spans="1:5">
      <c r="A960" t="s">
        <v>3585</v>
      </c>
      <c r="B960" t="s">
        <v>3586</v>
      </c>
      <c r="E960" t="b">
        <v>1</v>
      </c>
    </row>
    <row r="961" spans="1:5">
      <c r="A961" t="s">
        <v>3587</v>
      </c>
      <c r="B961" t="s">
        <v>3588</v>
      </c>
      <c r="E961" t="b">
        <v>1</v>
      </c>
    </row>
    <row r="962" spans="1:5">
      <c r="A962" t="s">
        <v>3589</v>
      </c>
      <c r="B962" t="s">
        <v>3590</v>
      </c>
      <c r="E962" t="b">
        <v>1</v>
      </c>
    </row>
    <row r="963" spans="1:5">
      <c r="A963" t="s">
        <v>3591</v>
      </c>
      <c r="B963" t="s">
        <v>3592</v>
      </c>
      <c r="E963" t="b">
        <v>1</v>
      </c>
    </row>
    <row r="964" spans="1:5">
      <c r="A964" t="s">
        <v>3593</v>
      </c>
      <c r="B964" t="s">
        <v>3594</v>
      </c>
      <c r="E964" t="b">
        <v>1</v>
      </c>
    </row>
    <row r="965" spans="1:5">
      <c r="A965" t="s">
        <v>3595</v>
      </c>
      <c r="B965" t="s">
        <v>3596</v>
      </c>
      <c r="E965" t="b">
        <v>1</v>
      </c>
    </row>
    <row r="966" spans="1:5">
      <c r="A966" t="s">
        <v>3597</v>
      </c>
      <c r="B966" t="s">
        <v>3598</v>
      </c>
      <c r="E966" t="b">
        <v>1</v>
      </c>
    </row>
    <row r="967" spans="1:5">
      <c r="A967" t="s">
        <v>3599</v>
      </c>
      <c r="B967" t="s">
        <v>3600</v>
      </c>
      <c r="E967" t="b">
        <v>1</v>
      </c>
    </row>
    <row r="968" spans="1:5">
      <c r="A968" t="s">
        <v>3601</v>
      </c>
      <c r="B968" t="s">
        <v>3602</v>
      </c>
      <c r="E968" t="b">
        <v>1</v>
      </c>
    </row>
    <row r="969" spans="1:5">
      <c r="A969" t="s">
        <v>3603</v>
      </c>
      <c r="B969" t="s">
        <v>3604</v>
      </c>
      <c r="E969" t="b">
        <v>1</v>
      </c>
    </row>
    <row r="970" spans="1:5">
      <c r="A970" t="s">
        <v>3605</v>
      </c>
      <c r="B970" t="s">
        <v>3606</v>
      </c>
      <c r="E970" t="b">
        <v>1</v>
      </c>
    </row>
    <row r="971" spans="1:5">
      <c r="A971" t="s">
        <v>3607</v>
      </c>
      <c r="B971" t="s">
        <v>3608</v>
      </c>
      <c r="E971" t="b">
        <v>1</v>
      </c>
    </row>
    <row r="972" spans="1:5">
      <c r="A972" t="s">
        <v>3609</v>
      </c>
      <c r="B972" t="s">
        <v>3610</v>
      </c>
      <c r="E972" t="b">
        <v>1</v>
      </c>
    </row>
    <row r="973" spans="1:5">
      <c r="A973" t="s">
        <v>3611</v>
      </c>
      <c r="B973" t="s">
        <v>3612</v>
      </c>
      <c r="E973" t="b">
        <v>1</v>
      </c>
    </row>
    <row r="974" spans="1:5">
      <c r="A974" t="s">
        <v>3613</v>
      </c>
      <c r="B974" t="s">
        <v>3614</v>
      </c>
      <c r="E974" t="b">
        <v>1</v>
      </c>
    </row>
    <row r="975" spans="1:5">
      <c r="A975" t="s">
        <v>3615</v>
      </c>
      <c r="B975" t="s">
        <v>3616</v>
      </c>
      <c r="E975" t="b">
        <v>1</v>
      </c>
    </row>
    <row r="976" spans="1:5">
      <c r="A976" t="s">
        <v>3617</v>
      </c>
      <c r="B976" t="s">
        <v>3618</v>
      </c>
      <c r="E976" t="b">
        <v>1</v>
      </c>
    </row>
    <row r="977" spans="1:5">
      <c r="A977" t="s">
        <v>3619</v>
      </c>
      <c r="B977" t="s">
        <v>3620</v>
      </c>
      <c r="E977" t="b">
        <v>1</v>
      </c>
    </row>
    <row r="978" spans="1:5">
      <c r="A978" t="s">
        <v>3621</v>
      </c>
      <c r="B978" t="s">
        <v>3622</v>
      </c>
      <c r="E978" t="b">
        <v>1</v>
      </c>
    </row>
    <row r="979" spans="1:5">
      <c r="A979" t="s">
        <v>3623</v>
      </c>
      <c r="B979" t="s">
        <v>3624</v>
      </c>
      <c r="E979" t="b">
        <v>1</v>
      </c>
    </row>
    <row r="980" spans="1:5">
      <c r="A980" t="s">
        <v>3625</v>
      </c>
      <c r="B980" t="s">
        <v>3626</v>
      </c>
      <c r="E980" t="b">
        <v>1</v>
      </c>
    </row>
    <row r="981" spans="1:5">
      <c r="A981" t="s">
        <v>1527</v>
      </c>
      <c r="B981" t="s">
        <v>3627</v>
      </c>
      <c r="E981" t="b">
        <v>1</v>
      </c>
    </row>
    <row r="982" spans="1:5">
      <c r="A982" t="s">
        <v>3628</v>
      </c>
      <c r="B982" t="s">
        <v>3629</v>
      </c>
      <c r="E982" t="b">
        <v>1</v>
      </c>
    </row>
    <row r="983" spans="1:5">
      <c r="A983" t="s">
        <v>3630</v>
      </c>
      <c r="B983" t="s">
        <v>3631</v>
      </c>
      <c r="E983" t="b">
        <v>1</v>
      </c>
    </row>
    <row r="984" spans="1:5">
      <c r="A984" t="s">
        <v>3632</v>
      </c>
      <c r="B984" t="s">
        <v>3633</v>
      </c>
      <c r="E984" t="b">
        <v>1</v>
      </c>
    </row>
    <row r="985" spans="1:5">
      <c r="A985" t="s">
        <v>3634</v>
      </c>
      <c r="B985" t="s">
        <v>3635</v>
      </c>
      <c r="E985" t="b">
        <v>1</v>
      </c>
    </row>
    <row r="986" spans="1:5">
      <c r="A986" t="s">
        <v>3636</v>
      </c>
      <c r="B986" t="s">
        <v>3637</v>
      </c>
      <c r="E986" t="b">
        <v>1</v>
      </c>
    </row>
    <row r="987" spans="1:5">
      <c r="A987" t="s">
        <v>1130</v>
      </c>
      <c r="B987" t="s">
        <v>3638</v>
      </c>
      <c r="E987" t="b">
        <v>1</v>
      </c>
    </row>
    <row r="988" spans="1:5">
      <c r="A988" t="s">
        <v>3639</v>
      </c>
      <c r="B988" t="s">
        <v>3640</v>
      </c>
      <c r="E988" t="b">
        <v>1</v>
      </c>
    </row>
    <row r="989" spans="1:5">
      <c r="A989" t="s">
        <v>3641</v>
      </c>
      <c r="B989" t="s">
        <v>3642</v>
      </c>
      <c r="E989" t="b">
        <v>1</v>
      </c>
    </row>
    <row r="990" spans="1:5">
      <c r="A990" t="s">
        <v>3643</v>
      </c>
      <c r="B990" t="s">
        <v>3644</v>
      </c>
      <c r="E990" t="b">
        <v>1</v>
      </c>
    </row>
    <row r="991" spans="1:5">
      <c r="A991" t="s">
        <v>3645</v>
      </c>
      <c r="B991" t="s">
        <v>3646</v>
      </c>
      <c r="E991" t="b">
        <v>1</v>
      </c>
    </row>
    <row r="992" spans="1:5">
      <c r="A992" t="s">
        <v>3647</v>
      </c>
      <c r="B992" t="s">
        <v>3648</v>
      </c>
      <c r="E992" t="b">
        <v>1</v>
      </c>
    </row>
    <row r="993" spans="1:5">
      <c r="A993" t="s">
        <v>3649</v>
      </c>
      <c r="B993" t="s">
        <v>3650</v>
      </c>
      <c r="E993" t="b">
        <v>1</v>
      </c>
    </row>
    <row r="994" spans="1:5">
      <c r="A994" t="s">
        <v>777</v>
      </c>
      <c r="B994" t="s">
        <v>3651</v>
      </c>
      <c r="E994" t="b">
        <v>1</v>
      </c>
    </row>
    <row r="995" spans="1:5">
      <c r="A995" t="s">
        <v>3652</v>
      </c>
      <c r="B995" t="s">
        <v>3653</v>
      </c>
      <c r="E995" t="b">
        <v>1</v>
      </c>
    </row>
    <row r="996" spans="1:5">
      <c r="A996" t="s">
        <v>3654</v>
      </c>
      <c r="B996" t="s">
        <v>3655</v>
      </c>
      <c r="E996" t="b">
        <v>1</v>
      </c>
    </row>
    <row r="997" spans="1:5">
      <c r="A997" t="s">
        <v>3656</v>
      </c>
      <c r="B997" t="s">
        <v>3657</v>
      </c>
      <c r="E997" t="b">
        <v>1</v>
      </c>
    </row>
    <row r="998" spans="1:5">
      <c r="A998" t="s">
        <v>3658</v>
      </c>
      <c r="B998" t="s">
        <v>3659</v>
      </c>
      <c r="E998" t="b">
        <v>1</v>
      </c>
    </row>
    <row r="999" spans="1:5">
      <c r="A999" t="s">
        <v>3660</v>
      </c>
      <c r="B999" t="s">
        <v>3661</v>
      </c>
      <c r="E999" t="b">
        <v>1</v>
      </c>
    </row>
    <row r="1000" spans="1:5">
      <c r="A1000" t="s">
        <v>3662</v>
      </c>
      <c r="B1000" t="s">
        <v>3663</v>
      </c>
      <c r="E1000" t="b">
        <v>1</v>
      </c>
    </row>
    <row r="1001" spans="1:5">
      <c r="A1001" t="s">
        <v>3664</v>
      </c>
      <c r="B1001" t="s">
        <v>3665</v>
      </c>
      <c r="E1001" t="b">
        <v>1</v>
      </c>
    </row>
    <row r="1002" spans="1:5">
      <c r="A1002" t="s">
        <v>3666</v>
      </c>
      <c r="B1002" t="s">
        <v>3667</v>
      </c>
      <c r="E1002" t="b">
        <v>1</v>
      </c>
    </row>
    <row r="1003" spans="1:5">
      <c r="A1003" t="s">
        <v>3668</v>
      </c>
      <c r="B1003" t="s">
        <v>3669</v>
      </c>
      <c r="E1003" t="b">
        <v>1</v>
      </c>
    </row>
    <row r="1004" spans="1:5">
      <c r="A1004" t="s">
        <v>3670</v>
      </c>
      <c r="B1004" t="s">
        <v>3671</v>
      </c>
      <c r="E1004" t="b">
        <v>1</v>
      </c>
    </row>
    <row r="1005" spans="1:5">
      <c r="A1005" t="s">
        <v>3672</v>
      </c>
      <c r="B1005" t="s">
        <v>3673</v>
      </c>
      <c r="E1005" t="b">
        <v>1</v>
      </c>
    </row>
    <row r="1006" spans="1:5">
      <c r="A1006" t="s">
        <v>3674</v>
      </c>
      <c r="B1006" t="s">
        <v>3675</v>
      </c>
      <c r="E1006" t="b">
        <v>1</v>
      </c>
    </row>
    <row r="1007" spans="1:5">
      <c r="A1007" t="s">
        <v>3676</v>
      </c>
      <c r="B1007" t="s">
        <v>3677</v>
      </c>
      <c r="E1007" t="b">
        <v>1</v>
      </c>
    </row>
    <row r="1008" spans="1:5">
      <c r="A1008" t="s">
        <v>3678</v>
      </c>
      <c r="B1008" t="s">
        <v>3679</v>
      </c>
      <c r="E1008" t="b">
        <v>1</v>
      </c>
    </row>
    <row r="1009" spans="1:5">
      <c r="A1009" t="s">
        <v>3680</v>
      </c>
      <c r="B1009" t="s">
        <v>3681</v>
      </c>
      <c r="E1009" t="b">
        <v>1</v>
      </c>
    </row>
    <row r="1010" spans="1:5">
      <c r="A1010" t="s">
        <v>3682</v>
      </c>
      <c r="B1010" t="s">
        <v>3683</v>
      </c>
      <c r="E1010" t="b">
        <v>1</v>
      </c>
    </row>
    <row r="1011" spans="1:5">
      <c r="A1011" t="s">
        <v>3684</v>
      </c>
      <c r="B1011" t="s">
        <v>3685</v>
      </c>
      <c r="E1011" t="b">
        <v>1</v>
      </c>
    </row>
    <row r="1012" spans="1:5">
      <c r="A1012" t="s">
        <v>3686</v>
      </c>
      <c r="B1012" t="s">
        <v>3687</v>
      </c>
      <c r="E1012" t="b">
        <v>1</v>
      </c>
    </row>
    <row r="1013" spans="1:5">
      <c r="A1013" t="s">
        <v>3688</v>
      </c>
      <c r="B1013" t="s">
        <v>3689</v>
      </c>
      <c r="E1013" t="b">
        <v>1</v>
      </c>
    </row>
    <row r="1014" spans="1:5">
      <c r="A1014" t="s">
        <v>3690</v>
      </c>
      <c r="B1014" t="s">
        <v>3691</v>
      </c>
      <c r="E1014" t="b">
        <v>1</v>
      </c>
    </row>
    <row r="1015" spans="1:5">
      <c r="A1015" t="s">
        <v>3692</v>
      </c>
      <c r="B1015" t="s">
        <v>3693</v>
      </c>
      <c r="E1015" t="b">
        <v>1</v>
      </c>
    </row>
    <row r="1016" spans="1:5">
      <c r="A1016" t="s">
        <v>3694</v>
      </c>
      <c r="B1016" t="s">
        <v>3695</v>
      </c>
      <c r="E1016" t="b">
        <v>1</v>
      </c>
    </row>
    <row r="1017" spans="1:5">
      <c r="A1017" t="s">
        <v>3696</v>
      </c>
      <c r="B1017" t="s">
        <v>3697</v>
      </c>
      <c r="E1017" t="b">
        <v>1</v>
      </c>
    </row>
    <row r="1018" spans="1:5">
      <c r="A1018" t="s">
        <v>3698</v>
      </c>
      <c r="B1018" t="s">
        <v>3699</v>
      </c>
      <c r="E1018" t="b">
        <v>1</v>
      </c>
    </row>
    <row r="1019" spans="1:5">
      <c r="A1019" t="s">
        <v>3700</v>
      </c>
      <c r="B1019" t="s">
        <v>3701</v>
      </c>
      <c r="E1019" t="b">
        <v>1</v>
      </c>
    </row>
    <row r="1020" spans="1:5">
      <c r="A1020" t="s">
        <v>3702</v>
      </c>
      <c r="B1020" t="s">
        <v>3703</v>
      </c>
      <c r="E1020" t="b">
        <v>1</v>
      </c>
    </row>
    <row r="1021" spans="1:5">
      <c r="A1021" t="s">
        <v>3704</v>
      </c>
      <c r="B1021" t="s">
        <v>3705</v>
      </c>
      <c r="E1021" t="b">
        <v>1</v>
      </c>
    </row>
    <row r="1022" spans="1:5">
      <c r="A1022" t="s">
        <v>1008</v>
      </c>
      <c r="B1022" t="s">
        <v>3706</v>
      </c>
      <c r="E1022" t="b">
        <v>1</v>
      </c>
    </row>
    <row r="1023" spans="1:5">
      <c r="A1023" t="s">
        <v>3707</v>
      </c>
      <c r="B1023" t="s">
        <v>3708</v>
      </c>
      <c r="E1023" t="b">
        <v>1</v>
      </c>
    </row>
    <row r="1024" spans="1:5">
      <c r="A1024" t="s">
        <v>3709</v>
      </c>
      <c r="B1024" t="s">
        <v>3710</v>
      </c>
      <c r="E1024" t="b">
        <v>1</v>
      </c>
    </row>
    <row r="1025" spans="1:5">
      <c r="A1025" t="s">
        <v>506</v>
      </c>
      <c r="B1025" t="s">
        <v>3711</v>
      </c>
      <c r="E1025" t="b">
        <v>1</v>
      </c>
    </row>
    <row r="1026" spans="1:5">
      <c r="A1026" t="s">
        <v>3712</v>
      </c>
      <c r="B1026" t="s">
        <v>3713</v>
      </c>
      <c r="E1026" t="b">
        <v>1</v>
      </c>
    </row>
    <row r="1027" spans="1:5">
      <c r="A1027" t="s">
        <v>3714</v>
      </c>
      <c r="B1027" t="s">
        <v>3715</v>
      </c>
      <c r="E1027" t="b">
        <v>1</v>
      </c>
    </row>
    <row r="1028" spans="1:5">
      <c r="A1028" t="s">
        <v>3716</v>
      </c>
      <c r="B1028" t="s">
        <v>3717</v>
      </c>
      <c r="E1028" t="b">
        <v>1</v>
      </c>
    </row>
    <row r="1029" spans="1:5">
      <c r="A1029" t="s">
        <v>3718</v>
      </c>
      <c r="B1029" t="s">
        <v>3719</v>
      </c>
      <c r="E1029" t="b">
        <v>1</v>
      </c>
    </row>
    <row r="1030" spans="1:5">
      <c r="A1030" t="s">
        <v>3720</v>
      </c>
      <c r="B1030" t="s">
        <v>3721</v>
      </c>
      <c r="E1030" t="b">
        <v>1</v>
      </c>
    </row>
    <row r="1031" spans="1:5">
      <c r="A1031" t="s">
        <v>3722</v>
      </c>
      <c r="B1031" t="s">
        <v>3723</v>
      </c>
      <c r="E1031" t="b">
        <v>1</v>
      </c>
    </row>
    <row r="1032" spans="1:5">
      <c r="A1032" t="s">
        <v>3724</v>
      </c>
      <c r="B1032" t="s">
        <v>3725</v>
      </c>
      <c r="E1032" t="b">
        <v>1</v>
      </c>
    </row>
    <row r="1033" spans="1:5">
      <c r="A1033" t="s">
        <v>3726</v>
      </c>
      <c r="B1033" t="s">
        <v>3727</v>
      </c>
      <c r="E1033" t="b">
        <v>1</v>
      </c>
    </row>
    <row r="1034" spans="1:5">
      <c r="A1034" t="s">
        <v>3728</v>
      </c>
      <c r="B1034" t="s">
        <v>3729</v>
      </c>
      <c r="E1034" t="b">
        <v>1</v>
      </c>
    </row>
    <row r="1035" spans="1:5">
      <c r="A1035" t="s">
        <v>3730</v>
      </c>
      <c r="B1035" t="s">
        <v>3731</v>
      </c>
      <c r="E1035" t="b">
        <v>1</v>
      </c>
    </row>
    <row r="1036" spans="1:5">
      <c r="A1036" t="s">
        <v>3732</v>
      </c>
      <c r="B1036" t="s">
        <v>3733</v>
      </c>
      <c r="E1036" t="b">
        <v>1</v>
      </c>
    </row>
    <row r="1037" spans="1:5">
      <c r="A1037" t="s">
        <v>3734</v>
      </c>
      <c r="B1037" t="s">
        <v>3735</v>
      </c>
      <c r="E1037" t="b">
        <v>1</v>
      </c>
    </row>
    <row r="1038" spans="1:5">
      <c r="A1038" t="s">
        <v>3736</v>
      </c>
      <c r="B1038" t="s">
        <v>3737</v>
      </c>
      <c r="E1038" t="b">
        <v>1</v>
      </c>
    </row>
    <row r="1039" spans="1:5">
      <c r="A1039" t="s">
        <v>3738</v>
      </c>
      <c r="B1039" t="s">
        <v>3739</v>
      </c>
      <c r="E1039" t="b">
        <v>1</v>
      </c>
    </row>
    <row r="1040" spans="1:5">
      <c r="A1040" t="s">
        <v>3740</v>
      </c>
      <c r="B1040" t="s">
        <v>3741</v>
      </c>
      <c r="E1040" t="b">
        <v>1</v>
      </c>
    </row>
    <row r="1041" spans="1:5">
      <c r="A1041" t="s">
        <v>3742</v>
      </c>
      <c r="B1041" t="s">
        <v>3743</v>
      </c>
      <c r="E1041" t="b">
        <v>1</v>
      </c>
    </row>
    <row r="1042" spans="1:5">
      <c r="A1042" t="s">
        <v>540</v>
      </c>
      <c r="B1042" t="s">
        <v>3744</v>
      </c>
      <c r="E1042" t="b">
        <v>1</v>
      </c>
    </row>
    <row r="1043" spans="1:5">
      <c r="A1043" t="s">
        <v>3745</v>
      </c>
      <c r="B1043" t="s">
        <v>3746</v>
      </c>
      <c r="E1043" t="b">
        <v>1</v>
      </c>
    </row>
    <row r="1044" spans="1:5">
      <c r="A1044" t="s">
        <v>3747</v>
      </c>
      <c r="B1044" t="s">
        <v>3748</v>
      </c>
      <c r="E1044" t="b">
        <v>1</v>
      </c>
    </row>
    <row r="1045" spans="1:5">
      <c r="A1045" t="s">
        <v>3749</v>
      </c>
      <c r="B1045" t="s">
        <v>3750</v>
      </c>
      <c r="E1045" t="b">
        <v>1</v>
      </c>
    </row>
    <row r="1046" spans="1:5">
      <c r="A1046" t="s">
        <v>3751</v>
      </c>
      <c r="B1046" t="s">
        <v>3752</v>
      </c>
      <c r="E1046" t="b">
        <v>1</v>
      </c>
    </row>
    <row r="1047" spans="1:5">
      <c r="A1047" t="s">
        <v>3753</v>
      </c>
      <c r="B1047" t="s">
        <v>3754</v>
      </c>
      <c r="E1047" t="b">
        <v>1</v>
      </c>
    </row>
    <row r="1048" spans="1:5">
      <c r="A1048" t="s">
        <v>3755</v>
      </c>
      <c r="B1048" t="s">
        <v>3756</v>
      </c>
      <c r="E1048" t="b">
        <v>1</v>
      </c>
    </row>
    <row r="1049" spans="1:5">
      <c r="A1049" t="s">
        <v>3757</v>
      </c>
      <c r="B1049" t="s">
        <v>3758</v>
      </c>
      <c r="E1049" t="b">
        <v>1</v>
      </c>
    </row>
    <row r="1050" spans="1:5">
      <c r="A1050" t="s">
        <v>3759</v>
      </c>
      <c r="B1050" t="s">
        <v>3760</v>
      </c>
      <c r="E1050" t="b">
        <v>1</v>
      </c>
    </row>
    <row r="1051" spans="1:5">
      <c r="A1051" t="s">
        <v>3761</v>
      </c>
      <c r="B1051" t="s">
        <v>3762</v>
      </c>
      <c r="E1051" t="b">
        <v>1</v>
      </c>
    </row>
    <row r="1052" spans="1:5">
      <c r="A1052" t="s">
        <v>3763</v>
      </c>
      <c r="B1052" t="s">
        <v>3764</v>
      </c>
      <c r="E1052" t="b">
        <v>1</v>
      </c>
    </row>
    <row r="1053" spans="1:5">
      <c r="A1053" t="s">
        <v>3765</v>
      </c>
      <c r="B1053" t="s">
        <v>3766</v>
      </c>
      <c r="E1053" t="b">
        <v>1</v>
      </c>
    </row>
    <row r="1054" spans="1:5">
      <c r="A1054" t="s">
        <v>3767</v>
      </c>
      <c r="B1054" t="s">
        <v>3768</v>
      </c>
      <c r="E1054" t="b">
        <v>1</v>
      </c>
    </row>
    <row r="1055" spans="1:5">
      <c r="A1055" t="s">
        <v>3769</v>
      </c>
      <c r="B1055" t="s">
        <v>3770</v>
      </c>
      <c r="E1055" t="b">
        <v>1</v>
      </c>
    </row>
    <row r="1056" spans="1:5">
      <c r="A1056" t="s">
        <v>3771</v>
      </c>
      <c r="B1056" t="s">
        <v>3772</v>
      </c>
      <c r="E1056" t="b">
        <v>1</v>
      </c>
    </row>
    <row r="1057" spans="1:5">
      <c r="A1057" t="s">
        <v>3773</v>
      </c>
      <c r="B1057" t="s">
        <v>3774</v>
      </c>
      <c r="E1057" t="b">
        <v>1</v>
      </c>
    </row>
    <row r="1058" spans="1:5">
      <c r="A1058" t="s">
        <v>3775</v>
      </c>
      <c r="B1058" t="s">
        <v>3776</v>
      </c>
      <c r="E1058" t="b">
        <v>1</v>
      </c>
    </row>
    <row r="1059" spans="1:5">
      <c r="A1059" t="s">
        <v>3777</v>
      </c>
      <c r="B1059" t="s">
        <v>3778</v>
      </c>
      <c r="E1059" t="b">
        <v>1</v>
      </c>
    </row>
    <row r="1060" spans="1:5">
      <c r="A1060" t="s">
        <v>3779</v>
      </c>
      <c r="B1060" t="s">
        <v>3780</v>
      </c>
      <c r="E1060" t="b">
        <v>1</v>
      </c>
    </row>
    <row r="1061" spans="1:5">
      <c r="A1061" t="s">
        <v>3781</v>
      </c>
      <c r="B1061" t="s">
        <v>3782</v>
      </c>
      <c r="E1061" t="b">
        <v>1</v>
      </c>
    </row>
    <row r="1062" spans="1:5">
      <c r="A1062" t="s">
        <v>3783</v>
      </c>
      <c r="B1062" t="s">
        <v>3784</v>
      </c>
      <c r="E1062" t="b">
        <v>1</v>
      </c>
    </row>
    <row r="1063" spans="1:5">
      <c r="A1063" t="s">
        <v>3785</v>
      </c>
      <c r="B1063" t="s">
        <v>3786</v>
      </c>
      <c r="E1063" t="b">
        <v>1</v>
      </c>
    </row>
    <row r="1064" spans="1:5">
      <c r="A1064" t="s">
        <v>3787</v>
      </c>
      <c r="B1064" t="s">
        <v>3788</v>
      </c>
      <c r="E1064" t="b">
        <v>1</v>
      </c>
    </row>
    <row r="1065" spans="1:5">
      <c r="A1065" t="s">
        <v>3789</v>
      </c>
      <c r="B1065" t="s">
        <v>3790</v>
      </c>
      <c r="E1065" t="b">
        <v>1</v>
      </c>
    </row>
    <row r="1066" spans="1:5">
      <c r="A1066" t="s">
        <v>3791</v>
      </c>
      <c r="B1066" t="s">
        <v>3792</v>
      </c>
      <c r="E1066" t="b">
        <v>1</v>
      </c>
    </row>
    <row r="1067" spans="1:5">
      <c r="A1067" t="s">
        <v>3793</v>
      </c>
      <c r="B1067" t="s">
        <v>3794</v>
      </c>
      <c r="E1067" t="b">
        <v>1</v>
      </c>
    </row>
    <row r="1068" spans="1:5">
      <c r="A1068" t="s">
        <v>3795</v>
      </c>
      <c r="B1068" t="s">
        <v>3796</v>
      </c>
      <c r="E1068" t="b">
        <v>1</v>
      </c>
    </row>
    <row r="1069" spans="1:5">
      <c r="A1069" t="s">
        <v>3797</v>
      </c>
      <c r="B1069" t="s">
        <v>3798</v>
      </c>
      <c r="E1069" t="b">
        <v>1</v>
      </c>
    </row>
    <row r="1070" spans="1:5">
      <c r="A1070" t="s">
        <v>3799</v>
      </c>
      <c r="B1070" t="s">
        <v>3800</v>
      </c>
      <c r="E1070" t="b">
        <v>1</v>
      </c>
    </row>
    <row r="1071" spans="1:5">
      <c r="A1071" t="s">
        <v>3801</v>
      </c>
      <c r="B1071" t="s">
        <v>3802</v>
      </c>
      <c r="E1071" t="b">
        <v>1</v>
      </c>
    </row>
    <row r="1072" spans="1:5">
      <c r="A1072" t="s">
        <v>3803</v>
      </c>
      <c r="B1072" t="s">
        <v>3804</v>
      </c>
      <c r="E1072" t="b">
        <v>1</v>
      </c>
    </row>
    <row r="1073" spans="1:5">
      <c r="A1073" t="s">
        <v>3805</v>
      </c>
      <c r="B1073" t="s">
        <v>3806</v>
      </c>
      <c r="E1073" t="b">
        <v>1</v>
      </c>
    </row>
    <row r="1074" spans="1:5">
      <c r="A1074" t="s">
        <v>3807</v>
      </c>
      <c r="B1074" t="s">
        <v>3808</v>
      </c>
      <c r="E1074" t="b">
        <v>1</v>
      </c>
    </row>
    <row r="1075" spans="1:5">
      <c r="A1075" t="s">
        <v>3809</v>
      </c>
      <c r="B1075" t="s">
        <v>3810</v>
      </c>
      <c r="E1075" t="b">
        <v>1</v>
      </c>
    </row>
    <row r="1076" spans="1:5">
      <c r="A1076" t="s">
        <v>3811</v>
      </c>
      <c r="B1076" t="s">
        <v>3812</v>
      </c>
      <c r="E1076" t="b">
        <v>1</v>
      </c>
    </row>
    <row r="1077" spans="1:5">
      <c r="A1077" t="s">
        <v>3813</v>
      </c>
      <c r="B1077" t="s">
        <v>3814</v>
      </c>
      <c r="E1077" t="b">
        <v>1</v>
      </c>
    </row>
    <row r="1078" spans="1:5">
      <c r="A1078" t="s">
        <v>3815</v>
      </c>
      <c r="B1078" t="s">
        <v>3816</v>
      </c>
      <c r="E1078" t="b">
        <v>1</v>
      </c>
    </row>
    <row r="1079" spans="1:5">
      <c r="A1079" t="s">
        <v>3817</v>
      </c>
      <c r="B1079" t="s">
        <v>3818</v>
      </c>
      <c r="E1079" t="b">
        <v>1</v>
      </c>
    </row>
    <row r="1080" spans="1:5">
      <c r="A1080" t="s">
        <v>3819</v>
      </c>
      <c r="B1080" t="s">
        <v>3820</v>
      </c>
      <c r="E1080" t="b">
        <v>1</v>
      </c>
    </row>
    <row r="1081" spans="1:5">
      <c r="A1081" t="s">
        <v>3821</v>
      </c>
      <c r="B1081" t="s">
        <v>3822</v>
      </c>
      <c r="E1081" t="b">
        <v>1</v>
      </c>
    </row>
    <row r="1082" spans="1:5">
      <c r="A1082" t="s">
        <v>3823</v>
      </c>
      <c r="B1082" t="s">
        <v>3824</v>
      </c>
      <c r="E1082" t="b">
        <v>1</v>
      </c>
    </row>
    <row r="1083" spans="1:5">
      <c r="A1083" t="s">
        <v>3825</v>
      </c>
      <c r="B1083" t="s">
        <v>3826</v>
      </c>
      <c r="E1083" t="b">
        <v>1</v>
      </c>
    </row>
    <row r="1084" spans="1:5">
      <c r="A1084" t="s">
        <v>3827</v>
      </c>
      <c r="B1084" t="s">
        <v>3828</v>
      </c>
      <c r="E1084" t="b">
        <v>1</v>
      </c>
    </row>
    <row r="1085" spans="1:5">
      <c r="A1085" t="s">
        <v>3829</v>
      </c>
      <c r="B1085" t="s">
        <v>3830</v>
      </c>
      <c r="E1085" t="b">
        <v>1</v>
      </c>
    </row>
    <row r="1086" spans="1:5">
      <c r="A1086" t="s">
        <v>538</v>
      </c>
      <c r="B1086" t="s">
        <v>3831</v>
      </c>
      <c r="E1086" t="b">
        <v>1</v>
      </c>
    </row>
    <row r="1087" spans="1:5">
      <c r="A1087" t="s">
        <v>3832</v>
      </c>
      <c r="B1087" t="s">
        <v>3833</v>
      </c>
      <c r="E1087" t="b">
        <v>1</v>
      </c>
    </row>
    <row r="1088" spans="1:5">
      <c r="A1088" t="s">
        <v>3834</v>
      </c>
      <c r="B1088" t="s">
        <v>3835</v>
      </c>
      <c r="E1088" t="b">
        <v>1</v>
      </c>
    </row>
    <row r="1089" spans="1:5">
      <c r="A1089" t="s">
        <v>3836</v>
      </c>
      <c r="B1089" t="s">
        <v>3837</v>
      </c>
      <c r="E1089" t="b">
        <v>1</v>
      </c>
    </row>
    <row r="1090" spans="1:5">
      <c r="A1090" t="s">
        <v>3838</v>
      </c>
      <c r="B1090" t="s">
        <v>3839</v>
      </c>
      <c r="E1090" t="b">
        <v>1</v>
      </c>
    </row>
    <row r="1091" spans="1:5">
      <c r="A1091" t="s">
        <v>3840</v>
      </c>
      <c r="B1091" t="s">
        <v>3841</v>
      </c>
      <c r="E1091" t="b">
        <v>1</v>
      </c>
    </row>
    <row r="1092" spans="1:5">
      <c r="A1092" t="s">
        <v>3842</v>
      </c>
      <c r="B1092" t="s">
        <v>3843</v>
      </c>
      <c r="E1092" t="b">
        <v>1</v>
      </c>
    </row>
    <row r="1093" spans="1:5">
      <c r="A1093" t="s">
        <v>3844</v>
      </c>
      <c r="B1093" t="s">
        <v>3845</v>
      </c>
      <c r="E1093" t="b">
        <v>1</v>
      </c>
    </row>
    <row r="1094" spans="1:5">
      <c r="A1094" t="s">
        <v>3846</v>
      </c>
      <c r="B1094" t="s">
        <v>3847</v>
      </c>
      <c r="E1094" t="b">
        <v>1</v>
      </c>
    </row>
    <row r="1095" spans="1:5">
      <c r="A1095" t="s">
        <v>3848</v>
      </c>
      <c r="B1095" t="s">
        <v>3849</v>
      </c>
      <c r="E1095" t="b">
        <v>1</v>
      </c>
    </row>
    <row r="1096" spans="1:5">
      <c r="A1096" t="s">
        <v>3850</v>
      </c>
      <c r="B1096" t="s">
        <v>3851</v>
      </c>
      <c r="E1096" t="b">
        <v>1</v>
      </c>
    </row>
    <row r="1097" spans="1:5">
      <c r="A1097" t="s">
        <v>3852</v>
      </c>
      <c r="B1097" t="s">
        <v>3853</v>
      </c>
      <c r="E1097" t="b">
        <v>1</v>
      </c>
    </row>
    <row r="1098" spans="1:5">
      <c r="A1098" t="s">
        <v>3854</v>
      </c>
      <c r="B1098" t="s">
        <v>3855</v>
      </c>
      <c r="E1098" t="b">
        <v>1</v>
      </c>
    </row>
    <row r="1099" spans="1:5">
      <c r="A1099" t="s">
        <v>3856</v>
      </c>
      <c r="B1099" t="s">
        <v>3857</v>
      </c>
      <c r="E1099" t="b">
        <v>1</v>
      </c>
    </row>
    <row r="1100" spans="1:5">
      <c r="A1100" t="s">
        <v>3858</v>
      </c>
      <c r="B1100" t="s">
        <v>3859</v>
      </c>
      <c r="E1100" t="b">
        <v>1</v>
      </c>
    </row>
    <row r="1101" spans="1:5">
      <c r="A1101" t="s">
        <v>3860</v>
      </c>
      <c r="B1101" t="s">
        <v>3861</v>
      </c>
      <c r="E1101" t="b">
        <v>1</v>
      </c>
    </row>
    <row r="1102" spans="1:5">
      <c r="A1102" t="s">
        <v>3862</v>
      </c>
      <c r="B1102" t="s">
        <v>3863</v>
      </c>
      <c r="E1102" t="b">
        <v>1</v>
      </c>
    </row>
    <row r="1103" spans="1:5">
      <c r="A1103" t="s">
        <v>3864</v>
      </c>
      <c r="B1103" t="s">
        <v>3865</v>
      </c>
      <c r="E1103" t="b">
        <v>1</v>
      </c>
    </row>
    <row r="1104" spans="1:5">
      <c r="A1104" t="s">
        <v>3866</v>
      </c>
      <c r="B1104" t="s">
        <v>3867</v>
      </c>
      <c r="E1104" t="b">
        <v>1</v>
      </c>
    </row>
    <row r="1105" spans="1:5">
      <c r="A1105" t="s">
        <v>3868</v>
      </c>
      <c r="B1105" t="s">
        <v>3869</v>
      </c>
      <c r="E1105" t="b">
        <v>1</v>
      </c>
    </row>
    <row r="1106" spans="1:5">
      <c r="A1106" t="s">
        <v>3870</v>
      </c>
      <c r="B1106" t="s">
        <v>3871</v>
      </c>
      <c r="E1106" t="b">
        <v>1</v>
      </c>
    </row>
    <row r="1107" spans="1:5">
      <c r="A1107" t="s">
        <v>3872</v>
      </c>
      <c r="B1107" t="s">
        <v>3873</v>
      </c>
      <c r="E1107" t="b">
        <v>1</v>
      </c>
    </row>
    <row r="1108" spans="1:5">
      <c r="A1108" t="s">
        <v>3874</v>
      </c>
      <c r="B1108" t="s">
        <v>3875</v>
      </c>
      <c r="E1108" t="b">
        <v>1</v>
      </c>
    </row>
    <row r="1109" spans="1:5">
      <c r="A1109" t="s">
        <v>3876</v>
      </c>
      <c r="B1109" t="s">
        <v>3877</v>
      </c>
      <c r="E1109" t="b">
        <v>1</v>
      </c>
    </row>
    <row r="1110" spans="1:5">
      <c r="A1110" t="s">
        <v>3878</v>
      </c>
      <c r="B1110" t="s">
        <v>3879</v>
      </c>
      <c r="E1110" t="b">
        <v>1</v>
      </c>
    </row>
    <row r="1111" spans="1:5">
      <c r="A1111" t="s">
        <v>3880</v>
      </c>
      <c r="B1111" t="s">
        <v>3881</v>
      </c>
      <c r="E1111" t="b">
        <v>1</v>
      </c>
    </row>
    <row r="1112" spans="1:5">
      <c r="A1112" t="s">
        <v>3882</v>
      </c>
      <c r="B1112" t="s">
        <v>3883</v>
      </c>
      <c r="E1112" t="b">
        <v>1</v>
      </c>
    </row>
    <row r="1113" spans="1:5">
      <c r="A1113" t="s">
        <v>3884</v>
      </c>
      <c r="B1113" t="s">
        <v>3885</v>
      </c>
      <c r="E1113" t="b">
        <v>1</v>
      </c>
    </row>
    <row r="1114" spans="1:5">
      <c r="A1114" t="s">
        <v>3886</v>
      </c>
      <c r="B1114" t="s">
        <v>3887</v>
      </c>
      <c r="E1114" t="b">
        <v>1</v>
      </c>
    </row>
    <row r="1115" spans="1:5">
      <c r="A1115" t="s">
        <v>3888</v>
      </c>
      <c r="B1115" t="s">
        <v>3889</v>
      </c>
      <c r="E1115" t="b">
        <v>1</v>
      </c>
    </row>
    <row r="1116" spans="1:5">
      <c r="A1116" t="s">
        <v>3890</v>
      </c>
      <c r="B1116" t="s">
        <v>3891</v>
      </c>
      <c r="E1116" t="b">
        <v>1</v>
      </c>
    </row>
    <row r="1117" spans="1:5">
      <c r="A1117" t="s">
        <v>3892</v>
      </c>
      <c r="B1117" t="s">
        <v>3893</v>
      </c>
      <c r="E1117" t="b">
        <v>1</v>
      </c>
    </row>
    <row r="1118" spans="1:5">
      <c r="A1118" t="s">
        <v>3894</v>
      </c>
      <c r="B1118" t="s">
        <v>3895</v>
      </c>
      <c r="E1118" t="b">
        <v>1</v>
      </c>
    </row>
    <row r="1119" spans="1:5">
      <c r="A1119" t="s">
        <v>3896</v>
      </c>
      <c r="B1119" t="s">
        <v>3897</v>
      </c>
      <c r="E1119" t="b">
        <v>1</v>
      </c>
    </row>
    <row r="1120" spans="1:5">
      <c r="A1120" t="s">
        <v>3898</v>
      </c>
      <c r="B1120" t="s">
        <v>3899</v>
      </c>
      <c r="E1120" t="b">
        <v>1</v>
      </c>
    </row>
    <row r="1121" spans="1:5">
      <c r="A1121" t="s">
        <v>3900</v>
      </c>
      <c r="B1121" t="s">
        <v>3901</v>
      </c>
      <c r="E1121" t="b">
        <v>1</v>
      </c>
    </row>
    <row r="1122" spans="1:5">
      <c r="A1122" t="s">
        <v>3902</v>
      </c>
      <c r="B1122" t="s">
        <v>3903</v>
      </c>
      <c r="E1122" t="b">
        <v>1</v>
      </c>
    </row>
    <row r="1123" spans="1:5">
      <c r="A1123" t="s">
        <v>3904</v>
      </c>
      <c r="B1123" t="s">
        <v>3905</v>
      </c>
      <c r="E1123" t="b">
        <v>1</v>
      </c>
    </row>
    <row r="1124" spans="1:5">
      <c r="A1124" t="s">
        <v>3906</v>
      </c>
      <c r="B1124" t="s">
        <v>3907</v>
      </c>
      <c r="E1124" t="b">
        <v>1</v>
      </c>
    </row>
    <row r="1125" spans="1:5">
      <c r="A1125" t="s">
        <v>3908</v>
      </c>
      <c r="B1125" t="s">
        <v>3909</v>
      </c>
      <c r="E1125" t="b">
        <v>1</v>
      </c>
    </row>
    <row r="1126" spans="1:5">
      <c r="A1126" t="s">
        <v>3910</v>
      </c>
      <c r="B1126" t="s">
        <v>3911</v>
      </c>
      <c r="E1126" t="b">
        <v>1</v>
      </c>
    </row>
    <row r="1127" spans="1:5">
      <c r="A1127" t="s">
        <v>3912</v>
      </c>
      <c r="B1127" t="s">
        <v>3913</v>
      </c>
      <c r="E1127" t="b">
        <v>1</v>
      </c>
    </row>
    <row r="1128" spans="1:5">
      <c r="A1128" t="s">
        <v>3914</v>
      </c>
      <c r="B1128" t="s">
        <v>3915</v>
      </c>
      <c r="E1128" t="b">
        <v>1</v>
      </c>
    </row>
    <row r="1129" spans="1:5">
      <c r="A1129" t="s">
        <v>958</v>
      </c>
      <c r="B1129" t="s">
        <v>3916</v>
      </c>
      <c r="E1129" t="b">
        <v>1</v>
      </c>
    </row>
    <row r="1130" spans="1:5">
      <c r="A1130" t="s">
        <v>3917</v>
      </c>
      <c r="B1130" t="s">
        <v>3918</v>
      </c>
      <c r="E1130" t="b">
        <v>1</v>
      </c>
    </row>
    <row r="1131" spans="1:5">
      <c r="A1131" t="s">
        <v>3919</v>
      </c>
      <c r="B1131" t="s">
        <v>3920</v>
      </c>
      <c r="E1131" t="b">
        <v>1</v>
      </c>
    </row>
    <row r="1132" spans="1:5">
      <c r="A1132" t="s">
        <v>3921</v>
      </c>
      <c r="B1132" t="s">
        <v>3922</v>
      </c>
      <c r="E1132" t="b">
        <v>1</v>
      </c>
    </row>
    <row r="1133" spans="1:5">
      <c r="A1133" t="s">
        <v>3923</v>
      </c>
      <c r="B1133" t="s">
        <v>3924</v>
      </c>
      <c r="E1133" t="b">
        <v>1</v>
      </c>
    </row>
    <row r="1134" spans="1:5">
      <c r="A1134" t="s">
        <v>3925</v>
      </c>
      <c r="B1134" t="s">
        <v>3926</v>
      </c>
      <c r="E1134" t="b">
        <v>1</v>
      </c>
    </row>
    <row r="1135" spans="1:5">
      <c r="A1135" t="s">
        <v>3927</v>
      </c>
      <c r="B1135" t="s">
        <v>3928</v>
      </c>
      <c r="E1135" t="b">
        <v>1</v>
      </c>
    </row>
    <row r="1136" spans="1:5">
      <c r="A1136" t="s">
        <v>3929</v>
      </c>
      <c r="B1136" t="s">
        <v>3930</v>
      </c>
      <c r="E1136" t="b">
        <v>1</v>
      </c>
    </row>
    <row r="1137" spans="1:5">
      <c r="A1137" t="s">
        <v>3931</v>
      </c>
      <c r="B1137" t="s">
        <v>3932</v>
      </c>
      <c r="E1137" t="b">
        <v>1</v>
      </c>
    </row>
    <row r="1138" spans="1:5">
      <c r="A1138" t="s">
        <v>3933</v>
      </c>
      <c r="B1138" t="s">
        <v>3934</v>
      </c>
      <c r="E1138" t="b">
        <v>1</v>
      </c>
    </row>
    <row r="1139" spans="1:5">
      <c r="A1139" t="s">
        <v>3935</v>
      </c>
      <c r="B1139" t="s">
        <v>3936</v>
      </c>
      <c r="E1139" t="b">
        <v>1</v>
      </c>
    </row>
    <row r="1140" spans="1:5">
      <c r="A1140" t="s">
        <v>761</v>
      </c>
      <c r="B1140" t="s">
        <v>3937</v>
      </c>
      <c r="E1140" t="b">
        <v>1</v>
      </c>
    </row>
    <row r="1141" spans="1:5">
      <c r="A1141" t="s">
        <v>3938</v>
      </c>
      <c r="B1141" t="s">
        <v>3939</v>
      </c>
      <c r="E1141" t="b">
        <v>1</v>
      </c>
    </row>
    <row r="1142" spans="1:5">
      <c r="A1142" t="s">
        <v>1118</v>
      </c>
      <c r="B1142" t="s">
        <v>3940</v>
      </c>
      <c r="E1142" t="b">
        <v>1</v>
      </c>
    </row>
    <row r="1143" spans="1:5">
      <c r="A1143" t="s">
        <v>629</v>
      </c>
      <c r="B1143" t="s">
        <v>3941</v>
      </c>
      <c r="E1143" t="b">
        <v>1</v>
      </c>
    </row>
    <row r="1144" spans="1:5">
      <c r="A1144" t="s">
        <v>3942</v>
      </c>
      <c r="B1144" t="s">
        <v>3943</v>
      </c>
      <c r="E1144" t="b">
        <v>1</v>
      </c>
    </row>
    <row r="1145" spans="1:5">
      <c r="A1145" t="s">
        <v>913</v>
      </c>
      <c r="B1145" t="s">
        <v>3944</v>
      </c>
      <c r="E1145" t="b">
        <v>1</v>
      </c>
    </row>
    <row r="1146" spans="1:5">
      <c r="A1146" t="s">
        <v>3945</v>
      </c>
      <c r="B1146" t="s">
        <v>3946</v>
      </c>
      <c r="E1146" t="b">
        <v>1</v>
      </c>
    </row>
    <row r="1147" spans="1:5">
      <c r="A1147" t="s">
        <v>1318</v>
      </c>
      <c r="B1147" t="s">
        <v>3947</v>
      </c>
      <c r="E1147" t="b">
        <v>1</v>
      </c>
    </row>
    <row r="1148" spans="1:5">
      <c r="A1148" t="s">
        <v>3948</v>
      </c>
      <c r="B1148" t="s">
        <v>3949</v>
      </c>
      <c r="E1148" t="b">
        <v>1</v>
      </c>
    </row>
    <row r="1149" spans="1:5">
      <c r="A1149" t="s">
        <v>3950</v>
      </c>
      <c r="B1149" t="s">
        <v>3951</v>
      </c>
      <c r="E1149" t="b">
        <v>1</v>
      </c>
    </row>
    <row r="1150" spans="1:5">
      <c r="A1150" t="s">
        <v>3952</v>
      </c>
      <c r="B1150" t="s">
        <v>3953</v>
      </c>
      <c r="E1150" t="b">
        <v>1</v>
      </c>
    </row>
    <row r="1151" spans="1:5">
      <c r="A1151" t="s">
        <v>3954</v>
      </c>
      <c r="B1151" t="s">
        <v>3955</v>
      </c>
      <c r="E1151" t="b">
        <v>1</v>
      </c>
    </row>
    <row r="1152" spans="1:5">
      <c r="A1152" t="s">
        <v>3956</v>
      </c>
      <c r="B1152" t="s">
        <v>3957</v>
      </c>
      <c r="E1152" t="b">
        <v>1</v>
      </c>
    </row>
    <row r="1153" spans="1:5">
      <c r="A1153" t="s">
        <v>3958</v>
      </c>
      <c r="B1153" t="s">
        <v>3959</v>
      </c>
      <c r="E1153" t="b">
        <v>1</v>
      </c>
    </row>
    <row r="1154" spans="1:5">
      <c r="A1154" t="s">
        <v>3960</v>
      </c>
      <c r="B1154" t="s">
        <v>3961</v>
      </c>
      <c r="E1154" t="b">
        <v>1</v>
      </c>
    </row>
    <row r="1155" spans="1:5">
      <c r="A1155" t="s">
        <v>500</v>
      </c>
      <c r="B1155" t="s">
        <v>3962</v>
      </c>
      <c r="E1155" t="b">
        <v>1</v>
      </c>
    </row>
    <row r="1156" spans="1:5">
      <c r="A1156" t="s">
        <v>3963</v>
      </c>
      <c r="B1156" t="s">
        <v>3964</v>
      </c>
      <c r="E1156" t="b">
        <v>1</v>
      </c>
    </row>
    <row r="1157" spans="1:5">
      <c r="A1157" t="s">
        <v>3965</v>
      </c>
      <c r="B1157" t="s">
        <v>3966</v>
      </c>
      <c r="E1157" t="b">
        <v>1</v>
      </c>
    </row>
    <row r="1158" spans="1:5">
      <c r="A1158" t="s">
        <v>3967</v>
      </c>
      <c r="B1158" t="s">
        <v>3968</v>
      </c>
      <c r="E1158" t="b">
        <v>1</v>
      </c>
    </row>
    <row r="1159" spans="1:5">
      <c r="A1159" t="s">
        <v>382</v>
      </c>
      <c r="B1159" t="s">
        <v>3969</v>
      </c>
      <c r="E1159" t="b">
        <v>1</v>
      </c>
    </row>
    <row r="1160" spans="1:5">
      <c r="A1160" t="s">
        <v>384</v>
      </c>
      <c r="B1160" t="s">
        <v>3970</v>
      </c>
      <c r="E1160" t="b">
        <v>1</v>
      </c>
    </row>
    <row r="1161" spans="1:5">
      <c r="A1161" t="s">
        <v>3971</v>
      </c>
      <c r="B1161" t="s">
        <v>3972</v>
      </c>
      <c r="E1161" t="b">
        <v>1</v>
      </c>
    </row>
    <row r="1162" spans="1:5">
      <c r="A1162" t="s">
        <v>3973</v>
      </c>
      <c r="B1162" t="s">
        <v>3974</v>
      </c>
      <c r="E1162" t="b">
        <v>1</v>
      </c>
    </row>
    <row r="1163" spans="1:5">
      <c r="A1163" t="s">
        <v>3975</v>
      </c>
      <c r="B1163" t="s">
        <v>3976</v>
      </c>
      <c r="E1163" t="b">
        <v>1</v>
      </c>
    </row>
    <row r="1164" spans="1:5">
      <c r="A1164" t="s">
        <v>290</v>
      </c>
      <c r="B1164" t="s">
        <v>3977</v>
      </c>
      <c r="E1164" t="b">
        <v>1</v>
      </c>
    </row>
    <row r="1165" spans="1:5">
      <c r="A1165" t="s">
        <v>3978</v>
      </c>
      <c r="B1165" t="s">
        <v>3979</v>
      </c>
      <c r="E1165" t="b">
        <v>1</v>
      </c>
    </row>
    <row r="1166" spans="1:5">
      <c r="A1166" t="s">
        <v>3980</v>
      </c>
      <c r="B1166" t="s">
        <v>3981</v>
      </c>
      <c r="E1166" t="b">
        <v>1</v>
      </c>
    </row>
    <row r="1167" spans="1:5">
      <c r="A1167" t="s">
        <v>3982</v>
      </c>
      <c r="B1167" t="s">
        <v>3983</v>
      </c>
      <c r="E1167" t="b">
        <v>1</v>
      </c>
    </row>
    <row r="1168" spans="1:5">
      <c r="A1168" t="s">
        <v>3984</v>
      </c>
      <c r="B1168" t="s">
        <v>3985</v>
      </c>
      <c r="E1168" t="b">
        <v>1</v>
      </c>
    </row>
    <row r="1169" spans="1:5">
      <c r="A1169" t="s">
        <v>3986</v>
      </c>
      <c r="B1169" t="s">
        <v>3987</v>
      </c>
      <c r="E1169" t="b">
        <v>1</v>
      </c>
    </row>
    <row r="1170" spans="1:5">
      <c r="A1170" t="s">
        <v>3988</v>
      </c>
      <c r="B1170" t="s">
        <v>3989</v>
      </c>
      <c r="E1170" t="b">
        <v>1</v>
      </c>
    </row>
    <row r="1171" spans="1:5">
      <c r="A1171" t="s">
        <v>3990</v>
      </c>
      <c r="B1171" t="s">
        <v>3991</v>
      </c>
      <c r="E1171" t="b">
        <v>1</v>
      </c>
    </row>
    <row r="1172" spans="1:5">
      <c r="A1172" t="s">
        <v>3992</v>
      </c>
      <c r="B1172" t="s">
        <v>3993</v>
      </c>
      <c r="E1172" t="b">
        <v>1</v>
      </c>
    </row>
    <row r="1173" spans="1:5">
      <c r="A1173" t="s">
        <v>3994</v>
      </c>
      <c r="B1173" t="s">
        <v>3995</v>
      </c>
      <c r="E1173" t="b">
        <v>1</v>
      </c>
    </row>
    <row r="1174" spans="1:5">
      <c r="A1174" t="s">
        <v>3996</v>
      </c>
      <c r="B1174" t="s">
        <v>3997</v>
      </c>
      <c r="E1174" t="b">
        <v>1</v>
      </c>
    </row>
    <row r="1175" spans="1:5">
      <c r="A1175" t="s">
        <v>3998</v>
      </c>
      <c r="B1175" t="s">
        <v>3999</v>
      </c>
      <c r="E1175" t="b">
        <v>1</v>
      </c>
    </row>
    <row r="1176" spans="1:5">
      <c r="A1176" t="s">
        <v>4000</v>
      </c>
      <c r="B1176" t="s">
        <v>4001</v>
      </c>
      <c r="E1176" t="b">
        <v>1</v>
      </c>
    </row>
    <row r="1177" spans="1:5">
      <c r="A1177" t="s">
        <v>883</v>
      </c>
      <c r="B1177" t="s">
        <v>4002</v>
      </c>
      <c r="E1177" t="b">
        <v>1</v>
      </c>
    </row>
    <row r="1178" spans="1:5">
      <c r="A1178" t="s">
        <v>4003</v>
      </c>
      <c r="B1178" t="s">
        <v>4004</v>
      </c>
      <c r="E1178" t="b">
        <v>1</v>
      </c>
    </row>
    <row r="1179" spans="1:5">
      <c r="A1179" t="s">
        <v>4005</v>
      </c>
      <c r="B1179" t="s">
        <v>4006</v>
      </c>
      <c r="E1179" t="b">
        <v>1</v>
      </c>
    </row>
    <row r="1180" spans="1:5">
      <c r="A1180" t="s">
        <v>4007</v>
      </c>
      <c r="B1180" t="s">
        <v>4008</v>
      </c>
      <c r="E1180" t="b">
        <v>1</v>
      </c>
    </row>
    <row r="1181" spans="1:5">
      <c r="A1181" t="s">
        <v>4009</v>
      </c>
      <c r="B1181" t="s">
        <v>4010</v>
      </c>
      <c r="E1181" t="b">
        <v>1</v>
      </c>
    </row>
    <row r="1182" spans="1:5">
      <c r="A1182" t="s">
        <v>4011</v>
      </c>
      <c r="B1182" t="s">
        <v>4012</v>
      </c>
      <c r="E1182" t="b">
        <v>1</v>
      </c>
    </row>
    <row r="1183" spans="1:5">
      <c r="A1183" t="s">
        <v>4013</v>
      </c>
      <c r="B1183" t="s">
        <v>4014</v>
      </c>
      <c r="E1183" t="b">
        <v>1</v>
      </c>
    </row>
    <row r="1184" spans="1:5">
      <c r="A1184" t="s">
        <v>4015</v>
      </c>
      <c r="B1184" t="s">
        <v>4016</v>
      </c>
      <c r="E1184" t="b">
        <v>1</v>
      </c>
    </row>
    <row r="1185" spans="1:5">
      <c r="A1185" t="s">
        <v>4017</v>
      </c>
      <c r="B1185" t="s">
        <v>4018</v>
      </c>
      <c r="E1185" t="b">
        <v>1</v>
      </c>
    </row>
    <row r="1186" spans="1:5">
      <c r="A1186" t="s">
        <v>4019</v>
      </c>
      <c r="B1186" t="s">
        <v>4020</v>
      </c>
      <c r="E1186" t="b">
        <v>1</v>
      </c>
    </row>
    <row r="1187" spans="1:5">
      <c r="A1187" t="s">
        <v>4021</v>
      </c>
      <c r="B1187" t="s">
        <v>4022</v>
      </c>
      <c r="E1187" t="b">
        <v>1</v>
      </c>
    </row>
    <row r="1188" spans="1:5">
      <c r="A1188" t="s">
        <v>4023</v>
      </c>
      <c r="B1188" t="s">
        <v>4024</v>
      </c>
      <c r="E1188" t="b">
        <v>1</v>
      </c>
    </row>
    <row r="1189" spans="1:5">
      <c r="A1189" t="s">
        <v>4025</v>
      </c>
      <c r="B1189" t="s">
        <v>4026</v>
      </c>
      <c r="E1189" t="b">
        <v>1</v>
      </c>
    </row>
    <row r="1190" spans="1:5">
      <c r="A1190" t="s">
        <v>4027</v>
      </c>
      <c r="B1190" t="s">
        <v>4028</v>
      </c>
      <c r="E1190" t="b">
        <v>1</v>
      </c>
    </row>
    <row r="1191" spans="1:5">
      <c r="A1191" t="s">
        <v>4029</v>
      </c>
      <c r="B1191" t="s">
        <v>4030</v>
      </c>
      <c r="E1191" t="b">
        <v>1</v>
      </c>
    </row>
    <row r="1192" spans="1:5">
      <c r="A1192" t="s">
        <v>4031</v>
      </c>
      <c r="B1192" t="s">
        <v>4032</v>
      </c>
      <c r="E1192" t="b">
        <v>1</v>
      </c>
    </row>
    <row r="1193" spans="1:5">
      <c r="A1193" t="s">
        <v>516</v>
      </c>
      <c r="B1193" t="s">
        <v>4033</v>
      </c>
      <c r="E1193" t="b">
        <v>1</v>
      </c>
    </row>
    <row r="1194" spans="1:5">
      <c r="A1194" t="s">
        <v>617</v>
      </c>
      <c r="B1194" t="s">
        <v>4034</v>
      </c>
      <c r="E1194" t="b">
        <v>1</v>
      </c>
    </row>
    <row r="1195" spans="1:5">
      <c r="A1195" t="s">
        <v>4035</v>
      </c>
      <c r="B1195" t="s">
        <v>4036</v>
      </c>
      <c r="E1195" t="b">
        <v>1</v>
      </c>
    </row>
    <row r="1196" spans="1:5">
      <c r="A1196" t="s">
        <v>4037</v>
      </c>
      <c r="B1196" t="s">
        <v>4038</v>
      </c>
      <c r="E1196" t="b">
        <v>1</v>
      </c>
    </row>
    <row r="1197" spans="1:5">
      <c r="A1197" t="s">
        <v>4039</v>
      </c>
      <c r="B1197" t="s">
        <v>4040</v>
      </c>
      <c r="E1197" t="b">
        <v>1</v>
      </c>
    </row>
    <row r="1198" spans="1:5">
      <c r="A1198" t="s">
        <v>4041</v>
      </c>
      <c r="B1198" t="s">
        <v>4042</v>
      </c>
      <c r="E1198" t="b">
        <v>1</v>
      </c>
    </row>
    <row r="1199" spans="1:5">
      <c r="A1199" t="s">
        <v>4043</v>
      </c>
      <c r="B1199" t="s">
        <v>4044</v>
      </c>
      <c r="E1199" t="b">
        <v>1</v>
      </c>
    </row>
    <row r="1200" spans="1:5">
      <c r="A1200" t="s">
        <v>4045</v>
      </c>
      <c r="B1200" t="s">
        <v>4046</v>
      </c>
      <c r="E1200" t="b">
        <v>1</v>
      </c>
    </row>
    <row r="1201" spans="1:5">
      <c r="A1201" t="s">
        <v>4047</v>
      </c>
      <c r="B1201" t="s">
        <v>4048</v>
      </c>
      <c r="E1201" t="b">
        <v>1</v>
      </c>
    </row>
    <row r="1202" spans="1:5">
      <c r="A1202" t="s">
        <v>4049</v>
      </c>
      <c r="B1202" t="s">
        <v>4050</v>
      </c>
      <c r="E1202" t="b">
        <v>1</v>
      </c>
    </row>
    <row r="1203" spans="1:5">
      <c r="A1203" t="s">
        <v>4051</v>
      </c>
      <c r="B1203" t="s">
        <v>4052</v>
      </c>
      <c r="E1203" t="b">
        <v>1</v>
      </c>
    </row>
    <row r="1204" spans="1:5">
      <c r="A1204" t="s">
        <v>952</v>
      </c>
      <c r="B1204" t="s">
        <v>4053</v>
      </c>
      <c r="E1204" t="b">
        <v>1</v>
      </c>
    </row>
    <row r="1205" spans="1:5">
      <c r="A1205" t="s">
        <v>4054</v>
      </c>
      <c r="B1205" t="s">
        <v>4055</v>
      </c>
      <c r="E1205" t="b">
        <v>1</v>
      </c>
    </row>
    <row r="1206" spans="1:5">
      <c r="A1206" t="s">
        <v>4056</v>
      </c>
      <c r="B1206" t="s">
        <v>4057</v>
      </c>
      <c r="E1206" t="b">
        <v>1</v>
      </c>
    </row>
    <row r="1207" spans="1:5">
      <c r="A1207" t="s">
        <v>4058</v>
      </c>
      <c r="B1207" t="s">
        <v>4059</v>
      </c>
      <c r="E1207" t="b">
        <v>1</v>
      </c>
    </row>
    <row r="1208" spans="1:5">
      <c r="A1208" t="s">
        <v>4060</v>
      </c>
      <c r="B1208" t="s">
        <v>4061</v>
      </c>
      <c r="E1208" t="b">
        <v>1</v>
      </c>
    </row>
    <row r="1209" spans="1:5">
      <c r="A1209" t="s">
        <v>4062</v>
      </c>
      <c r="B1209" t="s">
        <v>4063</v>
      </c>
      <c r="E1209" t="b">
        <v>1</v>
      </c>
    </row>
    <row r="1210" spans="1:5">
      <c r="A1210" t="s">
        <v>4064</v>
      </c>
      <c r="B1210" t="s">
        <v>4065</v>
      </c>
      <c r="E1210" t="b">
        <v>1</v>
      </c>
    </row>
    <row r="1211" spans="1:5">
      <c r="A1211" t="s">
        <v>4066</v>
      </c>
      <c r="B1211" t="s">
        <v>4067</v>
      </c>
      <c r="E1211" t="b">
        <v>1</v>
      </c>
    </row>
    <row r="1212" spans="1:5">
      <c r="A1212" t="s">
        <v>4068</v>
      </c>
      <c r="B1212" t="s">
        <v>4069</v>
      </c>
      <c r="E1212" t="b">
        <v>1</v>
      </c>
    </row>
    <row r="1213" spans="1:5">
      <c r="A1213" t="s">
        <v>4070</v>
      </c>
      <c r="B1213" t="s">
        <v>4071</v>
      </c>
      <c r="E1213" t="b">
        <v>1</v>
      </c>
    </row>
    <row r="1214" spans="1:5">
      <c r="A1214" t="s">
        <v>4072</v>
      </c>
      <c r="B1214" t="s">
        <v>4073</v>
      </c>
      <c r="E1214" t="b">
        <v>1</v>
      </c>
    </row>
    <row r="1215" spans="1:5">
      <c r="A1215" t="s">
        <v>4074</v>
      </c>
      <c r="B1215" t="s">
        <v>4075</v>
      </c>
      <c r="E1215" t="b">
        <v>1</v>
      </c>
    </row>
    <row r="1216" spans="1:5">
      <c r="A1216" t="s">
        <v>4076</v>
      </c>
      <c r="B1216" t="s">
        <v>4077</v>
      </c>
      <c r="E1216" t="b">
        <v>1</v>
      </c>
    </row>
    <row r="1217" spans="1:5">
      <c r="A1217" t="s">
        <v>4078</v>
      </c>
      <c r="B1217" t="s">
        <v>4079</v>
      </c>
      <c r="E1217" t="b">
        <v>1</v>
      </c>
    </row>
    <row r="1218" spans="1:5">
      <c r="A1218" t="s">
        <v>4080</v>
      </c>
      <c r="B1218" t="s">
        <v>4081</v>
      </c>
      <c r="E1218" t="b">
        <v>1</v>
      </c>
    </row>
    <row r="1219" spans="1:5">
      <c r="A1219" t="s">
        <v>4082</v>
      </c>
      <c r="B1219" t="s">
        <v>4083</v>
      </c>
      <c r="E1219" t="b">
        <v>1</v>
      </c>
    </row>
    <row r="1220" spans="1:5">
      <c r="A1220" t="s">
        <v>4084</v>
      </c>
      <c r="B1220" t="s">
        <v>4085</v>
      </c>
      <c r="E1220" t="b">
        <v>1</v>
      </c>
    </row>
    <row r="1221" spans="1:5">
      <c r="A1221" t="s">
        <v>4086</v>
      </c>
      <c r="B1221" t="s">
        <v>4087</v>
      </c>
      <c r="E1221" t="b">
        <v>1</v>
      </c>
    </row>
    <row r="1222" spans="1:5">
      <c r="A1222" t="s">
        <v>4088</v>
      </c>
      <c r="B1222" t="s">
        <v>4089</v>
      </c>
      <c r="E1222" t="b">
        <v>1</v>
      </c>
    </row>
    <row r="1223" spans="1:5">
      <c r="A1223" t="s">
        <v>4090</v>
      </c>
      <c r="B1223" t="s">
        <v>4091</v>
      </c>
      <c r="E1223" t="b">
        <v>1</v>
      </c>
    </row>
    <row r="1224" spans="1:5">
      <c r="A1224" t="s">
        <v>4092</v>
      </c>
      <c r="B1224" t="s">
        <v>4093</v>
      </c>
      <c r="E1224" t="b">
        <v>1</v>
      </c>
    </row>
    <row r="1225" spans="1:5">
      <c r="A1225" t="s">
        <v>4094</v>
      </c>
      <c r="B1225" t="s">
        <v>4095</v>
      </c>
      <c r="E1225" t="b">
        <v>1</v>
      </c>
    </row>
    <row r="1226" spans="1:5">
      <c r="A1226" t="s">
        <v>4096</v>
      </c>
      <c r="B1226" t="s">
        <v>4097</v>
      </c>
      <c r="E1226" t="b">
        <v>1</v>
      </c>
    </row>
    <row r="1227" spans="1:5">
      <c r="A1227" t="s">
        <v>4098</v>
      </c>
      <c r="B1227" t="s">
        <v>4099</v>
      </c>
      <c r="E1227" t="b">
        <v>1</v>
      </c>
    </row>
    <row r="1228" spans="1:5">
      <c r="A1228" t="s">
        <v>4100</v>
      </c>
      <c r="B1228" t="s">
        <v>4101</v>
      </c>
      <c r="E1228" t="b">
        <v>1</v>
      </c>
    </row>
    <row r="1229" spans="1:5">
      <c r="A1229" t="s">
        <v>4102</v>
      </c>
      <c r="B1229" t="s">
        <v>4103</v>
      </c>
      <c r="E1229" t="b">
        <v>1</v>
      </c>
    </row>
    <row r="1230" spans="1:5">
      <c r="A1230" t="s">
        <v>4104</v>
      </c>
      <c r="B1230" t="s">
        <v>4105</v>
      </c>
      <c r="E1230" t="b">
        <v>1</v>
      </c>
    </row>
    <row r="1231" spans="1:5">
      <c r="A1231" t="s">
        <v>4106</v>
      </c>
      <c r="B1231" t="s">
        <v>4107</v>
      </c>
      <c r="E1231" t="b">
        <v>1</v>
      </c>
    </row>
    <row r="1232" spans="1:5">
      <c r="A1232" t="s">
        <v>4108</v>
      </c>
      <c r="B1232" t="s">
        <v>4109</v>
      </c>
      <c r="E1232" t="b">
        <v>1</v>
      </c>
    </row>
    <row r="1233" spans="1:5">
      <c r="A1233" t="s">
        <v>4110</v>
      </c>
      <c r="B1233" t="s">
        <v>4111</v>
      </c>
      <c r="E1233" t="b">
        <v>1</v>
      </c>
    </row>
    <row r="1234" spans="1:5">
      <c r="A1234" t="s">
        <v>4112</v>
      </c>
      <c r="B1234" t="s">
        <v>4113</v>
      </c>
      <c r="E1234" t="b">
        <v>1</v>
      </c>
    </row>
    <row r="1235" spans="1:5">
      <c r="A1235" t="s">
        <v>4114</v>
      </c>
      <c r="B1235" t="s">
        <v>4115</v>
      </c>
      <c r="E1235" t="b">
        <v>1</v>
      </c>
    </row>
    <row r="1236" spans="1:5">
      <c r="A1236" t="s">
        <v>4116</v>
      </c>
      <c r="B1236" t="s">
        <v>4117</v>
      </c>
      <c r="E1236" t="b">
        <v>1</v>
      </c>
    </row>
    <row r="1237" spans="1:5">
      <c r="A1237" t="s">
        <v>480</v>
      </c>
      <c r="B1237" t="s">
        <v>4118</v>
      </c>
      <c r="E1237" t="b">
        <v>1</v>
      </c>
    </row>
    <row r="1238" spans="1:5">
      <c r="A1238" t="s">
        <v>4119</v>
      </c>
      <c r="B1238" t="s">
        <v>4120</v>
      </c>
      <c r="E1238" t="b">
        <v>1</v>
      </c>
    </row>
    <row r="1239" spans="1:5">
      <c r="A1239" t="s">
        <v>4121</v>
      </c>
      <c r="B1239" t="s">
        <v>4122</v>
      </c>
      <c r="E1239" t="b">
        <v>1</v>
      </c>
    </row>
    <row r="1240" spans="1:5">
      <c r="A1240" t="s">
        <v>4123</v>
      </c>
      <c r="B1240" t="s">
        <v>4124</v>
      </c>
      <c r="E1240" t="b">
        <v>1</v>
      </c>
    </row>
    <row r="1241" spans="1:5">
      <c r="A1241" t="s">
        <v>4125</v>
      </c>
      <c r="B1241" t="s">
        <v>4126</v>
      </c>
      <c r="E1241" t="b">
        <v>1</v>
      </c>
    </row>
    <row r="1242" spans="1:5">
      <c r="A1242" t="s">
        <v>4127</v>
      </c>
      <c r="B1242" t="s">
        <v>4128</v>
      </c>
      <c r="E1242" t="b">
        <v>1</v>
      </c>
    </row>
    <row r="1243" spans="1:5">
      <c r="A1243" t="s">
        <v>4129</v>
      </c>
      <c r="B1243" t="s">
        <v>4130</v>
      </c>
      <c r="E1243" t="b">
        <v>1</v>
      </c>
    </row>
    <row r="1244" spans="1:5">
      <c r="A1244" t="s">
        <v>4131</v>
      </c>
      <c r="B1244" t="s">
        <v>4132</v>
      </c>
      <c r="E1244" t="b">
        <v>1</v>
      </c>
    </row>
    <row r="1245" spans="1:5">
      <c r="A1245" t="s">
        <v>1128</v>
      </c>
      <c r="B1245" t="s">
        <v>4133</v>
      </c>
      <c r="E1245" t="b">
        <v>1</v>
      </c>
    </row>
    <row r="1246" spans="1:5">
      <c r="A1246" t="s">
        <v>4134</v>
      </c>
      <c r="B1246" t="s">
        <v>4135</v>
      </c>
      <c r="E1246" t="b">
        <v>1</v>
      </c>
    </row>
    <row r="1247" spans="1:5">
      <c r="A1247" t="s">
        <v>4136</v>
      </c>
      <c r="B1247" t="s">
        <v>4137</v>
      </c>
      <c r="E1247" t="b">
        <v>1</v>
      </c>
    </row>
    <row r="1248" spans="1:5">
      <c r="A1248" t="s">
        <v>635</v>
      </c>
      <c r="B1248" t="s">
        <v>4138</v>
      </c>
      <c r="E1248" t="b">
        <v>1</v>
      </c>
    </row>
    <row r="1249" spans="1:5">
      <c r="A1249" t="s">
        <v>4139</v>
      </c>
      <c r="B1249" t="s">
        <v>4140</v>
      </c>
      <c r="E1249" t="b">
        <v>1</v>
      </c>
    </row>
    <row r="1250" spans="1:5">
      <c r="A1250" t="s">
        <v>4141</v>
      </c>
      <c r="B1250" t="s">
        <v>4142</v>
      </c>
      <c r="E1250" t="b">
        <v>1</v>
      </c>
    </row>
    <row r="1251" spans="1:5">
      <c r="A1251" t="s">
        <v>4143</v>
      </c>
      <c r="B1251" t="s">
        <v>4144</v>
      </c>
      <c r="E1251" t="b">
        <v>1</v>
      </c>
    </row>
    <row r="1252" spans="1:5">
      <c r="A1252" t="s">
        <v>4145</v>
      </c>
      <c r="B1252" t="s">
        <v>4146</v>
      </c>
      <c r="E1252" t="b">
        <v>1</v>
      </c>
    </row>
    <row r="1253" spans="1:5">
      <c r="A1253" t="s">
        <v>4147</v>
      </c>
      <c r="B1253" t="s">
        <v>4148</v>
      </c>
      <c r="E1253" t="b">
        <v>1</v>
      </c>
    </row>
    <row r="1254" spans="1:5">
      <c r="A1254" t="s">
        <v>4149</v>
      </c>
      <c r="B1254" t="s">
        <v>4150</v>
      </c>
      <c r="E1254" t="b">
        <v>1</v>
      </c>
    </row>
    <row r="1255" spans="1:5">
      <c r="A1255" t="s">
        <v>4151</v>
      </c>
      <c r="B1255" t="s">
        <v>4152</v>
      </c>
      <c r="E1255" t="b">
        <v>1</v>
      </c>
    </row>
    <row r="1256" spans="1:5">
      <c r="A1256" t="s">
        <v>4153</v>
      </c>
      <c r="B1256" t="s">
        <v>4154</v>
      </c>
      <c r="E1256" t="b">
        <v>1</v>
      </c>
    </row>
    <row r="1257" spans="1:5">
      <c r="A1257" t="s">
        <v>4155</v>
      </c>
      <c r="B1257" t="s">
        <v>4156</v>
      </c>
      <c r="E1257" t="b">
        <v>1</v>
      </c>
    </row>
    <row r="1258" spans="1:5">
      <c r="A1258" t="s">
        <v>4157</v>
      </c>
      <c r="B1258" t="s">
        <v>4158</v>
      </c>
      <c r="E1258" t="b">
        <v>1</v>
      </c>
    </row>
    <row r="1259" spans="1:5">
      <c r="A1259" t="s">
        <v>448</v>
      </c>
      <c r="B1259" t="s">
        <v>4159</v>
      </c>
      <c r="E1259" t="b">
        <v>1</v>
      </c>
    </row>
    <row r="1260" spans="1:5">
      <c r="A1260" t="s">
        <v>4160</v>
      </c>
      <c r="B1260" t="s">
        <v>4161</v>
      </c>
      <c r="E1260" t="b">
        <v>1</v>
      </c>
    </row>
    <row r="1261" spans="1:5">
      <c r="A1261" t="s">
        <v>4162</v>
      </c>
      <c r="B1261" t="s">
        <v>4163</v>
      </c>
      <c r="E1261" t="b">
        <v>1</v>
      </c>
    </row>
    <row r="1262" spans="1:5">
      <c r="A1262" t="s">
        <v>4164</v>
      </c>
      <c r="B1262" t="s">
        <v>4165</v>
      </c>
      <c r="E1262" t="b">
        <v>1</v>
      </c>
    </row>
    <row r="1263" spans="1:5">
      <c r="A1263" t="s">
        <v>1246</v>
      </c>
      <c r="B1263" t="s">
        <v>4166</v>
      </c>
      <c r="E1263" t="b">
        <v>1</v>
      </c>
    </row>
    <row r="1264" spans="1:5">
      <c r="A1264" t="s">
        <v>4167</v>
      </c>
      <c r="B1264" t="s">
        <v>4168</v>
      </c>
      <c r="E1264" t="b">
        <v>1</v>
      </c>
    </row>
    <row r="1265" spans="1:5">
      <c r="A1265" t="s">
        <v>4169</v>
      </c>
      <c r="B1265" t="s">
        <v>4170</v>
      </c>
      <c r="E1265" t="b">
        <v>1</v>
      </c>
    </row>
    <row r="1266" spans="1:5">
      <c r="A1266" t="s">
        <v>4171</v>
      </c>
      <c r="B1266" t="s">
        <v>4172</v>
      </c>
      <c r="E1266" t="b">
        <v>1</v>
      </c>
    </row>
    <row r="1267" spans="1:5">
      <c r="A1267" t="s">
        <v>4173</v>
      </c>
      <c r="B1267" t="s">
        <v>4174</v>
      </c>
      <c r="E1267" t="b">
        <v>1</v>
      </c>
    </row>
    <row r="1268" spans="1:5">
      <c r="A1268" t="s">
        <v>4175</v>
      </c>
      <c r="B1268" t="s">
        <v>4176</v>
      </c>
      <c r="E1268" t="b">
        <v>1</v>
      </c>
    </row>
    <row r="1269" spans="1:5">
      <c r="A1269" t="s">
        <v>4177</v>
      </c>
      <c r="B1269" t="s">
        <v>4178</v>
      </c>
      <c r="E1269" t="b">
        <v>1</v>
      </c>
    </row>
    <row r="1270" spans="1:5">
      <c r="A1270" t="s">
        <v>496</v>
      </c>
      <c r="B1270" t="s">
        <v>4179</v>
      </c>
      <c r="E1270" t="b">
        <v>1</v>
      </c>
    </row>
    <row r="1271" spans="1:5">
      <c r="A1271" t="s">
        <v>4180</v>
      </c>
      <c r="B1271" t="s">
        <v>4181</v>
      </c>
      <c r="E1271" t="b">
        <v>1</v>
      </c>
    </row>
    <row r="1272" spans="1:5">
      <c r="A1272" t="s">
        <v>4182</v>
      </c>
      <c r="B1272" t="s">
        <v>4183</v>
      </c>
      <c r="E1272" t="b">
        <v>1</v>
      </c>
    </row>
    <row r="1273" spans="1:5">
      <c r="A1273" t="s">
        <v>4184</v>
      </c>
      <c r="B1273" t="s">
        <v>4185</v>
      </c>
      <c r="E1273" t="b">
        <v>1</v>
      </c>
    </row>
    <row r="1274" spans="1:5">
      <c r="A1274" t="s">
        <v>4186</v>
      </c>
      <c r="B1274" t="s">
        <v>4187</v>
      </c>
      <c r="E1274" t="b">
        <v>1</v>
      </c>
    </row>
    <row r="1275" spans="1:5">
      <c r="A1275" t="s">
        <v>4188</v>
      </c>
      <c r="B1275" t="s">
        <v>4189</v>
      </c>
      <c r="E1275" t="b">
        <v>1</v>
      </c>
    </row>
    <row r="1276" spans="1:5">
      <c r="A1276" t="s">
        <v>4190</v>
      </c>
      <c r="B1276" t="s">
        <v>4191</v>
      </c>
      <c r="E1276" t="b">
        <v>1</v>
      </c>
    </row>
    <row r="1277" spans="1:5">
      <c r="A1277" t="s">
        <v>482</v>
      </c>
      <c r="B1277" t="s">
        <v>4192</v>
      </c>
      <c r="E1277" t="b">
        <v>1</v>
      </c>
    </row>
    <row r="1278" spans="1:5">
      <c r="A1278" t="s">
        <v>4193</v>
      </c>
      <c r="B1278" t="s">
        <v>4194</v>
      </c>
      <c r="E1278" t="b">
        <v>1</v>
      </c>
    </row>
    <row r="1279" spans="1:5">
      <c r="A1279" t="s">
        <v>4195</v>
      </c>
      <c r="B1279" t="s">
        <v>4196</v>
      </c>
      <c r="E1279" t="b">
        <v>1</v>
      </c>
    </row>
    <row r="1280" spans="1:5">
      <c r="A1280" t="s">
        <v>4197</v>
      </c>
      <c r="B1280" t="s">
        <v>4198</v>
      </c>
      <c r="E1280" t="b">
        <v>1</v>
      </c>
    </row>
    <row r="1281" spans="1:5">
      <c r="A1281" t="s">
        <v>4199</v>
      </c>
      <c r="B1281" t="s">
        <v>4200</v>
      </c>
      <c r="E1281" t="b">
        <v>1</v>
      </c>
    </row>
    <row r="1282" spans="1:5">
      <c r="A1282" t="s">
        <v>4201</v>
      </c>
      <c r="B1282" t="s">
        <v>4202</v>
      </c>
      <c r="E1282" t="b">
        <v>1</v>
      </c>
    </row>
    <row r="1283" spans="1:5">
      <c r="A1283" t="s">
        <v>4203</v>
      </c>
      <c r="B1283" t="s">
        <v>4204</v>
      </c>
      <c r="E1283" t="b">
        <v>1</v>
      </c>
    </row>
    <row r="1284" spans="1:5">
      <c r="A1284" t="s">
        <v>4205</v>
      </c>
      <c r="B1284" t="s">
        <v>4206</v>
      </c>
      <c r="E1284" t="b">
        <v>1</v>
      </c>
    </row>
    <row r="1285" spans="1:5">
      <c r="A1285" t="s">
        <v>4207</v>
      </c>
      <c r="B1285" t="s">
        <v>4208</v>
      </c>
      <c r="E1285" t="b">
        <v>1</v>
      </c>
    </row>
    <row r="1286" spans="1:5">
      <c r="A1286" t="s">
        <v>609</v>
      </c>
      <c r="B1286" t="s">
        <v>4209</v>
      </c>
      <c r="E1286" t="b">
        <v>1</v>
      </c>
    </row>
    <row r="1287" spans="1:5">
      <c r="A1287" t="s">
        <v>4210</v>
      </c>
      <c r="B1287" t="s">
        <v>4211</v>
      </c>
      <c r="E1287" t="b">
        <v>1</v>
      </c>
    </row>
    <row r="1288" spans="1:5">
      <c r="A1288" t="s">
        <v>4212</v>
      </c>
      <c r="B1288" t="s">
        <v>4213</v>
      </c>
      <c r="E1288" t="b">
        <v>1</v>
      </c>
    </row>
    <row r="1289" spans="1:5">
      <c r="A1289" t="s">
        <v>4214</v>
      </c>
      <c r="B1289" t="s">
        <v>4215</v>
      </c>
      <c r="E1289" t="b">
        <v>1</v>
      </c>
    </row>
    <row r="1290" spans="1:5">
      <c r="A1290" t="s">
        <v>4216</v>
      </c>
      <c r="B1290" t="s">
        <v>4217</v>
      </c>
      <c r="E1290" t="b">
        <v>1</v>
      </c>
    </row>
    <row r="1291" spans="1:5">
      <c r="A1291" t="s">
        <v>4218</v>
      </c>
      <c r="B1291" t="s">
        <v>4219</v>
      </c>
      <c r="E1291" t="b">
        <v>1</v>
      </c>
    </row>
    <row r="1292" spans="1:5">
      <c r="A1292" t="s">
        <v>4220</v>
      </c>
      <c r="B1292" t="s">
        <v>4221</v>
      </c>
      <c r="E1292" t="b">
        <v>1</v>
      </c>
    </row>
    <row r="1293" spans="1:5">
      <c r="A1293" t="s">
        <v>4222</v>
      </c>
      <c r="B1293" t="s">
        <v>4223</v>
      </c>
      <c r="E1293" t="b">
        <v>1</v>
      </c>
    </row>
    <row r="1294" spans="1:5">
      <c r="A1294" t="s">
        <v>4224</v>
      </c>
      <c r="B1294" t="s">
        <v>4225</v>
      </c>
      <c r="E1294" t="b">
        <v>1</v>
      </c>
    </row>
    <row r="1295" spans="1:5">
      <c r="A1295" t="s">
        <v>4226</v>
      </c>
      <c r="B1295" t="s">
        <v>4227</v>
      </c>
      <c r="E1295" t="b">
        <v>1</v>
      </c>
    </row>
    <row r="1296" spans="1:5">
      <c r="A1296" t="s">
        <v>4228</v>
      </c>
      <c r="B1296" t="s">
        <v>4229</v>
      </c>
      <c r="E1296" t="b">
        <v>1</v>
      </c>
    </row>
    <row r="1297" spans="1:5">
      <c r="A1297" t="s">
        <v>4230</v>
      </c>
      <c r="B1297" t="s">
        <v>4231</v>
      </c>
      <c r="E1297" t="b">
        <v>1</v>
      </c>
    </row>
    <row r="1298" spans="1:5">
      <c r="A1298" t="s">
        <v>4232</v>
      </c>
      <c r="B1298" t="s">
        <v>4233</v>
      </c>
      <c r="E1298" t="b">
        <v>1</v>
      </c>
    </row>
    <row r="1299" spans="1:5">
      <c r="A1299" t="s">
        <v>4234</v>
      </c>
      <c r="B1299" t="s">
        <v>4235</v>
      </c>
      <c r="E1299" t="b">
        <v>1</v>
      </c>
    </row>
    <row r="1300" spans="1:5">
      <c r="A1300" t="s">
        <v>4236</v>
      </c>
      <c r="B1300" t="s">
        <v>4237</v>
      </c>
      <c r="E1300" t="b">
        <v>1</v>
      </c>
    </row>
    <row r="1301" spans="1:5">
      <c r="A1301" t="s">
        <v>4238</v>
      </c>
      <c r="B1301" t="s">
        <v>4239</v>
      </c>
      <c r="E1301" t="b">
        <v>1</v>
      </c>
    </row>
    <row r="1302" spans="1:5">
      <c r="A1302" t="s">
        <v>4240</v>
      </c>
      <c r="B1302" t="s">
        <v>4241</v>
      </c>
      <c r="E1302" t="b">
        <v>1</v>
      </c>
    </row>
    <row r="1303" spans="1:5">
      <c r="A1303" t="s">
        <v>4242</v>
      </c>
      <c r="B1303" t="s">
        <v>4243</v>
      </c>
      <c r="E1303" t="b">
        <v>1</v>
      </c>
    </row>
    <row r="1304" spans="1:5">
      <c r="A1304" t="s">
        <v>4244</v>
      </c>
      <c r="B1304" t="s">
        <v>4245</v>
      </c>
      <c r="E1304" t="b">
        <v>1</v>
      </c>
    </row>
    <row r="1305" spans="1:5">
      <c r="A1305" t="s">
        <v>4246</v>
      </c>
      <c r="B1305" t="s">
        <v>4247</v>
      </c>
      <c r="E1305" t="b">
        <v>1</v>
      </c>
    </row>
    <row r="1306" spans="1:5">
      <c r="A1306" t="s">
        <v>4248</v>
      </c>
      <c r="B1306" t="s">
        <v>4249</v>
      </c>
      <c r="E1306" t="b">
        <v>1</v>
      </c>
    </row>
    <row r="1307" spans="1:5">
      <c r="A1307" t="s">
        <v>4250</v>
      </c>
      <c r="B1307" t="s">
        <v>4251</v>
      </c>
      <c r="E1307" t="b">
        <v>1</v>
      </c>
    </row>
    <row r="1308" spans="1:5">
      <c r="A1308" t="s">
        <v>4252</v>
      </c>
      <c r="B1308" t="s">
        <v>4253</v>
      </c>
      <c r="E1308" t="b">
        <v>1</v>
      </c>
    </row>
    <row r="1309" spans="1:5">
      <c r="A1309" t="s">
        <v>4254</v>
      </c>
      <c r="B1309" t="s">
        <v>4255</v>
      </c>
      <c r="E1309" t="b">
        <v>1</v>
      </c>
    </row>
    <row r="1310" spans="1:5">
      <c r="A1310" t="s">
        <v>4256</v>
      </c>
      <c r="B1310" t="s">
        <v>4257</v>
      </c>
      <c r="E1310" t="b">
        <v>1</v>
      </c>
    </row>
    <row r="1311" spans="1:5">
      <c r="A1311" t="s">
        <v>4258</v>
      </c>
      <c r="B1311" t="s">
        <v>4259</v>
      </c>
      <c r="E1311" t="b">
        <v>1</v>
      </c>
    </row>
    <row r="1312" spans="1:5">
      <c r="A1312" t="s">
        <v>4260</v>
      </c>
      <c r="B1312" t="s">
        <v>4261</v>
      </c>
      <c r="E1312" t="b">
        <v>1</v>
      </c>
    </row>
    <row r="1313" spans="1:5">
      <c r="A1313" t="s">
        <v>4262</v>
      </c>
      <c r="B1313" t="s">
        <v>4263</v>
      </c>
      <c r="E1313" t="b">
        <v>1</v>
      </c>
    </row>
    <row r="1314" spans="1:5">
      <c r="A1314" t="s">
        <v>4264</v>
      </c>
      <c r="B1314" t="s">
        <v>4265</v>
      </c>
      <c r="E1314" t="b">
        <v>1</v>
      </c>
    </row>
    <row r="1315" spans="1:5">
      <c r="A1315" t="s">
        <v>687</v>
      </c>
      <c r="B1315" t="s">
        <v>4266</v>
      </c>
      <c r="E1315" t="b">
        <v>1</v>
      </c>
    </row>
    <row r="1316" spans="1:5">
      <c r="A1316" t="s">
        <v>4267</v>
      </c>
      <c r="B1316" t="s">
        <v>4268</v>
      </c>
      <c r="E1316" t="b">
        <v>1</v>
      </c>
    </row>
    <row r="1317" spans="1:5">
      <c r="A1317" t="s">
        <v>1489</v>
      </c>
      <c r="B1317" t="s">
        <v>4269</v>
      </c>
      <c r="E1317" t="b">
        <v>1</v>
      </c>
    </row>
    <row r="1318" spans="1:5">
      <c r="A1318" t="s">
        <v>4270</v>
      </c>
      <c r="B1318" t="s">
        <v>4271</v>
      </c>
      <c r="E1318" t="b">
        <v>1</v>
      </c>
    </row>
    <row r="1319" spans="1:5">
      <c r="A1319" t="s">
        <v>4272</v>
      </c>
      <c r="B1319" t="s">
        <v>4273</v>
      </c>
      <c r="E1319" t="b">
        <v>1</v>
      </c>
    </row>
    <row r="1320" spans="1:5">
      <c r="A1320" t="s">
        <v>4274</v>
      </c>
      <c r="B1320" t="s">
        <v>4275</v>
      </c>
      <c r="E1320" t="b">
        <v>1</v>
      </c>
    </row>
    <row r="1321" spans="1:5">
      <c r="A1321" t="s">
        <v>4276</v>
      </c>
      <c r="B1321" t="s">
        <v>4277</v>
      </c>
      <c r="E1321" t="b">
        <v>1</v>
      </c>
    </row>
    <row r="1322" spans="1:5">
      <c r="A1322" t="s">
        <v>4278</v>
      </c>
      <c r="B1322" t="s">
        <v>4279</v>
      </c>
      <c r="E1322" t="b">
        <v>1</v>
      </c>
    </row>
    <row r="1323" spans="1:5">
      <c r="A1323" t="s">
        <v>4280</v>
      </c>
      <c r="B1323" t="s">
        <v>4281</v>
      </c>
      <c r="E1323" t="b">
        <v>1</v>
      </c>
    </row>
    <row r="1324" spans="1:5">
      <c r="A1324" t="s">
        <v>4282</v>
      </c>
      <c r="B1324" t="s">
        <v>4283</v>
      </c>
      <c r="E1324" t="b">
        <v>1</v>
      </c>
    </row>
    <row r="1325" spans="1:5">
      <c r="A1325" t="s">
        <v>4284</v>
      </c>
      <c r="B1325" t="s">
        <v>4285</v>
      </c>
      <c r="E1325" t="b">
        <v>1</v>
      </c>
    </row>
    <row r="1326" spans="1:5">
      <c r="A1326" t="s">
        <v>4286</v>
      </c>
      <c r="B1326" t="s">
        <v>4287</v>
      </c>
      <c r="E1326" t="b">
        <v>1</v>
      </c>
    </row>
    <row r="1327" spans="1:5">
      <c r="A1327" t="s">
        <v>4288</v>
      </c>
      <c r="B1327" t="s">
        <v>4289</v>
      </c>
      <c r="E1327" t="b">
        <v>1</v>
      </c>
    </row>
    <row r="1328" spans="1:5">
      <c r="A1328" t="s">
        <v>4290</v>
      </c>
      <c r="B1328" t="s">
        <v>4291</v>
      </c>
      <c r="E1328" t="b">
        <v>1</v>
      </c>
    </row>
    <row r="1329" spans="1:5">
      <c r="A1329" t="s">
        <v>4292</v>
      </c>
      <c r="B1329" t="s">
        <v>4293</v>
      </c>
      <c r="E1329" t="b">
        <v>1</v>
      </c>
    </row>
    <row r="1330" spans="1:5">
      <c r="A1330" t="s">
        <v>4294</v>
      </c>
      <c r="B1330" t="s">
        <v>4295</v>
      </c>
      <c r="E1330" t="b">
        <v>1</v>
      </c>
    </row>
    <row r="1331" spans="1:5">
      <c r="A1331" t="s">
        <v>4296</v>
      </c>
      <c r="B1331" t="s">
        <v>4297</v>
      </c>
      <c r="E1331" t="b">
        <v>1</v>
      </c>
    </row>
    <row r="1332" spans="1:5">
      <c r="A1332" t="s">
        <v>4298</v>
      </c>
      <c r="B1332" t="s">
        <v>4299</v>
      </c>
      <c r="E1332" t="b">
        <v>1</v>
      </c>
    </row>
    <row r="1333" spans="1:5">
      <c r="A1333" t="s">
        <v>4300</v>
      </c>
      <c r="B1333" t="s">
        <v>4301</v>
      </c>
      <c r="E1333" t="b">
        <v>1</v>
      </c>
    </row>
    <row r="1334" spans="1:5">
      <c r="A1334" t="s">
        <v>4302</v>
      </c>
      <c r="B1334" t="s">
        <v>4303</v>
      </c>
      <c r="E1334" t="b">
        <v>1</v>
      </c>
    </row>
    <row r="1335" spans="1:5">
      <c r="A1335" t="s">
        <v>4304</v>
      </c>
      <c r="B1335" t="s">
        <v>4305</v>
      </c>
      <c r="E1335" t="b">
        <v>1</v>
      </c>
    </row>
    <row r="1336" spans="1:5">
      <c r="A1336" t="s">
        <v>4306</v>
      </c>
      <c r="B1336" t="s">
        <v>4307</v>
      </c>
      <c r="E1336" t="b">
        <v>1</v>
      </c>
    </row>
    <row r="1337" spans="1:5">
      <c r="A1337" t="s">
        <v>4308</v>
      </c>
      <c r="B1337" t="s">
        <v>4309</v>
      </c>
      <c r="E1337" t="b">
        <v>1</v>
      </c>
    </row>
    <row r="1338" spans="1:5">
      <c r="A1338" t="s">
        <v>4310</v>
      </c>
      <c r="B1338" t="s">
        <v>4311</v>
      </c>
      <c r="E1338" t="b">
        <v>1</v>
      </c>
    </row>
    <row r="1339" spans="1:5">
      <c r="A1339" t="s">
        <v>4312</v>
      </c>
      <c r="B1339" t="s">
        <v>4313</v>
      </c>
      <c r="E1339" t="b">
        <v>1</v>
      </c>
    </row>
    <row r="1340" spans="1:5">
      <c r="A1340" t="s">
        <v>4314</v>
      </c>
      <c r="B1340" t="s">
        <v>4315</v>
      </c>
      <c r="E1340" t="b">
        <v>1</v>
      </c>
    </row>
    <row r="1341" spans="1:5">
      <c r="A1341" t="s">
        <v>4316</v>
      </c>
      <c r="B1341" t="s">
        <v>4317</v>
      </c>
      <c r="E1341" t="b">
        <v>1</v>
      </c>
    </row>
    <row r="1342" spans="1:5">
      <c r="A1342" t="s">
        <v>4318</v>
      </c>
      <c r="B1342" t="s">
        <v>4319</v>
      </c>
      <c r="E1342" t="b">
        <v>1</v>
      </c>
    </row>
    <row r="1343" spans="1:5">
      <c r="A1343" t="s">
        <v>490</v>
      </c>
      <c r="B1343" t="s">
        <v>4320</v>
      </c>
      <c r="E1343" t="b">
        <v>1</v>
      </c>
    </row>
    <row r="1344" spans="1:5">
      <c r="A1344" t="s">
        <v>1312</v>
      </c>
      <c r="B1344" t="s">
        <v>4321</v>
      </c>
      <c r="E1344" t="b">
        <v>1</v>
      </c>
    </row>
    <row r="1345" spans="1:5">
      <c r="A1345" t="s">
        <v>4322</v>
      </c>
      <c r="B1345" t="s">
        <v>4323</v>
      </c>
      <c r="E1345" t="b">
        <v>1</v>
      </c>
    </row>
    <row r="1346" spans="1:5">
      <c r="A1346" t="s">
        <v>4324</v>
      </c>
      <c r="B1346" t="s">
        <v>4325</v>
      </c>
      <c r="E1346" t="b">
        <v>1</v>
      </c>
    </row>
    <row r="1347" spans="1:5">
      <c r="A1347" t="s">
        <v>444</v>
      </c>
      <c r="B1347" t="s">
        <v>4326</v>
      </c>
      <c r="E1347" t="b">
        <v>1</v>
      </c>
    </row>
    <row r="1348" spans="1:5">
      <c r="A1348" t="s">
        <v>4327</v>
      </c>
      <c r="B1348" t="s">
        <v>4328</v>
      </c>
      <c r="E1348" t="b">
        <v>1</v>
      </c>
    </row>
    <row r="1349" spans="1:5">
      <c r="A1349" t="s">
        <v>4329</v>
      </c>
      <c r="B1349" t="s">
        <v>4330</v>
      </c>
      <c r="E1349" t="b">
        <v>1</v>
      </c>
    </row>
    <row r="1350" spans="1:5">
      <c r="A1350" t="s">
        <v>4331</v>
      </c>
      <c r="B1350" t="s">
        <v>4332</v>
      </c>
      <c r="E1350" t="b">
        <v>1</v>
      </c>
    </row>
    <row r="1351" spans="1:5">
      <c r="A1351" t="s">
        <v>4333</v>
      </c>
      <c r="B1351" t="s">
        <v>4334</v>
      </c>
      <c r="E1351" t="b">
        <v>1</v>
      </c>
    </row>
    <row r="1352" spans="1:5">
      <c r="A1352" t="s">
        <v>4335</v>
      </c>
      <c r="B1352" t="s">
        <v>4336</v>
      </c>
      <c r="E1352" t="b">
        <v>1</v>
      </c>
    </row>
    <row r="1353" spans="1:5">
      <c r="A1353" t="s">
        <v>4337</v>
      </c>
      <c r="B1353" t="s">
        <v>4338</v>
      </c>
      <c r="E1353" t="b">
        <v>1</v>
      </c>
    </row>
    <row r="1354" spans="1:5">
      <c r="A1354" t="s">
        <v>4339</v>
      </c>
      <c r="B1354" t="s">
        <v>4340</v>
      </c>
      <c r="E1354" t="b">
        <v>1</v>
      </c>
    </row>
    <row r="1355" spans="1:5">
      <c r="A1355" t="s">
        <v>4341</v>
      </c>
      <c r="B1355" t="s">
        <v>4342</v>
      </c>
      <c r="E1355" t="b">
        <v>1</v>
      </c>
    </row>
    <row r="1356" spans="1:5">
      <c r="A1356" t="s">
        <v>4343</v>
      </c>
      <c r="B1356" t="s">
        <v>4344</v>
      </c>
      <c r="E1356" t="b">
        <v>1</v>
      </c>
    </row>
    <row r="1357" spans="1:5">
      <c r="A1357" t="s">
        <v>4345</v>
      </c>
      <c r="B1357" t="s">
        <v>4346</v>
      </c>
      <c r="E1357" t="b">
        <v>1</v>
      </c>
    </row>
    <row r="1358" spans="1:5">
      <c r="A1358" t="s">
        <v>4347</v>
      </c>
      <c r="B1358" t="s">
        <v>4348</v>
      </c>
      <c r="E1358" t="b">
        <v>1</v>
      </c>
    </row>
    <row r="1359" spans="1:5">
      <c r="A1359" t="s">
        <v>4349</v>
      </c>
      <c r="B1359" t="s">
        <v>4350</v>
      </c>
      <c r="E1359" t="b">
        <v>1</v>
      </c>
    </row>
    <row r="1360" spans="1:5">
      <c r="A1360" t="s">
        <v>4351</v>
      </c>
      <c r="B1360" t="s">
        <v>4352</v>
      </c>
      <c r="E1360" t="b">
        <v>1</v>
      </c>
    </row>
    <row r="1361" spans="1:5">
      <c r="A1361" t="s">
        <v>4353</v>
      </c>
      <c r="B1361" t="s">
        <v>4354</v>
      </c>
      <c r="E1361" t="b">
        <v>1</v>
      </c>
    </row>
    <row r="1362" spans="1:5">
      <c r="A1362" t="s">
        <v>4355</v>
      </c>
      <c r="B1362" t="s">
        <v>4356</v>
      </c>
      <c r="E1362" t="b">
        <v>1</v>
      </c>
    </row>
    <row r="1363" spans="1:5">
      <c r="A1363" t="s">
        <v>4357</v>
      </c>
      <c r="B1363" t="s">
        <v>4358</v>
      </c>
      <c r="E1363" t="b">
        <v>1</v>
      </c>
    </row>
    <row r="1364" spans="1:5">
      <c r="A1364" t="s">
        <v>4359</v>
      </c>
      <c r="B1364" t="s">
        <v>4360</v>
      </c>
      <c r="E1364" t="b">
        <v>1</v>
      </c>
    </row>
    <row r="1365" spans="1:5">
      <c r="A1365" t="s">
        <v>4361</v>
      </c>
      <c r="B1365" t="s">
        <v>4362</v>
      </c>
      <c r="E1365" t="b">
        <v>1</v>
      </c>
    </row>
    <row r="1366" spans="1:5">
      <c r="A1366" t="s">
        <v>4363</v>
      </c>
      <c r="B1366" t="s">
        <v>4364</v>
      </c>
      <c r="E1366" t="b">
        <v>1</v>
      </c>
    </row>
    <row r="1367" spans="1:5">
      <c r="A1367" t="s">
        <v>4365</v>
      </c>
      <c r="B1367" t="s">
        <v>4366</v>
      </c>
      <c r="E1367" t="b">
        <v>1</v>
      </c>
    </row>
    <row r="1368" spans="1:5">
      <c r="A1368" t="s">
        <v>4367</v>
      </c>
      <c r="B1368" t="s">
        <v>4368</v>
      </c>
      <c r="E1368" t="b">
        <v>1</v>
      </c>
    </row>
    <row r="1369" spans="1:5">
      <c r="A1369" t="s">
        <v>308</v>
      </c>
      <c r="B1369" t="s">
        <v>4369</v>
      </c>
      <c r="E1369" t="b">
        <v>1</v>
      </c>
    </row>
    <row r="1370" spans="1:5">
      <c r="A1370" t="s">
        <v>4370</v>
      </c>
      <c r="B1370" t="s">
        <v>4371</v>
      </c>
      <c r="E1370" t="b">
        <v>1</v>
      </c>
    </row>
    <row r="1371" spans="1:5">
      <c r="A1371" t="s">
        <v>4372</v>
      </c>
      <c r="B1371" t="s">
        <v>4373</v>
      </c>
      <c r="E1371" t="b">
        <v>1</v>
      </c>
    </row>
    <row r="1372" spans="1:5">
      <c r="A1372" t="s">
        <v>4374</v>
      </c>
      <c r="B1372" t="s">
        <v>4375</v>
      </c>
      <c r="E1372" t="b">
        <v>1</v>
      </c>
    </row>
    <row r="1373" spans="1:5">
      <c r="A1373" t="s">
        <v>4376</v>
      </c>
      <c r="B1373" t="s">
        <v>4377</v>
      </c>
      <c r="E1373" t="b">
        <v>1</v>
      </c>
    </row>
    <row r="1374" spans="1:5">
      <c r="A1374" t="s">
        <v>4378</v>
      </c>
      <c r="B1374" t="s">
        <v>4379</v>
      </c>
      <c r="E1374" t="b">
        <v>1</v>
      </c>
    </row>
    <row r="1375" spans="1:5">
      <c r="A1375" t="s">
        <v>280</v>
      </c>
      <c r="B1375" t="s">
        <v>4380</v>
      </c>
      <c r="E1375" t="b">
        <v>1</v>
      </c>
    </row>
    <row r="1376" spans="1:5">
      <c r="A1376" t="s">
        <v>4381</v>
      </c>
      <c r="B1376" t="s">
        <v>4382</v>
      </c>
      <c r="E1376" t="b">
        <v>1</v>
      </c>
    </row>
    <row r="1377" spans="1:5">
      <c r="A1377" t="s">
        <v>4383</v>
      </c>
      <c r="B1377" t="s">
        <v>4384</v>
      </c>
      <c r="E1377" t="b">
        <v>1</v>
      </c>
    </row>
    <row r="1378" spans="1:5">
      <c r="A1378" t="s">
        <v>4385</v>
      </c>
      <c r="B1378" t="s">
        <v>4386</v>
      </c>
      <c r="E1378" t="b">
        <v>1</v>
      </c>
    </row>
    <row r="1379" spans="1:5">
      <c r="A1379" t="s">
        <v>4387</v>
      </c>
      <c r="B1379" t="s">
        <v>4388</v>
      </c>
      <c r="E1379" t="b">
        <v>1</v>
      </c>
    </row>
    <row r="1380" spans="1:5">
      <c r="A1380" t="s">
        <v>4389</v>
      </c>
      <c r="B1380" t="s">
        <v>4390</v>
      </c>
      <c r="E1380" t="b">
        <v>1</v>
      </c>
    </row>
    <row r="1381" spans="1:5">
      <c r="A1381" t="s">
        <v>4391</v>
      </c>
      <c r="B1381" t="s">
        <v>4392</v>
      </c>
      <c r="E1381" t="b">
        <v>1</v>
      </c>
    </row>
    <row r="1382" spans="1:5">
      <c r="A1382" t="s">
        <v>1100</v>
      </c>
      <c r="B1382" t="s">
        <v>4393</v>
      </c>
      <c r="E1382" t="b">
        <v>1</v>
      </c>
    </row>
    <row r="1383" spans="1:5">
      <c r="A1383" t="s">
        <v>4394</v>
      </c>
      <c r="B1383" t="s">
        <v>4395</v>
      </c>
      <c r="E1383" t="b">
        <v>1</v>
      </c>
    </row>
    <row r="1384" spans="1:5">
      <c r="A1384" t="s">
        <v>438</v>
      </c>
      <c r="B1384" t="s">
        <v>4396</v>
      </c>
      <c r="E1384" t="b">
        <v>1</v>
      </c>
    </row>
    <row r="1385" spans="1:5">
      <c r="A1385" t="s">
        <v>4397</v>
      </c>
      <c r="B1385" t="s">
        <v>4398</v>
      </c>
      <c r="E1385" t="b">
        <v>1</v>
      </c>
    </row>
    <row r="1386" spans="1:5">
      <c r="A1386" t="s">
        <v>4399</v>
      </c>
      <c r="B1386" t="s">
        <v>4400</v>
      </c>
      <c r="E1386" t="b">
        <v>1</v>
      </c>
    </row>
    <row r="1387" spans="1:5">
      <c r="A1387" t="s">
        <v>4401</v>
      </c>
      <c r="B1387" t="s">
        <v>4402</v>
      </c>
      <c r="E1387" t="b">
        <v>1</v>
      </c>
    </row>
    <row r="1388" spans="1:5">
      <c r="A1388" t="s">
        <v>4403</v>
      </c>
      <c r="B1388" t="s">
        <v>4404</v>
      </c>
      <c r="E1388" t="b">
        <v>1</v>
      </c>
    </row>
    <row r="1389" spans="1:5">
      <c r="A1389" t="s">
        <v>4405</v>
      </c>
      <c r="B1389" t="s">
        <v>4406</v>
      </c>
      <c r="E1389" t="b">
        <v>1</v>
      </c>
    </row>
    <row r="1390" spans="1:5">
      <c r="A1390" t="s">
        <v>4407</v>
      </c>
      <c r="B1390" t="s">
        <v>4408</v>
      </c>
      <c r="E1390" t="b">
        <v>1</v>
      </c>
    </row>
    <row r="1391" spans="1:5">
      <c r="A1391" t="s">
        <v>4409</v>
      </c>
      <c r="B1391" t="s">
        <v>4410</v>
      </c>
      <c r="E1391" t="b">
        <v>1</v>
      </c>
    </row>
    <row r="1392" spans="1:5">
      <c r="A1392" t="s">
        <v>4411</v>
      </c>
      <c r="B1392" t="s">
        <v>4412</v>
      </c>
      <c r="E1392" t="b">
        <v>1</v>
      </c>
    </row>
    <row r="1393" spans="1:5">
      <c r="A1393" t="s">
        <v>4413</v>
      </c>
      <c r="B1393" t="s">
        <v>4414</v>
      </c>
      <c r="E1393" t="b">
        <v>1</v>
      </c>
    </row>
    <row r="1394" spans="1:5">
      <c r="A1394" t="s">
        <v>4415</v>
      </c>
      <c r="B1394" t="s">
        <v>4416</v>
      </c>
      <c r="E1394" t="b">
        <v>1</v>
      </c>
    </row>
    <row r="1395" spans="1:5">
      <c r="A1395" t="s">
        <v>4417</v>
      </c>
      <c r="B1395" t="s">
        <v>4418</v>
      </c>
      <c r="E1395" t="b">
        <v>1</v>
      </c>
    </row>
    <row r="1396" spans="1:5">
      <c r="A1396" t="s">
        <v>4419</v>
      </c>
      <c r="B1396" t="s">
        <v>4420</v>
      </c>
      <c r="E1396" t="b">
        <v>1</v>
      </c>
    </row>
    <row r="1397" spans="1:5">
      <c r="A1397" t="s">
        <v>4421</v>
      </c>
      <c r="B1397" t="s">
        <v>4422</v>
      </c>
      <c r="E1397" t="b">
        <v>1</v>
      </c>
    </row>
    <row r="1398" spans="1:5">
      <c r="A1398" t="s">
        <v>4423</v>
      </c>
      <c r="B1398" t="s">
        <v>4424</v>
      </c>
      <c r="E1398" t="b">
        <v>1</v>
      </c>
    </row>
    <row r="1399" spans="1:5">
      <c r="A1399" t="s">
        <v>4425</v>
      </c>
      <c r="B1399" t="s">
        <v>4426</v>
      </c>
      <c r="E1399" t="b">
        <v>1</v>
      </c>
    </row>
    <row r="1400" spans="1:5">
      <c r="A1400" t="s">
        <v>4427</v>
      </c>
      <c r="B1400" t="s">
        <v>4428</v>
      </c>
      <c r="E1400" t="b">
        <v>1</v>
      </c>
    </row>
    <row r="1401" spans="1:5">
      <c r="A1401" t="s">
        <v>4429</v>
      </c>
      <c r="B1401" t="s">
        <v>4430</v>
      </c>
      <c r="E1401" t="b">
        <v>1</v>
      </c>
    </row>
    <row r="1402" spans="1:5">
      <c r="A1402" t="s">
        <v>4431</v>
      </c>
      <c r="B1402" t="s">
        <v>4432</v>
      </c>
      <c r="E1402" t="b">
        <v>1</v>
      </c>
    </row>
    <row r="1403" spans="1:5">
      <c r="A1403" t="s">
        <v>4433</v>
      </c>
      <c r="B1403" t="s">
        <v>4434</v>
      </c>
      <c r="E1403" t="b">
        <v>1</v>
      </c>
    </row>
    <row r="1404" spans="1:5">
      <c r="A1404" t="s">
        <v>4435</v>
      </c>
      <c r="B1404" t="s">
        <v>4436</v>
      </c>
      <c r="E1404" t="b">
        <v>1</v>
      </c>
    </row>
    <row r="1405" spans="1:5">
      <c r="A1405" t="s">
        <v>4437</v>
      </c>
      <c r="B1405" t="s">
        <v>4438</v>
      </c>
      <c r="E1405" t="b">
        <v>1</v>
      </c>
    </row>
    <row r="1406" spans="1:5">
      <c r="A1406" t="s">
        <v>4439</v>
      </c>
      <c r="B1406" t="s">
        <v>4440</v>
      </c>
      <c r="E1406" t="b">
        <v>1</v>
      </c>
    </row>
    <row r="1407" spans="1:5">
      <c r="A1407" t="s">
        <v>4441</v>
      </c>
      <c r="B1407" t="s">
        <v>4442</v>
      </c>
      <c r="E1407" t="b">
        <v>1</v>
      </c>
    </row>
    <row r="1408" spans="1:5">
      <c r="A1408" t="s">
        <v>530</v>
      </c>
      <c r="B1408" t="s">
        <v>4443</v>
      </c>
      <c r="E1408" t="b">
        <v>1</v>
      </c>
    </row>
    <row r="1409" spans="1:5">
      <c r="A1409" t="s">
        <v>4444</v>
      </c>
      <c r="B1409" t="s">
        <v>4445</v>
      </c>
      <c r="E1409" t="b">
        <v>1</v>
      </c>
    </row>
    <row r="1410" spans="1:5">
      <c r="A1410" t="s">
        <v>4446</v>
      </c>
      <c r="B1410" t="s">
        <v>4447</v>
      </c>
      <c r="E1410" t="b">
        <v>1</v>
      </c>
    </row>
    <row r="1411" spans="1:5">
      <c r="A1411" t="s">
        <v>4448</v>
      </c>
      <c r="B1411" t="s">
        <v>4449</v>
      </c>
      <c r="E1411" t="b">
        <v>1</v>
      </c>
    </row>
    <row r="1412" spans="1:5">
      <c r="A1412" t="s">
        <v>4450</v>
      </c>
      <c r="B1412" t="s">
        <v>4451</v>
      </c>
      <c r="E1412" t="b">
        <v>1</v>
      </c>
    </row>
    <row r="1413" spans="1:5">
      <c r="A1413" t="s">
        <v>4452</v>
      </c>
      <c r="B1413" t="s">
        <v>4453</v>
      </c>
      <c r="E1413" t="b">
        <v>1</v>
      </c>
    </row>
    <row r="1414" spans="1:5">
      <c r="A1414" t="s">
        <v>4454</v>
      </c>
      <c r="B1414" t="s">
        <v>4455</v>
      </c>
      <c r="E1414" t="b">
        <v>1</v>
      </c>
    </row>
    <row r="1415" spans="1:5">
      <c r="A1415" t="s">
        <v>4456</v>
      </c>
      <c r="B1415" t="s">
        <v>4457</v>
      </c>
      <c r="E1415" t="b">
        <v>1</v>
      </c>
    </row>
    <row r="1416" spans="1:5">
      <c r="A1416" t="s">
        <v>4458</v>
      </c>
      <c r="B1416" t="s">
        <v>4459</v>
      </c>
      <c r="E1416" t="b">
        <v>1</v>
      </c>
    </row>
    <row r="1417" spans="1:5">
      <c r="A1417" t="s">
        <v>4460</v>
      </c>
      <c r="B1417" t="s">
        <v>4461</v>
      </c>
      <c r="E1417" t="b">
        <v>1</v>
      </c>
    </row>
    <row r="1418" spans="1:5">
      <c r="A1418" t="s">
        <v>4462</v>
      </c>
      <c r="B1418" t="s">
        <v>4463</v>
      </c>
      <c r="E1418" t="b">
        <v>1</v>
      </c>
    </row>
    <row r="1419" spans="1:5">
      <c r="A1419" t="s">
        <v>4464</v>
      </c>
      <c r="B1419" t="s">
        <v>4465</v>
      </c>
      <c r="E1419" t="b">
        <v>1</v>
      </c>
    </row>
    <row r="1420" spans="1:5">
      <c r="A1420" t="s">
        <v>4466</v>
      </c>
      <c r="B1420" t="s">
        <v>4467</v>
      </c>
      <c r="E1420" t="b">
        <v>1</v>
      </c>
    </row>
    <row r="1421" spans="1:5">
      <c r="A1421" t="s">
        <v>4468</v>
      </c>
      <c r="B1421" t="s">
        <v>4469</v>
      </c>
      <c r="E1421" t="b">
        <v>1</v>
      </c>
    </row>
    <row r="1422" spans="1:5">
      <c r="A1422" t="s">
        <v>4470</v>
      </c>
      <c r="B1422" t="s">
        <v>4471</v>
      </c>
      <c r="E1422" t="b">
        <v>1</v>
      </c>
    </row>
    <row r="1423" spans="1:5">
      <c r="A1423" t="s">
        <v>4472</v>
      </c>
      <c r="B1423" t="s">
        <v>4473</v>
      </c>
      <c r="E1423" t="b">
        <v>1</v>
      </c>
    </row>
    <row r="1424" spans="1:5">
      <c r="A1424" t="s">
        <v>4474</v>
      </c>
      <c r="B1424" t="s">
        <v>4475</v>
      </c>
      <c r="E1424" t="b">
        <v>1</v>
      </c>
    </row>
    <row r="1425" spans="1:5">
      <c r="A1425" t="s">
        <v>4476</v>
      </c>
      <c r="B1425" t="s">
        <v>4477</v>
      </c>
      <c r="E1425" t="b">
        <v>1</v>
      </c>
    </row>
    <row r="1426" spans="1:5">
      <c r="A1426" t="s">
        <v>685</v>
      </c>
      <c r="B1426" t="s">
        <v>4478</v>
      </c>
      <c r="E1426" t="b">
        <v>1</v>
      </c>
    </row>
    <row r="1427" spans="1:5">
      <c r="A1427" t="s">
        <v>4479</v>
      </c>
      <c r="B1427" t="s">
        <v>4480</v>
      </c>
      <c r="E1427" t="b">
        <v>1</v>
      </c>
    </row>
    <row r="1428" spans="1:5">
      <c r="A1428" t="s">
        <v>4481</v>
      </c>
      <c r="B1428" t="s">
        <v>4482</v>
      </c>
      <c r="E1428" t="b">
        <v>1</v>
      </c>
    </row>
    <row r="1429" spans="1:5">
      <c r="A1429" t="s">
        <v>4483</v>
      </c>
      <c r="B1429" t="s">
        <v>4484</v>
      </c>
      <c r="E1429" t="b">
        <v>1</v>
      </c>
    </row>
    <row r="1430" spans="1:5">
      <c r="A1430" t="s">
        <v>4485</v>
      </c>
      <c r="B1430" t="s">
        <v>4486</v>
      </c>
      <c r="E1430" t="b">
        <v>1</v>
      </c>
    </row>
    <row r="1431" spans="1:5">
      <c r="A1431" t="s">
        <v>4487</v>
      </c>
      <c r="B1431" t="s">
        <v>4488</v>
      </c>
      <c r="E1431" t="b">
        <v>1</v>
      </c>
    </row>
    <row r="1432" spans="1:5">
      <c r="A1432" t="s">
        <v>4489</v>
      </c>
      <c r="B1432" t="s">
        <v>4490</v>
      </c>
      <c r="E1432" t="b">
        <v>1</v>
      </c>
    </row>
    <row r="1433" spans="1:5">
      <c r="A1433" t="s">
        <v>4491</v>
      </c>
      <c r="B1433" t="s">
        <v>4492</v>
      </c>
      <c r="E1433" t="b">
        <v>1</v>
      </c>
    </row>
    <row r="1434" spans="1:5">
      <c r="A1434" t="s">
        <v>4493</v>
      </c>
      <c r="B1434" t="s">
        <v>4494</v>
      </c>
      <c r="E1434" t="b">
        <v>1</v>
      </c>
    </row>
    <row r="1435" spans="1:5">
      <c r="A1435" t="s">
        <v>4495</v>
      </c>
      <c r="B1435" t="s">
        <v>4496</v>
      </c>
      <c r="E1435" t="b">
        <v>1</v>
      </c>
    </row>
    <row r="1436" spans="1:5">
      <c r="A1436" t="s">
        <v>4497</v>
      </c>
      <c r="B1436" t="s">
        <v>4498</v>
      </c>
      <c r="E1436" t="b">
        <v>1</v>
      </c>
    </row>
    <row r="1437" spans="1:5">
      <c r="A1437" t="s">
        <v>1424</v>
      </c>
      <c r="B1437" t="s">
        <v>4499</v>
      </c>
      <c r="E1437" t="b">
        <v>1</v>
      </c>
    </row>
    <row r="1438" spans="1:5">
      <c r="A1438" t="s">
        <v>4500</v>
      </c>
      <c r="B1438" t="s">
        <v>4501</v>
      </c>
      <c r="E1438" t="b">
        <v>1</v>
      </c>
    </row>
    <row r="1439" spans="1:5">
      <c r="A1439" t="s">
        <v>4502</v>
      </c>
      <c r="B1439" t="s">
        <v>4503</v>
      </c>
      <c r="E1439" t="b">
        <v>1</v>
      </c>
    </row>
    <row r="1440" spans="1:5">
      <c r="A1440" t="s">
        <v>4504</v>
      </c>
      <c r="B1440" t="s">
        <v>4505</v>
      </c>
      <c r="E1440" t="b">
        <v>1</v>
      </c>
    </row>
    <row r="1441" spans="1:5">
      <c r="A1441" t="s">
        <v>4506</v>
      </c>
      <c r="B1441" t="s">
        <v>4507</v>
      </c>
      <c r="E1441" t="b">
        <v>1</v>
      </c>
    </row>
    <row r="1442" spans="1:5">
      <c r="A1442" t="s">
        <v>4508</v>
      </c>
      <c r="B1442" t="s">
        <v>4509</v>
      </c>
      <c r="E1442" t="b">
        <v>1</v>
      </c>
    </row>
    <row r="1443" spans="1:5">
      <c r="A1443" t="s">
        <v>4510</v>
      </c>
      <c r="B1443" t="s">
        <v>4511</v>
      </c>
      <c r="E1443" t="b">
        <v>1</v>
      </c>
    </row>
    <row r="1444" spans="1:5">
      <c r="A1444" t="s">
        <v>4512</v>
      </c>
      <c r="B1444" t="s">
        <v>4513</v>
      </c>
      <c r="E1444" t="b">
        <v>1</v>
      </c>
    </row>
    <row r="1445" spans="1:5">
      <c r="A1445" t="s">
        <v>4514</v>
      </c>
      <c r="B1445" t="s">
        <v>4515</v>
      </c>
      <c r="E1445" t="b">
        <v>1</v>
      </c>
    </row>
    <row r="1446" spans="1:5">
      <c r="A1446" t="s">
        <v>4516</v>
      </c>
      <c r="B1446" t="s">
        <v>4517</v>
      </c>
      <c r="E1446" t="b">
        <v>1</v>
      </c>
    </row>
    <row r="1447" spans="1:5">
      <c r="A1447" t="s">
        <v>4518</v>
      </c>
      <c r="B1447" t="s">
        <v>4519</v>
      </c>
      <c r="E1447" t="b">
        <v>1</v>
      </c>
    </row>
    <row r="1448" spans="1:5">
      <c r="A1448" t="s">
        <v>4520</v>
      </c>
      <c r="B1448" t="s">
        <v>4521</v>
      </c>
      <c r="E1448" t="b">
        <v>1</v>
      </c>
    </row>
    <row r="1449" spans="1:5">
      <c r="A1449" t="s">
        <v>4522</v>
      </c>
      <c r="B1449" t="s">
        <v>4523</v>
      </c>
      <c r="E1449" t="b">
        <v>1</v>
      </c>
    </row>
    <row r="1450" spans="1:5">
      <c r="A1450" t="s">
        <v>4524</v>
      </c>
      <c r="B1450" t="s">
        <v>4525</v>
      </c>
      <c r="E1450" t="b">
        <v>1</v>
      </c>
    </row>
    <row r="1451" spans="1:5">
      <c r="A1451" t="s">
        <v>4526</v>
      </c>
      <c r="B1451" t="s">
        <v>4527</v>
      </c>
      <c r="E1451" t="b">
        <v>1</v>
      </c>
    </row>
    <row r="1452" spans="1:5">
      <c r="A1452" t="s">
        <v>4528</v>
      </c>
      <c r="B1452" t="s">
        <v>4529</v>
      </c>
      <c r="E1452" t="b">
        <v>1</v>
      </c>
    </row>
    <row r="1453" spans="1:5">
      <c r="A1453" t="s">
        <v>4530</v>
      </c>
      <c r="B1453" t="s">
        <v>4531</v>
      </c>
      <c r="E1453" t="b">
        <v>1</v>
      </c>
    </row>
    <row r="1454" spans="1:5">
      <c r="A1454" t="s">
        <v>4532</v>
      </c>
      <c r="B1454" t="s">
        <v>4533</v>
      </c>
      <c r="E1454" t="b">
        <v>1</v>
      </c>
    </row>
    <row r="1455" spans="1:5">
      <c r="A1455" t="s">
        <v>4534</v>
      </c>
      <c r="B1455" t="s">
        <v>4535</v>
      </c>
      <c r="E1455" t="b">
        <v>1</v>
      </c>
    </row>
    <row r="1456" spans="1:5">
      <c r="A1456" t="s">
        <v>4536</v>
      </c>
      <c r="B1456" t="s">
        <v>4537</v>
      </c>
      <c r="E1456" t="b">
        <v>1</v>
      </c>
    </row>
    <row r="1457" spans="1:5">
      <c r="A1457" t="s">
        <v>4538</v>
      </c>
      <c r="B1457" t="s">
        <v>4539</v>
      </c>
      <c r="E1457" t="b">
        <v>1</v>
      </c>
    </row>
    <row r="1458" spans="1:5">
      <c r="A1458" t="s">
        <v>4540</v>
      </c>
      <c r="B1458" t="s">
        <v>4541</v>
      </c>
      <c r="E1458" t="b">
        <v>1</v>
      </c>
    </row>
    <row r="1459" spans="1:5">
      <c r="A1459" t="s">
        <v>4542</v>
      </c>
      <c r="B1459" t="s">
        <v>4543</v>
      </c>
      <c r="E1459" t="b">
        <v>1</v>
      </c>
    </row>
    <row r="1460" spans="1:5">
      <c r="A1460" t="s">
        <v>4544</v>
      </c>
      <c r="B1460" t="s">
        <v>4545</v>
      </c>
      <c r="E1460" t="b">
        <v>1</v>
      </c>
    </row>
    <row r="1461" spans="1:5">
      <c r="A1461" t="s">
        <v>665</v>
      </c>
      <c r="B1461" t="s">
        <v>4546</v>
      </c>
      <c r="E1461" t="b">
        <v>1</v>
      </c>
    </row>
    <row r="1462" spans="1:5">
      <c r="A1462" t="s">
        <v>536</v>
      </c>
      <c r="B1462" t="s">
        <v>4547</v>
      </c>
      <c r="E1462" t="b">
        <v>1</v>
      </c>
    </row>
    <row r="1463" spans="1:5">
      <c r="A1463" t="s">
        <v>4548</v>
      </c>
      <c r="B1463" t="s">
        <v>4549</v>
      </c>
      <c r="E1463" t="b">
        <v>1</v>
      </c>
    </row>
    <row r="1464" spans="1:5">
      <c r="A1464" t="s">
        <v>4550</v>
      </c>
      <c r="B1464" t="s">
        <v>4551</v>
      </c>
      <c r="E1464" t="b">
        <v>1</v>
      </c>
    </row>
    <row r="1465" spans="1:5">
      <c r="A1465" t="s">
        <v>4552</v>
      </c>
      <c r="B1465" t="s">
        <v>4553</v>
      </c>
      <c r="E1465" t="b">
        <v>1</v>
      </c>
    </row>
    <row r="1466" spans="1:5">
      <c r="A1466" t="s">
        <v>4554</v>
      </c>
      <c r="B1466" t="s">
        <v>4555</v>
      </c>
      <c r="E1466" t="b">
        <v>1</v>
      </c>
    </row>
    <row r="1467" spans="1:5">
      <c r="A1467" t="s">
        <v>4556</v>
      </c>
      <c r="B1467" t="s">
        <v>4557</v>
      </c>
      <c r="E1467" t="b">
        <v>1</v>
      </c>
    </row>
    <row r="1468" spans="1:5">
      <c r="A1468" t="s">
        <v>4558</v>
      </c>
      <c r="B1468" t="s">
        <v>4559</v>
      </c>
      <c r="E1468" t="b">
        <v>1</v>
      </c>
    </row>
    <row r="1469" spans="1:5">
      <c r="A1469" t="s">
        <v>4560</v>
      </c>
      <c r="B1469" t="s">
        <v>4561</v>
      </c>
      <c r="E1469" t="b">
        <v>1</v>
      </c>
    </row>
    <row r="1470" spans="1:5">
      <c r="A1470" t="s">
        <v>4562</v>
      </c>
      <c r="B1470" t="s">
        <v>4563</v>
      </c>
      <c r="E1470" t="b">
        <v>1</v>
      </c>
    </row>
    <row r="1471" spans="1:5">
      <c r="A1471" t="s">
        <v>4564</v>
      </c>
      <c r="B1471" t="s">
        <v>4565</v>
      </c>
      <c r="E1471" t="b">
        <v>1</v>
      </c>
    </row>
    <row r="1472" spans="1:5">
      <c r="A1472" t="s">
        <v>4566</v>
      </c>
      <c r="B1472" t="s">
        <v>4567</v>
      </c>
      <c r="E1472" t="b">
        <v>1</v>
      </c>
    </row>
    <row r="1473" spans="1:5">
      <c r="A1473" t="s">
        <v>4568</v>
      </c>
      <c r="B1473" t="s">
        <v>4569</v>
      </c>
      <c r="E1473" t="b">
        <v>1</v>
      </c>
    </row>
    <row r="1474" spans="1:5">
      <c r="A1474" t="s">
        <v>4570</v>
      </c>
      <c r="B1474" t="s">
        <v>4571</v>
      </c>
      <c r="E1474" t="b">
        <v>1</v>
      </c>
    </row>
    <row r="1475" spans="1:5">
      <c r="A1475" t="s">
        <v>4572</v>
      </c>
      <c r="B1475" t="s">
        <v>4573</v>
      </c>
      <c r="E1475" t="b">
        <v>1</v>
      </c>
    </row>
    <row r="1476" spans="1:5">
      <c r="A1476" t="s">
        <v>4574</v>
      </c>
      <c r="B1476" t="s">
        <v>4575</v>
      </c>
      <c r="E1476" t="b">
        <v>1</v>
      </c>
    </row>
    <row r="1477" spans="1:5">
      <c r="A1477" t="s">
        <v>4576</v>
      </c>
      <c r="B1477" t="s">
        <v>4577</v>
      </c>
      <c r="E1477" t="b">
        <v>1</v>
      </c>
    </row>
    <row r="1478" spans="1:5">
      <c r="A1478" t="s">
        <v>4578</v>
      </c>
      <c r="B1478" t="s">
        <v>4579</v>
      </c>
      <c r="E1478" t="b">
        <v>1</v>
      </c>
    </row>
    <row r="1479" spans="1:5">
      <c r="A1479" t="s">
        <v>4580</v>
      </c>
      <c r="B1479" t="s">
        <v>4581</v>
      </c>
      <c r="E1479" t="b">
        <v>1</v>
      </c>
    </row>
    <row r="1480" spans="1:5">
      <c r="A1480" t="s">
        <v>4582</v>
      </c>
      <c r="B1480" t="s">
        <v>4583</v>
      </c>
      <c r="E1480" t="b">
        <v>1</v>
      </c>
    </row>
    <row r="1481" spans="1:5">
      <c r="A1481" t="s">
        <v>4584</v>
      </c>
      <c r="B1481" t="s">
        <v>4585</v>
      </c>
      <c r="E1481" t="b">
        <v>1</v>
      </c>
    </row>
    <row r="1482" spans="1:5">
      <c r="A1482" t="s">
        <v>4586</v>
      </c>
      <c r="B1482" t="s">
        <v>4587</v>
      </c>
      <c r="E1482" t="b">
        <v>1</v>
      </c>
    </row>
    <row r="1483" spans="1:5">
      <c r="A1483" t="s">
        <v>4588</v>
      </c>
      <c r="B1483" t="s">
        <v>4589</v>
      </c>
      <c r="E1483" t="b">
        <v>1</v>
      </c>
    </row>
    <row r="1484" spans="1:5">
      <c r="A1484" t="s">
        <v>4590</v>
      </c>
      <c r="B1484" t="s">
        <v>4591</v>
      </c>
      <c r="E1484" t="b">
        <v>1</v>
      </c>
    </row>
    <row r="1485" spans="1:5">
      <c r="A1485" t="s">
        <v>4592</v>
      </c>
      <c r="B1485" t="s">
        <v>4593</v>
      </c>
      <c r="E1485" t="b">
        <v>1</v>
      </c>
    </row>
    <row r="1486" spans="1:5">
      <c r="A1486" t="s">
        <v>595</v>
      </c>
      <c r="B1486" t="s">
        <v>4594</v>
      </c>
      <c r="E1486" t="b">
        <v>1</v>
      </c>
    </row>
    <row r="1487" spans="1:5">
      <c r="A1487" t="s">
        <v>911</v>
      </c>
      <c r="B1487" t="s">
        <v>4595</v>
      </c>
      <c r="E1487" t="b">
        <v>1</v>
      </c>
    </row>
    <row r="1488" spans="1:5">
      <c r="A1488" t="s">
        <v>4596</v>
      </c>
      <c r="B1488" t="s">
        <v>4597</v>
      </c>
      <c r="E1488" t="b">
        <v>1</v>
      </c>
    </row>
    <row r="1489" spans="1:5">
      <c r="A1489" t="s">
        <v>4598</v>
      </c>
      <c r="B1489" t="s">
        <v>4599</v>
      </c>
      <c r="E1489" t="b">
        <v>1</v>
      </c>
    </row>
    <row r="1490" spans="1:5">
      <c r="A1490" t="s">
        <v>4600</v>
      </c>
      <c r="B1490" t="s">
        <v>4601</v>
      </c>
      <c r="E1490" t="b">
        <v>1</v>
      </c>
    </row>
    <row r="1491" spans="1:5">
      <c r="A1491" t="s">
        <v>4602</v>
      </c>
      <c r="B1491" t="s">
        <v>4603</v>
      </c>
      <c r="E1491" t="b">
        <v>1</v>
      </c>
    </row>
    <row r="1492" spans="1:5">
      <c r="A1492" t="s">
        <v>4604</v>
      </c>
      <c r="B1492" t="s">
        <v>4605</v>
      </c>
      <c r="E1492" t="b">
        <v>1</v>
      </c>
    </row>
    <row r="1493" spans="1:5">
      <c r="A1493" t="s">
        <v>4606</v>
      </c>
      <c r="B1493" t="s">
        <v>4607</v>
      </c>
      <c r="E1493" t="b">
        <v>1</v>
      </c>
    </row>
    <row r="1494" spans="1:5">
      <c r="A1494" t="s">
        <v>4608</v>
      </c>
      <c r="B1494" t="s">
        <v>4609</v>
      </c>
      <c r="E1494" t="b">
        <v>1</v>
      </c>
    </row>
    <row r="1495" spans="1:5">
      <c r="A1495" t="s">
        <v>4610</v>
      </c>
      <c r="B1495" t="s">
        <v>4611</v>
      </c>
      <c r="E1495" t="b">
        <v>1</v>
      </c>
    </row>
    <row r="1496" spans="1:5">
      <c r="A1496" t="s">
        <v>4612</v>
      </c>
      <c r="B1496" t="s">
        <v>4613</v>
      </c>
      <c r="E1496" t="b">
        <v>1</v>
      </c>
    </row>
    <row r="1497" spans="1:5">
      <c r="A1497" t="s">
        <v>468</v>
      </c>
      <c r="B1497" t="s">
        <v>4614</v>
      </c>
      <c r="E1497" t="b">
        <v>1</v>
      </c>
    </row>
    <row r="1498" spans="1:5">
      <c r="A1498" t="s">
        <v>4615</v>
      </c>
      <c r="B1498" t="s">
        <v>4616</v>
      </c>
      <c r="E1498" t="b">
        <v>1</v>
      </c>
    </row>
    <row r="1499" spans="1:5">
      <c r="A1499" t="s">
        <v>4617</v>
      </c>
      <c r="B1499" t="s">
        <v>4618</v>
      </c>
      <c r="E1499" t="b">
        <v>1</v>
      </c>
    </row>
    <row r="1500" spans="1:5">
      <c r="A1500" t="s">
        <v>4619</v>
      </c>
      <c r="B1500" t="s">
        <v>4620</v>
      </c>
      <c r="E1500" t="b">
        <v>1</v>
      </c>
    </row>
    <row r="1501" spans="1:5">
      <c r="A1501" t="s">
        <v>4621</v>
      </c>
      <c r="B1501" t="s">
        <v>4622</v>
      </c>
      <c r="E1501" t="b">
        <v>1</v>
      </c>
    </row>
    <row r="1502" spans="1:5">
      <c r="A1502" t="s">
        <v>4623</v>
      </c>
      <c r="B1502" t="s">
        <v>4624</v>
      </c>
      <c r="E1502" t="b">
        <v>1</v>
      </c>
    </row>
    <row r="1503" spans="1:5">
      <c r="A1503" t="s">
        <v>336</v>
      </c>
      <c r="B1503" t="s">
        <v>4625</v>
      </c>
      <c r="E1503" t="b">
        <v>1</v>
      </c>
    </row>
    <row r="1504" spans="1:5">
      <c r="A1504" t="s">
        <v>4626</v>
      </c>
      <c r="B1504" t="s">
        <v>4627</v>
      </c>
      <c r="E1504" t="b">
        <v>1</v>
      </c>
    </row>
    <row r="1505" spans="1:5">
      <c r="A1505" t="s">
        <v>4628</v>
      </c>
      <c r="B1505" t="s">
        <v>4629</v>
      </c>
      <c r="E1505" t="b">
        <v>1</v>
      </c>
    </row>
    <row r="1506" spans="1:5">
      <c r="A1506" t="s">
        <v>4630</v>
      </c>
      <c r="B1506" t="s">
        <v>4631</v>
      </c>
      <c r="E1506" t="b">
        <v>1</v>
      </c>
    </row>
    <row r="1507" spans="1:5">
      <c r="A1507" t="s">
        <v>4632</v>
      </c>
      <c r="B1507" t="s">
        <v>4633</v>
      </c>
      <c r="E1507" t="b">
        <v>1</v>
      </c>
    </row>
    <row r="1508" spans="1:5">
      <c r="A1508" t="s">
        <v>4634</v>
      </c>
      <c r="B1508" t="s">
        <v>4635</v>
      </c>
      <c r="E1508" t="b">
        <v>1</v>
      </c>
    </row>
    <row r="1509" spans="1:5">
      <c r="A1509" t="s">
        <v>1242</v>
      </c>
      <c r="B1509" t="s">
        <v>4636</v>
      </c>
      <c r="E1509" t="b">
        <v>1</v>
      </c>
    </row>
    <row r="1510" spans="1:5">
      <c r="A1510" t="s">
        <v>4637</v>
      </c>
      <c r="B1510" t="s">
        <v>4638</v>
      </c>
      <c r="E1510" t="b">
        <v>1</v>
      </c>
    </row>
    <row r="1511" spans="1:5">
      <c r="A1511" t="s">
        <v>4639</v>
      </c>
      <c r="B1511" t="s">
        <v>4640</v>
      </c>
      <c r="E1511" t="b">
        <v>1</v>
      </c>
    </row>
    <row r="1512" spans="1:5">
      <c r="A1512" t="s">
        <v>4641</v>
      </c>
      <c r="B1512" t="s">
        <v>4642</v>
      </c>
      <c r="E1512" t="b">
        <v>1</v>
      </c>
    </row>
    <row r="1513" spans="1:5">
      <c r="A1513" t="s">
        <v>4643</v>
      </c>
      <c r="B1513" t="s">
        <v>4644</v>
      </c>
      <c r="E1513" t="b">
        <v>1</v>
      </c>
    </row>
    <row r="1514" spans="1:5">
      <c r="A1514" t="s">
        <v>4645</v>
      </c>
      <c r="B1514" t="s">
        <v>4646</v>
      </c>
      <c r="E1514" t="b">
        <v>1</v>
      </c>
    </row>
    <row r="1515" spans="1:5">
      <c r="A1515" t="s">
        <v>4647</v>
      </c>
      <c r="B1515" t="s">
        <v>4648</v>
      </c>
      <c r="E1515" t="b">
        <v>1</v>
      </c>
    </row>
    <row r="1516" spans="1:5">
      <c r="A1516" t="s">
        <v>859</v>
      </c>
      <c r="B1516" t="s">
        <v>4649</v>
      </c>
      <c r="E1516" t="b">
        <v>1</v>
      </c>
    </row>
    <row r="1517" spans="1:5">
      <c r="A1517" t="s">
        <v>4650</v>
      </c>
      <c r="B1517" t="s">
        <v>4651</v>
      </c>
      <c r="E1517" t="b">
        <v>1</v>
      </c>
    </row>
    <row r="1518" spans="1:5">
      <c r="A1518" t="s">
        <v>4652</v>
      </c>
      <c r="B1518" t="s">
        <v>4653</v>
      </c>
      <c r="E1518" t="b">
        <v>1</v>
      </c>
    </row>
    <row r="1519" spans="1:5">
      <c r="A1519" t="s">
        <v>4654</v>
      </c>
      <c r="B1519" t="s">
        <v>4655</v>
      </c>
      <c r="E1519" t="b">
        <v>1</v>
      </c>
    </row>
    <row r="1520" spans="1:5">
      <c r="A1520" t="s">
        <v>4656</v>
      </c>
      <c r="B1520" t="s">
        <v>4657</v>
      </c>
      <c r="E1520" t="b">
        <v>1</v>
      </c>
    </row>
    <row r="1521" spans="1:5">
      <c r="A1521" t="s">
        <v>4658</v>
      </c>
      <c r="B1521" t="s">
        <v>4659</v>
      </c>
      <c r="E1521" t="b">
        <v>1</v>
      </c>
    </row>
    <row r="1522" spans="1:5">
      <c r="A1522" t="s">
        <v>4660</v>
      </c>
      <c r="B1522" t="s">
        <v>4661</v>
      </c>
      <c r="E1522" t="b">
        <v>1</v>
      </c>
    </row>
    <row r="1523" spans="1:5">
      <c r="A1523" t="s">
        <v>4662</v>
      </c>
      <c r="B1523" t="s">
        <v>4663</v>
      </c>
      <c r="E1523" t="b">
        <v>1</v>
      </c>
    </row>
    <row r="1524" spans="1:5">
      <c r="A1524" t="s">
        <v>4664</v>
      </c>
      <c r="B1524" t="s">
        <v>4665</v>
      </c>
      <c r="E1524" t="b">
        <v>1</v>
      </c>
    </row>
    <row r="1525" spans="1:5">
      <c r="A1525" t="s">
        <v>4666</v>
      </c>
      <c r="B1525" t="s">
        <v>4667</v>
      </c>
      <c r="E1525" t="b">
        <v>1</v>
      </c>
    </row>
    <row r="1526" spans="1:5">
      <c r="A1526" t="s">
        <v>4668</v>
      </c>
      <c r="B1526" t="s">
        <v>4669</v>
      </c>
      <c r="E1526" t="b">
        <v>1</v>
      </c>
    </row>
    <row r="1527" spans="1:5">
      <c r="A1527" t="s">
        <v>4670</v>
      </c>
      <c r="B1527" t="s">
        <v>4671</v>
      </c>
      <c r="E1527" t="b">
        <v>1</v>
      </c>
    </row>
    <row r="1528" spans="1:5">
      <c r="A1528" t="s">
        <v>4672</v>
      </c>
      <c r="B1528" t="s">
        <v>4673</v>
      </c>
      <c r="E1528" t="b">
        <v>1</v>
      </c>
    </row>
    <row r="1529" spans="1:5">
      <c r="A1529" t="s">
        <v>4674</v>
      </c>
      <c r="B1529" t="s">
        <v>4675</v>
      </c>
      <c r="E1529" t="b">
        <v>1</v>
      </c>
    </row>
    <row r="1530" spans="1:5">
      <c r="A1530" t="s">
        <v>4676</v>
      </c>
      <c r="B1530" t="s">
        <v>4677</v>
      </c>
      <c r="E1530" t="b">
        <v>1</v>
      </c>
    </row>
    <row r="1531" spans="1:5">
      <c r="A1531" t="s">
        <v>4678</v>
      </c>
      <c r="B1531" t="s">
        <v>4679</v>
      </c>
      <c r="E1531" t="b">
        <v>1</v>
      </c>
    </row>
    <row r="1532" spans="1:5">
      <c r="A1532" t="s">
        <v>4680</v>
      </c>
      <c r="B1532" t="s">
        <v>4681</v>
      </c>
      <c r="E1532" t="b">
        <v>1</v>
      </c>
    </row>
    <row r="1533" spans="1:5">
      <c r="A1533" t="s">
        <v>4682</v>
      </c>
      <c r="B1533" t="s">
        <v>4683</v>
      </c>
      <c r="E1533" t="b">
        <v>1</v>
      </c>
    </row>
    <row r="1534" spans="1:5">
      <c r="A1534" t="s">
        <v>4684</v>
      </c>
      <c r="B1534" t="s">
        <v>4685</v>
      </c>
      <c r="E1534" t="b">
        <v>1</v>
      </c>
    </row>
    <row r="1535" spans="1:5">
      <c r="A1535" t="s">
        <v>4686</v>
      </c>
      <c r="B1535" t="s">
        <v>4687</v>
      </c>
      <c r="E1535" t="b">
        <v>1</v>
      </c>
    </row>
    <row r="1536" spans="1:5">
      <c r="A1536" t="s">
        <v>4688</v>
      </c>
      <c r="B1536" t="s">
        <v>4689</v>
      </c>
      <c r="E1536" t="b">
        <v>1</v>
      </c>
    </row>
    <row r="1537" spans="1:5">
      <c r="A1537" t="s">
        <v>4690</v>
      </c>
      <c r="B1537" t="s">
        <v>4691</v>
      </c>
      <c r="E1537" t="b">
        <v>1</v>
      </c>
    </row>
    <row r="1538" spans="1:5">
      <c r="A1538" t="s">
        <v>4692</v>
      </c>
      <c r="B1538" t="s">
        <v>4693</v>
      </c>
      <c r="E1538" t="b">
        <v>1</v>
      </c>
    </row>
    <row r="1539" spans="1:5">
      <c r="A1539" t="s">
        <v>4694</v>
      </c>
      <c r="B1539" t="s">
        <v>4695</v>
      </c>
      <c r="E1539" t="b">
        <v>1</v>
      </c>
    </row>
    <row r="1540" spans="1:5">
      <c r="A1540" t="s">
        <v>4696</v>
      </c>
      <c r="B1540" t="s">
        <v>4697</v>
      </c>
      <c r="E1540" t="b">
        <v>1</v>
      </c>
    </row>
    <row r="1541" spans="1:5">
      <c r="A1541" t="s">
        <v>472</v>
      </c>
      <c r="B1541" t="s">
        <v>4698</v>
      </c>
      <c r="E1541" t="b">
        <v>1</v>
      </c>
    </row>
    <row r="1542" spans="1:5">
      <c r="A1542" t="s">
        <v>4699</v>
      </c>
      <c r="B1542" t="s">
        <v>4700</v>
      </c>
      <c r="E1542" t="b">
        <v>1</v>
      </c>
    </row>
    <row r="1543" spans="1:5">
      <c r="A1543" t="s">
        <v>4701</v>
      </c>
      <c r="B1543" t="s">
        <v>4702</v>
      </c>
      <c r="E1543" t="b">
        <v>1</v>
      </c>
    </row>
    <row r="1544" spans="1:5">
      <c r="A1544" t="s">
        <v>4703</v>
      </c>
      <c r="B1544" t="s">
        <v>4704</v>
      </c>
      <c r="E1544" t="b">
        <v>1</v>
      </c>
    </row>
    <row r="1545" spans="1:5">
      <c r="A1545" t="s">
        <v>334</v>
      </c>
      <c r="B1545" t="s">
        <v>4705</v>
      </c>
      <c r="E1545" t="b">
        <v>1</v>
      </c>
    </row>
    <row r="1546" spans="1:5">
      <c r="A1546" t="s">
        <v>416</v>
      </c>
      <c r="B1546" t="s">
        <v>4706</v>
      </c>
      <c r="E1546" t="b">
        <v>1</v>
      </c>
    </row>
    <row r="1547" spans="1:5">
      <c r="A1547" t="s">
        <v>4707</v>
      </c>
      <c r="B1547" t="s">
        <v>4708</v>
      </c>
      <c r="E1547" t="b">
        <v>1</v>
      </c>
    </row>
    <row r="1548" spans="1:5">
      <c r="A1548" t="s">
        <v>4709</v>
      </c>
      <c r="B1548" t="s">
        <v>4710</v>
      </c>
      <c r="E1548" t="b">
        <v>1</v>
      </c>
    </row>
    <row r="1549" spans="1:5">
      <c r="A1549" t="s">
        <v>4711</v>
      </c>
      <c r="B1549" t="s">
        <v>4712</v>
      </c>
      <c r="E1549" t="b">
        <v>1</v>
      </c>
    </row>
    <row r="1550" spans="1:5">
      <c r="A1550" t="s">
        <v>4713</v>
      </c>
      <c r="B1550" t="s">
        <v>4714</v>
      </c>
      <c r="E1550" t="b">
        <v>1</v>
      </c>
    </row>
    <row r="1551" spans="1:5">
      <c r="A1551" t="s">
        <v>4715</v>
      </c>
      <c r="B1551" t="s">
        <v>4716</v>
      </c>
      <c r="E1551" t="b">
        <v>1</v>
      </c>
    </row>
    <row r="1552" spans="1:5">
      <c r="A1552" t="s">
        <v>4717</v>
      </c>
      <c r="B1552" t="s">
        <v>4718</v>
      </c>
      <c r="E1552" t="b">
        <v>1</v>
      </c>
    </row>
    <row r="1553" spans="1:5">
      <c r="A1553" t="s">
        <v>4719</v>
      </c>
      <c r="B1553" t="s">
        <v>4720</v>
      </c>
      <c r="E1553" t="b">
        <v>1</v>
      </c>
    </row>
    <row r="1554" spans="1:5">
      <c r="A1554" t="s">
        <v>4721</v>
      </c>
      <c r="B1554" t="s">
        <v>4722</v>
      </c>
      <c r="E1554" t="b">
        <v>1</v>
      </c>
    </row>
    <row r="1555" spans="1:5">
      <c r="A1555" t="s">
        <v>4723</v>
      </c>
      <c r="B1555" t="s">
        <v>4724</v>
      </c>
      <c r="E1555" t="b">
        <v>1</v>
      </c>
    </row>
    <row r="1556" spans="1:5">
      <c r="A1556" t="s">
        <v>4725</v>
      </c>
      <c r="B1556" t="s">
        <v>4726</v>
      </c>
      <c r="E1556" t="b">
        <v>1</v>
      </c>
    </row>
    <row r="1557" spans="1:5">
      <c r="A1557" t="s">
        <v>613</v>
      </c>
      <c r="B1557" t="s">
        <v>4727</v>
      </c>
      <c r="E1557" t="b">
        <v>1</v>
      </c>
    </row>
    <row r="1558" spans="1:5">
      <c r="A1558" t="s">
        <v>4728</v>
      </c>
      <c r="B1558" t="s">
        <v>4729</v>
      </c>
      <c r="E1558" t="b">
        <v>1</v>
      </c>
    </row>
    <row r="1559" spans="1:5">
      <c r="A1559" t="s">
        <v>4730</v>
      </c>
      <c r="B1559" t="s">
        <v>4731</v>
      </c>
      <c r="E1559" t="b">
        <v>1</v>
      </c>
    </row>
    <row r="1560" spans="1:5">
      <c r="A1560" t="s">
        <v>4732</v>
      </c>
      <c r="B1560" t="s">
        <v>4733</v>
      </c>
      <c r="E1560" t="b">
        <v>1</v>
      </c>
    </row>
    <row r="1561" spans="1:5">
      <c r="A1561" t="s">
        <v>4734</v>
      </c>
      <c r="B1561" t="s">
        <v>4735</v>
      </c>
      <c r="E1561" t="b">
        <v>1</v>
      </c>
    </row>
    <row r="1562" spans="1:5">
      <c r="A1562" t="s">
        <v>4736</v>
      </c>
      <c r="B1562" t="s">
        <v>4737</v>
      </c>
      <c r="E1562" t="b">
        <v>1</v>
      </c>
    </row>
    <row r="1563" spans="1:5">
      <c r="A1563" t="s">
        <v>4738</v>
      </c>
      <c r="B1563" t="s">
        <v>4739</v>
      </c>
      <c r="E1563" t="b">
        <v>1</v>
      </c>
    </row>
    <row r="1564" spans="1:5">
      <c r="A1564" t="s">
        <v>4740</v>
      </c>
      <c r="B1564" t="s">
        <v>4741</v>
      </c>
      <c r="E1564" t="b">
        <v>1</v>
      </c>
    </row>
    <row r="1565" spans="1:5">
      <c r="A1565" t="s">
        <v>4742</v>
      </c>
      <c r="B1565" t="s">
        <v>4743</v>
      </c>
      <c r="E1565" t="b">
        <v>1</v>
      </c>
    </row>
    <row r="1566" spans="1:5">
      <c r="A1566" t="s">
        <v>4744</v>
      </c>
      <c r="B1566" t="s">
        <v>4745</v>
      </c>
      <c r="E1566" t="b">
        <v>1</v>
      </c>
    </row>
    <row r="1567" spans="1:5">
      <c r="A1567" t="s">
        <v>4746</v>
      </c>
      <c r="B1567" t="s">
        <v>4747</v>
      </c>
      <c r="E1567" t="b">
        <v>1</v>
      </c>
    </row>
    <row r="1568" spans="1:5">
      <c r="A1568" t="s">
        <v>4748</v>
      </c>
      <c r="B1568" t="s">
        <v>4749</v>
      </c>
      <c r="E1568" t="b">
        <v>1</v>
      </c>
    </row>
    <row r="1569" spans="1:5">
      <c r="A1569" t="s">
        <v>4750</v>
      </c>
      <c r="B1569" t="s">
        <v>4751</v>
      </c>
      <c r="E1569" t="b">
        <v>1</v>
      </c>
    </row>
    <row r="1570" spans="1:5">
      <c r="A1570" t="s">
        <v>4752</v>
      </c>
      <c r="B1570" t="s">
        <v>4753</v>
      </c>
      <c r="E1570" t="b">
        <v>1</v>
      </c>
    </row>
    <row r="1571" spans="1:5">
      <c r="A1571" t="s">
        <v>4754</v>
      </c>
      <c r="B1571" t="s">
        <v>4755</v>
      </c>
      <c r="E1571" t="b">
        <v>1</v>
      </c>
    </row>
    <row r="1572" spans="1:5">
      <c r="A1572" t="s">
        <v>4756</v>
      </c>
      <c r="B1572" t="s">
        <v>4757</v>
      </c>
      <c r="E1572" t="b">
        <v>1</v>
      </c>
    </row>
    <row r="1573" spans="1:5">
      <c r="A1573" t="s">
        <v>4758</v>
      </c>
      <c r="B1573" t="s">
        <v>4759</v>
      </c>
      <c r="E1573" t="b">
        <v>1</v>
      </c>
    </row>
    <row r="1574" spans="1:5">
      <c r="A1574" t="s">
        <v>4760</v>
      </c>
      <c r="B1574" t="s">
        <v>4761</v>
      </c>
      <c r="E1574" t="b">
        <v>1</v>
      </c>
    </row>
    <row r="1575" spans="1:5">
      <c r="A1575" t="s">
        <v>4762</v>
      </c>
      <c r="B1575" t="s">
        <v>4763</v>
      </c>
      <c r="E1575" t="b">
        <v>1</v>
      </c>
    </row>
    <row r="1576" spans="1:5">
      <c r="A1576" t="s">
        <v>376</v>
      </c>
      <c r="B1576" t="s">
        <v>4764</v>
      </c>
      <c r="E1576" t="b">
        <v>1</v>
      </c>
    </row>
    <row r="1577" spans="1:5">
      <c r="A1577" t="s">
        <v>4765</v>
      </c>
      <c r="B1577" t="s">
        <v>4766</v>
      </c>
      <c r="E1577" t="b">
        <v>1</v>
      </c>
    </row>
    <row r="1578" spans="1:5">
      <c r="A1578" t="s">
        <v>4767</v>
      </c>
      <c r="B1578" t="s">
        <v>4768</v>
      </c>
      <c r="E1578" t="b">
        <v>1</v>
      </c>
    </row>
    <row r="1579" spans="1:5">
      <c r="A1579" t="s">
        <v>4769</v>
      </c>
      <c r="B1579" t="s">
        <v>4770</v>
      </c>
      <c r="E1579" t="b">
        <v>1</v>
      </c>
    </row>
    <row r="1580" spans="1:5">
      <c r="A1580" t="s">
        <v>4771</v>
      </c>
      <c r="B1580" t="s">
        <v>4772</v>
      </c>
      <c r="E1580" t="b">
        <v>1</v>
      </c>
    </row>
    <row r="1581" spans="1:5">
      <c r="A1581" t="s">
        <v>4773</v>
      </c>
      <c r="B1581" t="s">
        <v>4774</v>
      </c>
      <c r="E1581" t="b">
        <v>1</v>
      </c>
    </row>
    <row r="1582" spans="1:5">
      <c r="A1582" t="s">
        <v>514</v>
      </c>
      <c r="B1582" t="s">
        <v>4775</v>
      </c>
      <c r="E1582" t="b">
        <v>1</v>
      </c>
    </row>
    <row r="1583" spans="1:5">
      <c r="A1583" t="s">
        <v>4776</v>
      </c>
      <c r="B1583" t="s">
        <v>4777</v>
      </c>
      <c r="E1583" t="b">
        <v>1</v>
      </c>
    </row>
    <row r="1584" spans="1:5">
      <c r="A1584" t="s">
        <v>4778</v>
      </c>
      <c r="B1584" t="s">
        <v>4779</v>
      </c>
      <c r="E1584" t="b">
        <v>1</v>
      </c>
    </row>
    <row r="1585" spans="1:5">
      <c r="A1585" t="s">
        <v>4780</v>
      </c>
      <c r="B1585" t="s">
        <v>4781</v>
      </c>
      <c r="E1585" t="b">
        <v>1</v>
      </c>
    </row>
    <row r="1586" spans="1:5">
      <c r="A1586" t="s">
        <v>4782</v>
      </c>
      <c r="B1586" t="s">
        <v>4783</v>
      </c>
      <c r="E1586" t="b">
        <v>1</v>
      </c>
    </row>
    <row r="1587" spans="1:5">
      <c r="A1587" t="s">
        <v>4784</v>
      </c>
      <c r="B1587" t="s">
        <v>4785</v>
      </c>
      <c r="E1587" t="b">
        <v>1</v>
      </c>
    </row>
    <row r="1588" spans="1:5">
      <c r="A1588" t="s">
        <v>4786</v>
      </c>
      <c r="B1588" t="s">
        <v>4787</v>
      </c>
      <c r="E1588" t="b">
        <v>1</v>
      </c>
    </row>
    <row r="1589" spans="1:5">
      <c r="A1589" t="s">
        <v>4788</v>
      </c>
      <c r="B1589" t="s">
        <v>4789</v>
      </c>
      <c r="E1589" t="b">
        <v>1</v>
      </c>
    </row>
    <row r="1590" spans="1:5">
      <c r="A1590" t="s">
        <v>4790</v>
      </c>
      <c r="B1590" t="s">
        <v>4791</v>
      </c>
      <c r="E1590" t="b">
        <v>1</v>
      </c>
    </row>
    <row r="1591" spans="1:5">
      <c r="A1591" t="s">
        <v>4792</v>
      </c>
      <c r="B1591" t="s">
        <v>4793</v>
      </c>
      <c r="E1591" t="b">
        <v>1</v>
      </c>
    </row>
    <row r="1592" spans="1:5">
      <c r="A1592" t="s">
        <v>4794</v>
      </c>
      <c r="B1592" t="s">
        <v>4795</v>
      </c>
      <c r="E1592" t="b">
        <v>1</v>
      </c>
    </row>
    <row r="1593" spans="1:5">
      <c r="A1593" t="s">
        <v>4796</v>
      </c>
      <c r="B1593" t="s">
        <v>4797</v>
      </c>
      <c r="E1593" t="b">
        <v>1</v>
      </c>
    </row>
    <row r="1594" spans="1:5">
      <c r="A1594" t="s">
        <v>4798</v>
      </c>
      <c r="B1594" t="s">
        <v>4799</v>
      </c>
      <c r="E1594" t="b">
        <v>1</v>
      </c>
    </row>
    <row r="1595" spans="1:5">
      <c r="A1595" t="s">
        <v>4800</v>
      </c>
      <c r="B1595" t="s">
        <v>4801</v>
      </c>
      <c r="E1595" t="b">
        <v>1</v>
      </c>
    </row>
    <row r="1596" spans="1:5">
      <c r="A1596" t="s">
        <v>4802</v>
      </c>
      <c r="B1596" t="s">
        <v>4803</v>
      </c>
      <c r="E1596" t="b">
        <v>1</v>
      </c>
    </row>
    <row r="1597" spans="1:5">
      <c r="A1597" t="s">
        <v>4804</v>
      </c>
      <c r="B1597" t="s">
        <v>4805</v>
      </c>
      <c r="E1597" t="b">
        <v>1</v>
      </c>
    </row>
    <row r="1598" spans="1:5">
      <c r="A1598" t="s">
        <v>4806</v>
      </c>
      <c r="B1598" t="s">
        <v>4807</v>
      </c>
      <c r="E1598" t="b">
        <v>1</v>
      </c>
    </row>
    <row r="1599" spans="1:5">
      <c r="A1599" t="s">
        <v>4808</v>
      </c>
      <c r="B1599" t="s">
        <v>4809</v>
      </c>
      <c r="E1599" t="b">
        <v>1</v>
      </c>
    </row>
    <row r="1600" spans="1:5">
      <c r="A1600" t="s">
        <v>4810</v>
      </c>
      <c r="B1600" t="s">
        <v>4811</v>
      </c>
      <c r="E1600" t="b">
        <v>1</v>
      </c>
    </row>
    <row r="1601" spans="1:5">
      <c r="A1601" t="s">
        <v>4812</v>
      </c>
      <c r="B1601" t="s">
        <v>4813</v>
      </c>
      <c r="E1601" t="b">
        <v>1</v>
      </c>
    </row>
    <row r="1602" spans="1:5">
      <c r="A1602" t="s">
        <v>4814</v>
      </c>
      <c r="B1602" t="s">
        <v>4815</v>
      </c>
      <c r="E1602" t="b">
        <v>1</v>
      </c>
    </row>
    <row r="1603" spans="1:5">
      <c r="A1603" t="s">
        <v>4816</v>
      </c>
      <c r="B1603" t="s">
        <v>4817</v>
      </c>
      <c r="E1603" t="b">
        <v>1</v>
      </c>
    </row>
    <row r="1604" spans="1:5">
      <c r="A1604" t="s">
        <v>4818</v>
      </c>
      <c r="B1604" t="s">
        <v>4819</v>
      </c>
      <c r="E1604" t="b">
        <v>1</v>
      </c>
    </row>
    <row r="1605" spans="1:5">
      <c r="A1605" t="s">
        <v>4820</v>
      </c>
      <c r="B1605" t="s">
        <v>4821</v>
      </c>
      <c r="E1605" t="b">
        <v>1</v>
      </c>
    </row>
    <row r="1606" spans="1:5">
      <c r="A1606" t="s">
        <v>4822</v>
      </c>
      <c r="B1606" t="s">
        <v>4823</v>
      </c>
      <c r="E1606" t="b">
        <v>1</v>
      </c>
    </row>
    <row r="1607" spans="1:5">
      <c r="A1607" t="s">
        <v>4824</v>
      </c>
      <c r="B1607" t="s">
        <v>4825</v>
      </c>
      <c r="E1607" t="b">
        <v>1</v>
      </c>
    </row>
    <row r="1608" spans="1:5">
      <c r="A1608" t="s">
        <v>4826</v>
      </c>
      <c r="B1608" t="s">
        <v>4827</v>
      </c>
      <c r="E1608" t="b">
        <v>1</v>
      </c>
    </row>
    <row r="1609" spans="1:5">
      <c r="A1609" t="s">
        <v>4828</v>
      </c>
      <c r="B1609" t="s">
        <v>4829</v>
      </c>
      <c r="E1609" t="b">
        <v>1</v>
      </c>
    </row>
    <row r="1610" spans="1:5">
      <c r="A1610" t="s">
        <v>4830</v>
      </c>
      <c r="B1610" t="s">
        <v>4831</v>
      </c>
      <c r="E1610" t="b">
        <v>1</v>
      </c>
    </row>
    <row r="1611" spans="1:5">
      <c r="A1611" t="s">
        <v>4832</v>
      </c>
      <c r="B1611" t="s">
        <v>4833</v>
      </c>
      <c r="E1611" t="b">
        <v>1</v>
      </c>
    </row>
    <row r="1612" spans="1:5">
      <c r="A1612" t="s">
        <v>4834</v>
      </c>
      <c r="B1612" t="s">
        <v>4835</v>
      </c>
      <c r="E1612" t="b">
        <v>1</v>
      </c>
    </row>
    <row r="1613" spans="1:5">
      <c r="A1613" t="s">
        <v>4836</v>
      </c>
      <c r="B1613" t="s">
        <v>4837</v>
      </c>
      <c r="E1613" t="b">
        <v>1</v>
      </c>
    </row>
    <row r="1614" spans="1:5">
      <c r="A1614" t="s">
        <v>4838</v>
      </c>
      <c r="B1614" t="s">
        <v>4839</v>
      </c>
      <c r="E1614" t="b">
        <v>1</v>
      </c>
    </row>
    <row r="1615" spans="1:5">
      <c r="A1615" t="s">
        <v>474</v>
      </c>
      <c r="B1615" t="s">
        <v>4840</v>
      </c>
      <c r="E1615" t="b">
        <v>1</v>
      </c>
    </row>
    <row r="1616" spans="1:5">
      <c r="A1616" t="s">
        <v>4841</v>
      </c>
      <c r="B1616" t="s">
        <v>4842</v>
      </c>
      <c r="E1616" t="b">
        <v>1</v>
      </c>
    </row>
    <row r="1617" spans="1:5">
      <c r="A1617" t="s">
        <v>4843</v>
      </c>
      <c r="B1617" t="s">
        <v>4844</v>
      </c>
      <c r="E1617" t="b">
        <v>1</v>
      </c>
    </row>
    <row r="1618" spans="1:5">
      <c r="A1618" t="s">
        <v>4845</v>
      </c>
      <c r="B1618" t="s">
        <v>4846</v>
      </c>
      <c r="E1618" t="b">
        <v>1</v>
      </c>
    </row>
    <row r="1619" spans="1:5">
      <c r="A1619" t="s">
        <v>4847</v>
      </c>
      <c r="B1619" t="s">
        <v>4848</v>
      </c>
      <c r="E1619" t="b">
        <v>1</v>
      </c>
    </row>
    <row r="1620" spans="1:5">
      <c r="A1620" t="s">
        <v>4849</v>
      </c>
      <c r="B1620" t="s">
        <v>4850</v>
      </c>
      <c r="E1620" t="b">
        <v>1</v>
      </c>
    </row>
    <row r="1621" spans="1:5">
      <c r="A1621" t="s">
        <v>4851</v>
      </c>
      <c r="B1621" t="s">
        <v>4852</v>
      </c>
      <c r="E1621" t="b">
        <v>1</v>
      </c>
    </row>
    <row r="1622" spans="1:5">
      <c r="A1622" t="s">
        <v>4853</v>
      </c>
      <c r="B1622" t="s">
        <v>4854</v>
      </c>
      <c r="E1622" t="b">
        <v>1</v>
      </c>
    </row>
    <row r="1623" spans="1:5">
      <c r="A1623" t="s">
        <v>4855</v>
      </c>
      <c r="B1623" t="s">
        <v>4856</v>
      </c>
      <c r="E1623" t="b">
        <v>1</v>
      </c>
    </row>
    <row r="1624" spans="1:5">
      <c r="A1624" t="s">
        <v>4857</v>
      </c>
      <c r="B1624" t="s">
        <v>4858</v>
      </c>
      <c r="E1624" t="b">
        <v>1</v>
      </c>
    </row>
    <row r="1625" spans="1:5">
      <c r="A1625" t="s">
        <v>4859</v>
      </c>
      <c r="B1625" t="s">
        <v>4860</v>
      </c>
      <c r="E1625" t="b">
        <v>1</v>
      </c>
    </row>
    <row r="1626" spans="1:5">
      <c r="A1626" t="s">
        <v>4861</v>
      </c>
      <c r="B1626" t="s">
        <v>4862</v>
      </c>
      <c r="E1626" t="b">
        <v>1</v>
      </c>
    </row>
    <row r="1627" spans="1:5">
      <c r="A1627" t="s">
        <v>4863</v>
      </c>
      <c r="B1627" t="s">
        <v>4864</v>
      </c>
      <c r="E1627" t="b">
        <v>1</v>
      </c>
    </row>
    <row r="1628" spans="1:5">
      <c r="A1628" t="s">
        <v>4865</v>
      </c>
      <c r="B1628" t="s">
        <v>4866</v>
      </c>
      <c r="E1628" t="b">
        <v>1</v>
      </c>
    </row>
    <row r="1629" spans="1:5">
      <c r="A1629" t="s">
        <v>4867</v>
      </c>
      <c r="B1629" t="s">
        <v>4868</v>
      </c>
      <c r="E1629" t="b">
        <v>1</v>
      </c>
    </row>
    <row r="1630" spans="1:5">
      <c r="A1630" t="s">
        <v>4869</v>
      </c>
      <c r="B1630" t="s">
        <v>4870</v>
      </c>
      <c r="E1630" t="b">
        <v>1</v>
      </c>
    </row>
    <row r="1631" spans="1:5">
      <c r="A1631" t="s">
        <v>4871</v>
      </c>
      <c r="B1631" t="s">
        <v>4872</v>
      </c>
      <c r="E1631" t="b">
        <v>1</v>
      </c>
    </row>
    <row r="1632" spans="1:5">
      <c r="A1632" t="s">
        <v>4873</v>
      </c>
      <c r="B1632" t="s">
        <v>4874</v>
      </c>
      <c r="E1632" t="b">
        <v>1</v>
      </c>
    </row>
    <row r="1633" spans="1:5">
      <c r="A1633" t="s">
        <v>4875</v>
      </c>
      <c r="B1633" t="s">
        <v>4876</v>
      </c>
      <c r="E1633" t="b">
        <v>1</v>
      </c>
    </row>
    <row r="1634" spans="1:5">
      <c r="A1634" t="s">
        <v>4877</v>
      </c>
      <c r="B1634" t="s">
        <v>4878</v>
      </c>
      <c r="E1634" t="b">
        <v>1</v>
      </c>
    </row>
    <row r="1635" spans="1:5">
      <c r="A1635" t="s">
        <v>4879</v>
      </c>
      <c r="B1635" t="s">
        <v>4880</v>
      </c>
      <c r="E1635" t="b">
        <v>1</v>
      </c>
    </row>
    <row r="1636" spans="1:5">
      <c r="A1636" t="s">
        <v>4881</v>
      </c>
      <c r="B1636" t="s">
        <v>4882</v>
      </c>
      <c r="E1636" t="b">
        <v>1</v>
      </c>
    </row>
    <row r="1637" spans="1:5">
      <c r="A1637" t="s">
        <v>4883</v>
      </c>
      <c r="B1637" t="s">
        <v>4884</v>
      </c>
      <c r="E1637" t="b">
        <v>1</v>
      </c>
    </row>
    <row r="1638" spans="1:5">
      <c r="A1638" t="s">
        <v>4885</v>
      </c>
      <c r="B1638" t="s">
        <v>4886</v>
      </c>
      <c r="E1638" t="b">
        <v>1</v>
      </c>
    </row>
    <row r="1639" spans="1:5">
      <c r="A1639" t="s">
        <v>4887</v>
      </c>
      <c r="B1639" t="s">
        <v>4888</v>
      </c>
      <c r="E1639" t="b">
        <v>1</v>
      </c>
    </row>
    <row r="1640" spans="1:5">
      <c r="A1640" t="s">
        <v>4889</v>
      </c>
      <c r="B1640" t="s">
        <v>4890</v>
      </c>
      <c r="E1640" t="b">
        <v>1</v>
      </c>
    </row>
    <row r="1641" spans="1:5">
      <c r="A1641" t="s">
        <v>4891</v>
      </c>
      <c r="B1641" t="s">
        <v>4892</v>
      </c>
      <c r="E1641" t="b">
        <v>1</v>
      </c>
    </row>
    <row r="1642" spans="1:5">
      <c r="A1642" t="s">
        <v>4893</v>
      </c>
      <c r="B1642" t="s">
        <v>4894</v>
      </c>
      <c r="E1642" t="b">
        <v>1</v>
      </c>
    </row>
    <row r="1643" spans="1:5">
      <c r="A1643" t="s">
        <v>4895</v>
      </c>
      <c r="B1643" t="s">
        <v>4896</v>
      </c>
      <c r="E1643" t="b">
        <v>1</v>
      </c>
    </row>
    <row r="1644" spans="1:5">
      <c r="A1644" t="s">
        <v>4897</v>
      </c>
      <c r="B1644" t="s">
        <v>4898</v>
      </c>
      <c r="E1644" t="b">
        <v>1</v>
      </c>
    </row>
    <row r="1645" spans="1:5">
      <c r="A1645" t="s">
        <v>736</v>
      </c>
      <c r="B1645" t="s">
        <v>4899</v>
      </c>
      <c r="E1645" t="b">
        <v>1</v>
      </c>
    </row>
    <row r="1646" spans="1:5">
      <c r="A1646" t="s">
        <v>4900</v>
      </c>
      <c r="B1646" t="s">
        <v>4901</v>
      </c>
      <c r="E1646" t="b">
        <v>1</v>
      </c>
    </row>
    <row r="1647" spans="1:5">
      <c r="A1647" t="s">
        <v>4902</v>
      </c>
      <c r="B1647" t="s">
        <v>4903</v>
      </c>
      <c r="E1647" t="b">
        <v>1</v>
      </c>
    </row>
    <row r="1648" spans="1:5">
      <c r="A1648" t="s">
        <v>4904</v>
      </c>
      <c r="B1648" t="s">
        <v>4905</v>
      </c>
      <c r="E1648" t="b">
        <v>1</v>
      </c>
    </row>
    <row r="1649" spans="1:5">
      <c r="A1649" t="s">
        <v>4906</v>
      </c>
      <c r="B1649" t="s">
        <v>4907</v>
      </c>
      <c r="E1649" t="b">
        <v>1</v>
      </c>
    </row>
    <row r="1650" spans="1:5">
      <c r="A1650" t="s">
        <v>4908</v>
      </c>
      <c r="B1650" t="s">
        <v>4909</v>
      </c>
      <c r="E1650" t="b">
        <v>1</v>
      </c>
    </row>
    <row r="1651" spans="1:5">
      <c r="A1651" t="s">
        <v>4910</v>
      </c>
      <c r="B1651" t="s">
        <v>4911</v>
      </c>
      <c r="E1651" t="b">
        <v>1</v>
      </c>
    </row>
    <row r="1652" spans="1:5">
      <c r="A1652" t="s">
        <v>4912</v>
      </c>
      <c r="B1652" t="s">
        <v>4913</v>
      </c>
      <c r="E1652" t="b">
        <v>1</v>
      </c>
    </row>
    <row r="1653" spans="1:5">
      <c r="A1653" t="s">
        <v>4914</v>
      </c>
      <c r="B1653" t="s">
        <v>4915</v>
      </c>
      <c r="E1653" t="b">
        <v>1</v>
      </c>
    </row>
    <row r="1654" spans="1:5">
      <c r="A1654" t="s">
        <v>4916</v>
      </c>
      <c r="B1654" t="s">
        <v>4917</v>
      </c>
      <c r="E1654" t="b">
        <v>1</v>
      </c>
    </row>
    <row r="1655" spans="1:5">
      <c r="A1655" t="s">
        <v>4918</v>
      </c>
      <c r="B1655" t="s">
        <v>4919</v>
      </c>
      <c r="E1655" t="b">
        <v>1</v>
      </c>
    </row>
    <row r="1656" spans="1:5">
      <c r="A1656" t="s">
        <v>4920</v>
      </c>
      <c r="B1656" t="s">
        <v>4921</v>
      </c>
      <c r="E1656" t="b">
        <v>1</v>
      </c>
    </row>
    <row r="1657" spans="1:5">
      <c r="A1657" t="s">
        <v>4922</v>
      </c>
      <c r="B1657" t="s">
        <v>4923</v>
      </c>
      <c r="E1657" t="b">
        <v>1</v>
      </c>
    </row>
    <row r="1658" spans="1:5">
      <c r="A1658" t="s">
        <v>4924</v>
      </c>
      <c r="B1658" t="s">
        <v>4925</v>
      </c>
      <c r="E1658" t="b">
        <v>1</v>
      </c>
    </row>
    <row r="1659" spans="1:5">
      <c r="A1659" t="s">
        <v>4926</v>
      </c>
      <c r="B1659" t="s">
        <v>4927</v>
      </c>
      <c r="E1659" t="b">
        <v>1</v>
      </c>
    </row>
    <row r="1660" spans="1:5">
      <c r="A1660" t="s">
        <v>4928</v>
      </c>
      <c r="B1660" t="s">
        <v>4929</v>
      </c>
      <c r="E1660" t="b">
        <v>1</v>
      </c>
    </row>
    <row r="1661" spans="1:5">
      <c r="A1661" t="s">
        <v>4930</v>
      </c>
      <c r="B1661" t="s">
        <v>4931</v>
      </c>
      <c r="E1661" t="b">
        <v>1</v>
      </c>
    </row>
    <row r="1662" spans="1:5">
      <c r="A1662" t="s">
        <v>4932</v>
      </c>
      <c r="B1662" t="s">
        <v>4933</v>
      </c>
      <c r="E1662" t="b">
        <v>1</v>
      </c>
    </row>
    <row r="1663" spans="1:5">
      <c r="A1663" t="s">
        <v>4934</v>
      </c>
      <c r="B1663" t="s">
        <v>4935</v>
      </c>
      <c r="E1663" t="b">
        <v>1</v>
      </c>
    </row>
    <row r="1664" spans="1:5">
      <c r="A1664" t="s">
        <v>4936</v>
      </c>
      <c r="B1664" t="s">
        <v>4937</v>
      </c>
      <c r="E1664" t="b">
        <v>1</v>
      </c>
    </row>
    <row r="1665" spans="1:5">
      <c r="A1665" t="s">
        <v>4938</v>
      </c>
      <c r="B1665" t="s">
        <v>4939</v>
      </c>
      <c r="E1665" t="b">
        <v>1</v>
      </c>
    </row>
    <row r="1666" spans="1:5">
      <c r="A1666" t="s">
        <v>4940</v>
      </c>
      <c r="B1666" t="s">
        <v>4941</v>
      </c>
      <c r="E1666" t="b">
        <v>1</v>
      </c>
    </row>
    <row r="1667" spans="1:5">
      <c r="A1667" t="s">
        <v>1120</v>
      </c>
      <c r="B1667" t="s">
        <v>4942</v>
      </c>
      <c r="E1667" t="b">
        <v>1</v>
      </c>
    </row>
    <row r="1668" spans="1:5">
      <c r="A1668" t="s">
        <v>4943</v>
      </c>
      <c r="B1668" t="s">
        <v>4944</v>
      </c>
      <c r="E1668" t="b">
        <v>1</v>
      </c>
    </row>
    <row r="1669" spans="1:5">
      <c r="A1669" t="s">
        <v>4945</v>
      </c>
      <c r="B1669" t="s">
        <v>4946</v>
      </c>
      <c r="E1669" t="b">
        <v>1</v>
      </c>
    </row>
    <row r="1670" spans="1:5">
      <c r="A1670" t="s">
        <v>4947</v>
      </c>
      <c r="B1670" t="s">
        <v>4948</v>
      </c>
      <c r="E1670" t="b">
        <v>1</v>
      </c>
    </row>
    <row r="1671" spans="1:5">
      <c r="A1671" t="s">
        <v>4949</v>
      </c>
      <c r="B1671" t="s">
        <v>4950</v>
      </c>
      <c r="E1671" t="b">
        <v>1</v>
      </c>
    </row>
    <row r="1672" spans="1:5">
      <c r="A1672" t="s">
        <v>4951</v>
      </c>
      <c r="B1672" t="s">
        <v>4952</v>
      </c>
      <c r="E1672" t="b">
        <v>1</v>
      </c>
    </row>
    <row r="1673" spans="1:5">
      <c r="A1673" t="s">
        <v>4953</v>
      </c>
      <c r="B1673" t="s">
        <v>4954</v>
      </c>
      <c r="E1673" t="b">
        <v>1</v>
      </c>
    </row>
    <row r="1674" spans="1:5">
      <c r="A1674" t="s">
        <v>4955</v>
      </c>
      <c r="B1674" t="s">
        <v>4956</v>
      </c>
      <c r="E1674" t="b">
        <v>1</v>
      </c>
    </row>
    <row r="1675" spans="1:5">
      <c r="A1675" t="s">
        <v>4957</v>
      </c>
      <c r="B1675" t="s">
        <v>4958</v>
      </c>
      <c r="E1675" t="b">
        <v>1</v>
      </c>
    </row>
    <row r="1676" spans="1:5">
      <c r="A1676" t="s">
        <v>4959</v>
      </c>
      <c r="B1676" t="s">
        <v>4960</v>
      </c>
      <c r="E1676" t="b">
        <v>1</v>
      </c>
    </row>
    <row r="1677" spans="1:5">
      <c r="A1677" t="s">
        <v>4961</v>
      </c>
      <c r="B1677" t="s">
        <v>4962</v>
      </c>
      <c r="E1677" t="b">
        <v>1</v>
      </c>
    </row>
    <row r="1678" spans="1:5">
      <c r="A1678" t="s">
        <v>4963</v>
      </c>
      <c r="B1678" t="s">
        <v>4964</v>
      </c>
      <c r="E1678" t="b">
        <v>1</v>
      </c>
    </row>
    <row r="1679" spans="1:5">
      <c r="A1679" t="s">
        <v>4965</v>
      </c>
      <c r="B1679" t="s">
        <v>4966</v>
      </c>
      <c r="E1679" t="b">
        <v>1</v>
      </c>
    </row>
    <row r="1680" spans="1:5">
      <c r="A1680" t="s">
        <v>4967</v>
      </c>
      <c r="B1680" t="s">
        <v>4968</v>
      </c>
      <c r="E1680" t="b">
        <v>1</v>
      </c>
    </row>
    <row r="1681" spans="1:5">
      <c r="A1681" t="s">
        <v>4969</v>
      </c>
      <c r="B1681" t="s">
        <v>4970</v>
      </c>
      <c r="E1681" t="b">
        <v>1</v>
      </c>
    </row>
    <row r="1682" spans="1:5">
      <c r="A1682" t="s">
        <v>4971</v>
      </c>
      <c r="B1682" t="s">
        <v>4972</v>
      </c>
      <c r="E1682" t="b">
        <v>1</v>
      </c>
    </row>
    <row r="1683" spans="1:5">
      <c r="A1683" t="s">
        <v>4973</v>
      </c>
      <c r="B1683" t="s">
        <v>4974</v>
      </c>
      <c r="E1683" t="b">
        <v>1</v>
      </c>
    </row>
    <row r="1684" spans="1:5">
      <c r="A1684" t="s">
        <v>4975</v>
      </c>
      <c r="B1684" t="s">
        <v>4976</v>
      </c>
      <c r="E1684" t="b">
        <v>1</v>
      </c>
    </row>
    <row r="1685" spans="1:5">
      <c r="A1685" t="s">
        <v>4977</v>
      </c>
      <c r="B1685" t="s">
        <v>4978</v>
      </c>
      <c r="E1685" t="b">
        <v>1</v>
      </c>
    </row>
    <row r="1686" spans="1:5">
      <c r="A1686" t="s">
        <v>4979</v>
      </c>
      <c r="B1686" t="s">
        <v>4980</v>
      </c>
      <c r="E1686" t="b">
        <v>1</v>
      </c>
    </row>
    <row r="1687" spans="1:5">
      <c r="A1687" t="s">
        <v>1497</v>
      </c>
      <c r="B1687" t="s">
        <v>4981</v>
      </c>
      <c r="E1687" t="b">
        <v>1</v>
      </c>
    </row>
    <row r="1688" spans="1:5">
      <c r="A1688" t="s">
        <v>532</v>
      </c>
      <c r="B1688" t="s">
        <v>4982</v>
      </c>
      <c r="E1688" t="b">
        <v>1</v>
      </c>
    </row>
    <row r="1689" spans="1:5">
      <c r="A1689" t="s">
        <v>671</v>
      </c>
      <c r="B1689" t="s">
        <v>4983</v>
      </c>
      <c r="E1689" t="b">
        <v>1</v>
      </c>
    </row>
    <row r="1690" spans="1:5">
      <c r="A1690" t="s">
        <v>4984</v>
      </c>
      <c r="B1690" t="s">
        <v>4985</v>
      </c>
      <c r="E1690" t="b">
        <v>1</v>
      </c>
    </row>
    <row r="1691" spans="1:5">
      <c r="A1691" t="s">
        <v>4986</v>
      </c>
      <c r="B1691" t="s">
        <v>4987</v>
      </c>
      <c r="E1691" t="b">
        <v>1</v>
      </c>
    </row>
    <row r="1692" spans="1:5">
      <c r="A1692" t="s">
        <v>4988</v>
      </c>
      <c r="B1692" t="s">
        <v>4989</v>
      </c>
      <c r="E1692" t="b">
        <v>1</v>
      </c>
    </row>
    <row r="1693" spans="1:5">
      <c r="A1693" t="s">
        <v>1532</v>
      </c>
      <c r="B1693" t="s">
        <v>4990</v>
      </c>
      <c r="E1693" t="b">
        <v>1</v>
      </c>
    </row>
    <row r="1694" spans="1:5">
      <c r="A1694" t="s">
        <v>4991</v>
      </c>
      <c r="B1694" t="s">
        <v>4992</v>
      </c>
      <c r="E1694" t="b">
        <v>1</v>
      </c>
    </row>
    <row r="1695" spans="1:5">
      <c r="A1695" t="s">
        <v>4993</v>
      </c>
      <c r="B1695" t="s">
        <v>4994</v>
      </c>
      <c r="E1695" t="b">
        <v>1</v>
      </c>
    </row>
    <row r="1696" spans="1:5">
      <c r="A1696" t="s">
        <v>4995</v>
      </c>
      <c r="B1696" t="s">
        <v>4996</v>
      </c>
      <c r="E1696" t="b">
        <v>1</v>
      </c>
    </row>
    <row r="1697" spans="1:5">
      <c r="A1697" t="s">
        <v>4997</v>
      </c>
      <c r="B1697" t="s">
        <v>4998</v>
      </c>
      <c r="E1697" t="b">
        <v>1</v>
      </c>
    </row>
    <row r="1698" spans="1:5">
      <c r="A1698" t="s">
        <v>4999</v>
      </c>
      <c r="B1698" t="s">
        <v>5000</v>
      </c>
      <c r="E1698" t="b">
        <v>1</v>
      </c>
    </row>
    <row r="1699" spans="1:5">
      <c r="A1699" t="s">
        <v>5001</v>
      </c>
      <c r="B1699" t="s">
        <v>5002</v>
      </c>
      <c r="E1699" t="b">
        <v>1</v>
      </c>
    </row>
    <row r="1700" spans="1:5">
      <c r="A1700" t="s">
        <v>5003</v>
      </c>
      <c r="B1700" t="s">
        <v>5004</v>
      </c>
      <c r="E1700" t="b">
        <v>1</v>
      </c>
    </row>
    <row r="1701" spans="1:5">
      <c r="A1701" t="s">
        <v>5005</v>
      </c>
      <c r="B1701" t="s">
        <v>5006</v>
      </c>
      <c r="E1701" t="b">
        <v>1</v>
      </c>
    </row>
    <row r="1702" spans="1:5">
      <c r="A1702" t="s">
        <v>5007</v>
      </c>
      <c r="B1702" t="s">
        <v>5008</v>
      </c>
      <c r="E1702" t="b">
        <v>1</v>
      </c>
    </row>
    <row r="1703" spans="1:5">
      <c r="A1703" t="s">
        <v>5009</v>
      </c>
      <c r="B1703" t="s">
        <v>5010</v>
      </c>
      <c r="E1703" t="b">
        <v>1</v>
      </c>
    </row>
    <row r="1704" spans="1:5">
      <c r="A1704" t="s">
        <v>5011</v>
      </c>
      <c r="B1704" t="s">
        <v>5012</v>
      </c>
      <c r="E1704" t="b">
        <v>1</v>
      </c>
    </row>
    <row r="1705" spans="1:5">
      <c r="A1705" t="s">
        <v>1074</v>
      </c>
      <c r="B1705" t="s">
        <v>5013</v>
      </c>
      <c r="E1705" t="b">
        <v>1</v>
      </c>
    </row>
    <row r="1706" spans="1:5">
      <c r="A1706" t="s">
        <v>5014</v>
      </c>
      <c r="B1706" t="s">
        <v>5015</v>
      </c>
      <c r="E1706" t="b">
        <v>1</v>
      </c>
    </row>
    <row r="1707" spans="1:5">
      <c r="A1707" t="s">
        <v>5016</v>
      </c>
      <c r="B1707" t="s">
        <v>5017</v>
      </c>
      <c r="E1707" t="b">
        <v>1</v>
      </c>
    </row>
    <row r="1708" spans="1:5">
      <c r="A1708" t="s">
        <v>5018</v>
      </c>
      <c r="B1708" t="s">
        <v>5019</v>
      </c>
      <c r="E1708" t="b">
        <v>1</v>
      </c>
    </row>
    <row r="1709" spans="1:5">
      <c r="A1709" t="s">
        <v>5020</v>
      </c>
      <c r="B1709" t="s">
        <v>5021</v>
      </c>
      <c r="E1709" t="b">
        <v>1</v>
      </c>
    </row>
    <row r="1710" spans="1:5">
      <c r="A1710" t="s">
        <v>5022</v>
      </c>
      <c r="B1710" t="s">
        <v>5023</v>
      </c>
      <c r="E1710" t="b">
        <v>1</v>
      </c>
    </row>
    <row r="1711" spans="1:5">
      <c r="A1711" t="s">
        <v>5024</v>
      </c>
      <c r="B1711" t="s">
        <v>5025</v>
      </c>
      <c r="E1711" t="b">
        <v>1</v>
      </c>
    </row>
    <row r="1712" spans="1:5">
      <c r="A1712" t="s">
        <v>5026</v>
      </c>
      <c r="B1712" t="s">
        <v>5027</v>
      </c>
      <c r="E1712" t="b">
        <v>1</v>
      </c>
    </row>
    <row r="1713" spans="1:5">
      <c r="A1713" t="s">
        <v>5028</v>
      </c>
      <c r="B1713" t="s">
        <v>5029</v>
      </c>
      <c r="E1713" t="b">
        <v>1</v>
      </c>
    </row>
    <row r="1714" spans="1:5">
      <c r="A1714" t="s">
        <v>5030</v>
      </c>
      <c r="B1714" t="s">
        <v>5031</v>
      </c>
      <c r="E1714" t="b">
        <v>1</v>
      </c>
    </row>
    <row r="1715" spans="1:5">
      <c r="A1715" t="s">
        <v>5032</v>
      </c>
      <c r="B1715" t="s">
        <v>5033</v>
      </c>
      <c r="E1715" t="b">
        <v>1</v>
      </c>
    </row>
    <row r="1716" spans="1:5">
      <c r="A1716" t="s">
        <v>5034</v>
      </c>
      <c r="B1716" t="s">
        <v>5035</v>
      </c>
      <c r="E1716" t="b">
        <v>1</v>
      </c>
    </row>
    <row r="1717" spans="1:5">
      <c r="A1717" t="s">
        <v>5036</v>
      </c>
      <c r="B1717" t="s">
        <v>5037</v>
      </c>
      <c r="E1717" t="b">
        <v>1</v>
      </c>
    </row>
    <row r="1718" spans="1:5">
      <c r="A1718" t="s">
        <v>5038</v>
      </c>
      <c r="B1718" t="s">
        <v>5039</v>
      </c>
      <c r="E1718" t="b">
        <v>1</v>
      </c>
    </row>
    <row r="1719" spans="1:5">
      <c r="A1719" t="s">
        <v>5040</v>
      </c>
      <c r="B1719" t="s">
        <v>5041</v>
      </c>
      <c r="E1719" t="b">
        <v>1</v>
      </c>
    </row>
    <row r="1720" spans="1:5">
      <c r="A1720" t="s">
        <v>5042</v>
      </c>
      <c r="B1720" t="s">
        <v>5043</v>
      </c>
      <c r="E1720" t="b">
        <v>1</v>
      </c>
    </row>
    <row r="1721" spans="1:5">
      <c r="A1721" t="s">
        <v>5044</v>
      </c>
      <c r="B1721" t="s">
        <v>5045</v>
      </c>
      <c r="E1721" t="b">
        <v>1</v>
      </c>
    </row>
    <row r="1722" spans="1:5">
      <c r="A1722" t="s">
        <v>1482</v>
      </c>
      <c r="B1722" t="s">
        <v>5046</v>
      </c>
      <c r="E1722" t="b">
        <v>1</v>
      </c>
    </row>
    <row r="1723" spans="1:5">
      <c r="A1723" t="s">
        <v>5047</v>
      </c>
      <c r="B1723" t="s">
        <v>5048</v>
      </c>
      <c r="E1723" t="b">
        <v>1</v>
      </c>
    </row>
    <row r="1724" spans="1:5">
      <c r="A1724" t="s">
        <v>5049</v>
      </c>
      <c r="B1724" t="s">
        <v>5050</v>
      </c>
      <c r="E1724" t="b">
        <v>1</v>
      </c>
    </row>
    <row r="1725" spans="1:5">
      <c r="A1725" t="s">
        <v>5051</v>
      </c>
      <c r="B1725" t="s">
        <v>5052</v>
      </c>
      <c r="E1725" t="b">
        <v>1</v>
      </c>
    </row>
    <row r="1726" spans="1:5">
      <c r="A1726" t="s">
        <v>5053</v>
      </c>
      <c r="B1726" t="s">
        <v>5054</v>
      </c>
      <c r="E1726" t="b">
        <v>1</v>
      </c>
    </row>
    <row r="1727" spans="1:5">
      <c r="A1727" t="s">
        <v>5055</v>
      </c>
      <c r="B1727" t="s">
        <v>5056</v>
      </c>
      <c r="E1727" t="b">
        <v>1</v>
      </c>
    </row>
    <row r="1728" spans="1:5">
      <c r="A1728" t="s">
        <v>5057</v>
      </c>
      <c r="B1728" t="s">
        <v>5058</v>
      </c>
      <c r="E1728" t="b">
        <v>1</v>
      </c>
    </row>
    <row r="1729" spans="1:5">
      <c r="A1729" t="s">
        <v>5059</v>
      </c>
      <c r="B1729" t="s">
        <v>5060</v>
      </c>
      <c r="E1729" t="b">
        <v>1</v>
      </c>
    </row>
    <row r="1730" spans="1:5">
      <c r="A1730" t="s">
        <v>5061</v>
      </c>
      <c r="B1730" t="s">
        <v>5062</v>
      </c>
      <c r="E1730" t="b">
        <v>1</v>
      </c>
    </row>
    <row r="1731" spans="1:5">
      <c r="A1731" t="s">
        <v>5063</v>
      </c>
      <c r="B1731" t="s">
        <v>5064</v>
      </c>
      <c r="E1731" t="b">
        <v>1</v>
      </c>
    </row>
    <row r="1732" spans="1:5">
      <c r="A1732" t="s">
        <v>5065</v>
      </c>
      <c r="B1732" t="s">
        <v>5066</v>
      </c>
      <c r="E1732" t="b">
        <v>1</v>
      </c>
    </row>
    <row r="1733" spans="1:5">
      <c r="A1733" t="s">
        <v>669</v>
      </c>
      <c r="B1733" t="s">
        <v>5067</v>
      </c>
      <c r="E1733" t="b">
        <v>1</v>
      </c>
    </row>
    <row r="1734" spans="1:5">
      <c r="A1734" t="s">
        <v>5068</v>
      </c>
      <c r="B1734" t="s">
        <v>5069</v>
      </c>
      <c r="E1734" t="b">
        <v>1</v>
      </c>
    </row>
    <row r="1735" spans="1:5">
      <c r="A1735" t="s">
        <v>1108</v>
      </c>
      <c r="B1735" t="s">
        <v>5070</v>
      </c>
      <c r="E1735" t="b">
        <v>1</v>
      </c>
    </row>
    <row r="1736" spans="1:5">
      <c r="A1736" t="s">
        <v>1110</v>
      </c>
      <c r="B1736" t="s">
        <v>5071</v>
      </c>
      <c r="E1736" t="b">
        <v>1</v>
      </c>
    </row>
    <row r="1737" spans="1:5">
      <c r="A1737" t="s">
        <v>5072</v>
      </c>
      <c r="B1737" t="s">
        <v>5073</v>
      </c>
      <c r="E1737" t="b">
        <v>1</v>
      </c>
    </row>
    <row r="1738" spans="1:5">
      <c r="A1738" t="s">
        <v>5074</v>
      </c>
      <c r="B1738" t="s">
        <v>5075</v>
      </c>
      <c r="E1738" t="b">
        <v>1</v>
      </c>
    </row>
    <row r="1739" spans="1:5">
      <c r="A1739" t="s">
        <v>5076</v>
      </c>
      <c r="B1739" t="s">
        <v>5077</v>
      </c>
      <c r="E1739" t="b">
        <v>1</v>
      </c>
    </row>
    <row r="1740" spans="1:5">
      <c r="A1740" t="s">
        <v>5078</v>
      </c>
      <c r="B1740" t="s">
        <v>5079</v>
      </c>
      <c r="E1740" t="b">
        <v>1</v>
      </c>
    </row>
    <row r="1741" spans="1:5">
      <c r="A1741" t="s">
        <v>5080</v>
      </c>
      <c r="B1741" t="s">
        <v>5081</v>
      </c>
      <c r="E1741" t="b">
        <v>1</v>
      </c>
    </row>
    <row r="1742" spans="1:5">
      <c r="A1742" t="s">
        <v>5082</v>
      </c>
      <c r="B1742" t="s">
        <v>5083</v>
      </c>
      <c r="E1742" t="b">
        <v>1</v>
      </c>
    </row>
    <row r="1743" spans="1:5">
      <c r="A1743" t="s">
        <v>5084</v>
      </c>
      <c r="B1743" t="s">
        <v>5085</v>
      </c>
      <c r="E1743" t="b">
        <v>1</v>
      </c>
    </row>
    <row r="1744" spans="1:5">
      <c r="A1744" t="s">
        <v>5086</v>
      </c>
      <c r="B1744" t="s">
        <v>5087</v>
      </c>
      <c r="E1744" t="b">
        <v>1</v>
      </c>
    </row>
    <row r="1745" spans="1:5">
      <c r="A1745" t="s">
        <v>5088</v>
      </c>
      <c r="B1745" t="s">
        <v>5089</v>
      </c>
      <c r="E1745" t="b">
        <v>1</v>
      </c>
    </row>
    <row r="1746" spans="1:5">
      <c r="A1746" t="s">
        <v>5090</v>
      </c>
      <c r="B1746" t="s">
        <v>5091</v>
      </c>
      <c r="E1746" t="b">
        <v>1</v>
      </c>
    </row>
    <row r="1747" spans="1:5">
      <c r="A1747" t="s">
        <v>5092</v>
      </c>
      <c r="B1747" t="s">
        <v>5093</v>
      </c>
      <c r="E1747" t="b">
        <v>1</v>
      </c>
    </row>
    <row r="1748" spans="1:5">
      <c r="A1748" t="s">
        <v>5094</v>
      </c>
      <c r="B1748" t="s">
        <v>5095</v>
      </c>
      <c r="E1748" t="b">
        <v>1</v>
      </c>
    </row>
    <row r="1749" spans="1:5">
      <c r="A1749" t="s">
        <v>5096</v>
      </c>
      <c r="B1749" t="s">
        <v>5097</v>
      </c>
      <c r="E1749" t="b">
        <v>1</v>
      </c>
    </row>
    <row r="1750" spans="1:5">
      <c r="A1750" t="s">
        <v>5098</v>
      </c>
      <c r="B1750" t="s">
        <v>5099</v>
      </c>
      <c r="E1750" t="b">
        <v>1</v>
      </c>
    </row>
    <row r="1751" spans="1:5">
      <c r="A1751" t="s">
        <v>5100</v>
      </c>
      <c r="B1751" t="s">
        <v>5101</v>
      </c>
      <c r="E1751" t="b">
        <v>1</v>
      </c>
    </row>
    <row r="1752" spans="1:5">
      <c r="A1752" t="s">
        <v>5102</v>
      </c>
      <c r="B1752" t="s">
        <v>5103</v>
      </c>
      <c r="E1752" t="b">
        <v>1</v>
      </c>
    </row>
    <row r="1753" spans="1:5">
      <c r="A1753" t="s">
        <v>5104</v>
      </c>
      <c r="B1753" t="s">
        <v>5105</v>
      </c>
      <c r="E1753" t="b">
        <v>1</v>
      </c>
    </row>
    <row r="1754" spans="1:5">
      <c r="A1754" t="s">
        <v>5106</v>
      </c>
      <c r="B1754" t="s">
        <v>5107</v>
      </c>
      <c r="E1754" t="b">
        <v>1</v>
      </c>
    </row>
    <row r="1755" spans="1:5">
      <c r="A1755" t="s">
        <v>5108</v>
      </c>
      <c r="B1755" t="s">
        <v>5109</v>
      </c>
      <c r="E1755" t="b">
        <v>1</v>
      </c>
    </row>
    <row r="1756" spans="1:5">
      <c r="A1756" t="s">
        <v>5110</v>
      </c>
      <c r="B1756" t="s">
        <v>5111</v>
      </c>
      <c r="E1756" t="b">
        <v>1</v>
      </c>
    </row>
    <row r="1757" spans="1:5">
      <c r="A1757" t="s">
        <v>5112</v>
      </c>
      <c r="B1757" t="s">
        <v>5113</v>
      </c>
      <c r="E1757" t="b">
        <v>1</v>
      </c>
    </row>
    <row r="1758" spans="1:5">
      <c r="A1758" t="s">
        <v>5114</v>
      </c>
      <c r="B1758" t="s">
        <v>5115</v>
      </c>
      <c r="E1758" t="b">
        <v>1</v>
      </c>
    </row>
    <row r="1759" spans="1:5">
      <c r="A1759" t="s">
        <v>288</v>
      </c>
      <c r="B1759" t="s">
        <v>5116</v>
      </c>
      <c r="E1759" t="b">
        <v>1</v>
      </c>
    </row>
    <row r="1760" spans="1:5">
      <c r="A1760" t="s">
        <v>5117</v>
      </c>
      <c r="B1760" t="s">
        <v>5118</v>
      </c>
      <c r="E1760" t="b">
        <v>1</v>
      </c>
    </row>
    <row r="1761" spans="1:5">
      <c r="A1761" t="s">
        <v>5119</v>
      </c>
      <c r="B1761" t="s">
        <v>5120</v>
      </c>
      <c r="E1761" t="b">
        <v>1</v>
      </c>
    </row>
    <row r="1762" spans="1:5">
      <c r="A1762" t="s">
        <v>5121</v>
      </c>
      <c r="B1762" t="s">
        <v>5122</v>
      </c>
      <c r="E1762" t="b">
        <v>1</v>
      </c>
    </row>
    <row r="1763" spans="1:5">
      <c r="A1763" t="s">
        <v>5123</v>
      </c>
      <c r="B1763" t="s">
        <v>5124</v>
      </c>
      <c r="E1763" t="b">
        <v>1</v>
      </c>
    </row>
    <row r="1764" spans="1:5">
      <c r="A1764" t="s">
        <v>5125</v>
      </c>
      <c r="B1764" t="s">
        <v>5126</v>
      </c>
      <c r="E1764" t="b">
        <v>1</v>
      </c>
    </row>
    <row r="1765" spans="1:5">
      <c r="A1765" t="s">
        <v>5127</v>
      </c>
      <c r="B1765" t="s">
        <v>5128</v>
      </c>
      <c r="E1765" t="b">
        <v>1</v>
      </c>
    </row>
    <row r="1766" spans="1:5">
      <c r="A1766" t="s">
        <v>5129</v>
      </c>
      <c r="B1766" t="s">
        <v>5130</v>
      </c>
      <c r="E1766" t="b">
        <v>1</v>
      </c>
    </row>
    <row r="1767" spans="1:5">
      <c r="A1767" t="s">
        <v>5131</v>
      </c>
      <c r="B1767" t="s">
        <v>5132</v>
      </c>
      <c r="E1767" t="b">
        <v>1</v>
      </c>
    </row>
    <row r="1768" spans="1:5">
      <c r="A1768" t="s">
        <v>5133</v>
      </c>
      <c r="B1768" t="s">
        <v>5134</v>
      </c>
      <c r="E1768" t="b">
        <v>1</v>
      </c>
    </row>
    <row r="1769" spans="1:5">
      <c r="A1769" t="s">
        <v>5135</v>
      </c>
      <c r="B1769" t="s">
        <v>5136</v>
      </c>
      <c r="E1769" t="b">
        <v>1</v>
      </c>
    </row>
    <row r="1770" spans="1:5">
      <c r="A1770" t="s">
        <v>5137</v>
      </c>
      <c r="B1770" t="s">
        <v>5138</v>
      </c>
      <c r="E1770" t="b">
        <v>1</v>
      </c>
    </row>
    <row r="1771" spans="1:5">
      <c r="A1771" t="s">
        <v>1480</v>
      </c>
      <c r="B1771" t="s">
        <v>5139</v>
      </c>
      <c r="E1771" t="b">
        <v>1</v>
      </c>
    </row>
    <row r="1772" spans="1:5">
      <c r="A1772" t="s">
        <v>5140</v>
      </c>
      <c r="B1772" t="s">
        <v>5141</v>
      </c>
      <c r="E1772" t="b">
        <v>1</v>
      </c>
    </row>
    <row r="1773" spans="1:5">
      <c r="A1773" t="s">
        <v>5142</v>
      </c>
      <c r="B1773" t="s">
        <v>5143</v>
      </c>
      <c r="E1773" t="b">
        <v>1</v>
      </c>
    </row>
    <row r="1774" spans="1:5">
      <c r="A1774" t="s">
        <v>5144</v>
      </c>
      <c r="B1774" t="s">
        <v>5145</v>
      </c>
      <c r="E1774" t="b">
        <v>1</v>
      </c>
    </row>
    <row r="1775" spans="1:5">
      <c r="A1775" t="s">
        <v>5146</v>
      </c>
      <c r="B1775" t="s">
        <v>5147</v>
      </c>
      <c r="E1775" t="b">
        <v>1</v>
      </c>
    </row>
    <row r="1776" spans="1:5">
      <c r="A1776" t="s">
        <v>5148</v>
      </c>
      <c r="B1776" t="s">
        <v>5149</v>
      </c>
      <c r="E1776" t="b">
        <v>1</v>
      </c>
    </row>
    <row r="1777" spans="1:5">
      <c r="A1777" t="s">
        <v>5150</v>
      </c>
      <c r="B1777" t="s">
        <v>5151</v>
      </c>
      <c r="E1777" t="b">
        <v>1</v>
      </c>
    </row>
    <row r="1778" spans="1:5">
      <c r="A1778" t="s">
        <v>5152</v>
      </c>
      <c r="B1778" t="s">
        <v>5153</v>
      </c>
      <c r="E1778" t="b">
        <v>1</v>
      </c>
    </row>
    <row r="1779" spans="1:5">
      <c r="A1779" t="s">
        <v>773</v>
      </c>
      <c r="B1779" t="s">
        <v>5154</v>
      </c>
      <c r="E1779" t="b">
        <v>1</v>
      </c>
    </row>
    <row r="1780" spans="1:5">
      <c r="A1780" t="s">
        <v>5155</v>
      </c>
      <c r="B1780" t="s">
        <v>5156</v>
      </c>
      <c r="E1780" t="b">
        <v>1</v>
      </c>
    </row>
    <row r="1781" spans="1:5">
      <c r="A1781" t="s">
        <v>5157</v>
      </c>
      <c r="B1781" t="s">
        <v>5158</v>
      </c>
      <c r="E1781" t="b">
        <v>1</v>
      </c>
    </row>
    <row r="1782" spans="1:5">
      <c r="A1782" t="s">
        <v>534</v>
      </c>
      <c r="B1782" t="s">
        <v>5159</v>
      </c>
      <c r="E1782" t="b">
        <v>1</v>
      </c>
    </row>
    <row r="1783" spans="1:5">
      <c r="A1783" t="s">
        <v>1082</v>
      </c>
      <c r="B1783" t="s">
        <v>5160</v>
      </c>
      <c r="E1783" t="b">
        <v>1</v>
      </c>
    </row>
    <row r="1784" spans="1:5">
      <c r="A1784" t="s">
        <v>5161</v>
      </c>
      <c r="B1784" t="s">
        <v>5162</v>
      </c>
      <c r="E1784" t="b">
        <v>1</v>
      </c>
    </row>
    <row r="1785" spans="1:5">
      <c r="A1785" t="s">
        <v>5163</v>
      </c>
      <c r="B1785" t="s">
        <v>5164</v>
      </c>
      <c r="E1785" t="b">
        <v>1</v>
      </c>
    </row>
    <row r="1786" spans="1:5">
      <c r="A1786" t="s">
        <v>5165</v>
      </c>
      <c r="B1786" t="s">
        <v>5166</v>
      </c>
      <c r="E1786" t="b">
        <v>1</v>
      </c>
    </row>
    <row r="1787" spans="1:5">
      <c r="A1787" t="s">
        <v>5167</v>
      </c>
      <c r="B1787" t="s">
        <v>5168</v>
      </c>
      <c r="E1787" t="b">
        <v>1</v>
      </c>
    </row>
    <row r="1788" spans="1:5">
      <c r="A1788" t="s">
        <v>5169</v>
      </c>
      <c r="B1788" t="s">
        <v>5170</v>
      </c>
      <c r="E1788" t="b">
        <v>1</v>
      </c>
    </row>
    <row r="1789" spans="1:5">
      <c r="A1789" t="s">
        <v>785</v>
      </c>
      <c r="B1789" t="s">
        <v>5171</v>
      </c>
      <c r="E1789" t="b">
        <v>1</v>
      </c>
    </row>
    <row r="1790" spans="1:5">
      <c r="A1790" t="s">
        <v>1286</v>
      </c>
      <c r="B1790" t="s">
        <v>5172</v>
      </c>
      <c r="E1790" t="b">
        <v>1</v>
      </c>
    </row>
    <row r="1791" spans="1:5">
      <c r="A1791" t="s">
        <v>5173</v>
      </c>
      <c r="B1791" t="s">
        <v>5174</v>
      </c>
      <c r="E1791" t="b">
        <v>1</v>
      </c>
    </row>
    <row r="1792" spans="1:5">
      <c r="A1792" t="s">
        <v>5175</v>
      </c>
      <c r="B1792" t="s">
        <v>5176</v>
      </c>
      <c r="E1792" t="b">
        <v>1</v>
      </c>
    </row>
    <row r="1793" spans="1:5">
      <c r="A1793" t="s">
        <v>5177</v>
      </c>
      <c r="B1793" t="s">
        <v>5178</v>
      </c>
      <c r="E1793" t="b">
        <v>1</v>
      </c>
    </row>
    <row r="1794" spans="1:5">
      <c r="A1794" t="s">
        <v>5179</v>
      </c>
      <c r="B1794" t="s">
        <v>5180</v>
      </c>
      <c r="E1794" t="b">
        <v>1</v>
      </c>
    </row>
    <row r="1795" spans="1:5">
      <c r="A1795" t="s">
        <v>5181</v>
      </c>
      <c r="B1795" t="s">
        <v>5182</v>
      </c>
      <c r="E1795" t="b">
        <v>1</v>
      </c>
    </row>
    <row r="1796" spans="1:5">
      <c r="A1796" t="s">
        <v>5183</v>
      </c>
      <c r="B1796" t="s">
        <v>5184</v>
      </c>
      <c r="E1796" t="b">
        <v>1</v>
      </c>
    </row>
    <row r="1797" spans="1:5">
      <c r="A1797" t="s">
        <v>5185</v>
      </c>
      <c r="B1797" t="s">
        <v>5186</v>
      </c>
      <c r="E1797" t="b">
        <v>1</v>
      </c>
    </row>
    <row r="1798" spans="1:5">
      <c r="A1798" t="s">
        <v>5187</v>
      </c>
      <c r="B1798" t="s">
        <v>5188</v>
      </c>
      <c r="E1798" t="b">
        <v>1</v>
      </c>
    </row>
    <row r="1799" spans="1:5">
      <c r="A1799" t="s">
        <v>5189</v>
      </c>
      <c r="B1799" t="s">
        <v>5190</v>
      </c>
      <c r="E1799" t="b">
        <v>1</v>
      </c>
    </row>
    <row r="1800" spans="1:5">
      <c r="A1800" t="s">
        <v>5191</v>
      </c>
      <c r="B1800" t="s">
        <v>5192</v>
      </c>
      <c r="E1800" t="b">
        <v>1</v>
      </c>
    </row>
    <row r="1801" spans="1:5">
      <c r="A1801" t="s">
        <v>5193</v>
      </c>
      <c r="B1801" t="s">
        <v>5194</v>
      </c>
      <c r="E1801" t="b">
        <v>1</v>
      </c>
    </row>
    <row r="1802" spans="1:5">
      <c r="A1802" t="s">
        <v>5195</v>
      </c>
      <c r="B1802" t="s">
        <v>5196</v>
      </c>
      <c r="E1802" t="b">
        <v>1</v>
      </c>
    </row>
    <row r="1803" spans="1:5">
      <c r="A1803" t="s">
        <v>5197</v>
      </c>
      <c r="B1803" t="s">
        <v>5198</v>
      </c>
      <c r="E1803" t="b">
        <v>1</v>
      </c>
    </row>
    <row r="1804" spans="1:5">
      <c r="A1804" t="s">
        <v>5199</v>
      </c>
      <c r="B1804" t="s">
        <v>5200</v>
      </c>
      <c r="E1804" t="b">
        <v>1</v>
      </c>
    </row>
    <row r="1805" spans="1:5">
      <c r="A1805" t="s">
        <v>5201</v>
      </c>
      <c r="B1805" t="s">
        <v>5202</v>
      </c>
      <c r="E1805" t="b">
        <v>1</v>
      </c>
    </row>
    <row r="1806" spans="1:5">
      <c r="A1806" t="s">
        <v>5203</v>
      </c>
      <c r="B1806" t="s">
        <v>5204</v>
      </c>
      <c r="E1806" t="b">
        <v>1</v>
      </c>
    </row>
    <row r="1807" spans="1:5">
      <c r="A1807" t="s">
        <v>5205</v>
      </c>
      <c r="B1807" t="s">
        <v>5206</v>
      </c>
      <c r="E1807" t="b">
        <v>1</v>
      </c>
    </row>
    <row r="1808" spans="1:5">
      <c r="A1808" t="s">
        <v>5207</v>
      </c>
      <c r="B1808" t="s">
        <v>5208</v>
      </c>
      <c r="E1808" t="b">
        <v>1</v>
      </c>
    </row>
    <row r="1809" spans="1:5">
      <c r="A1809" t="s">
        <v>5209</v>
      </c>
      <c r="B1809" t="s">
        <v>5210</v>
      </c>
      <c r="E1809" t="b">
        <v>1</v>
      </c>
    </row>
    <row r="1810" spans="1:5">
      <c r="A1810" t="s">
        <v>5211</v>
      </c>
      <c r="B1810" t="s">
        <v>5212</v>
      </c>
      <c r="E1810" t="b">
        <v>1</v>
      </c>
    </row>
    <row r="1811" spans="1:5">
      <c r="A1811" t="s">
        <v>5213</v>
      </c>
      <c r="B1811" t="s">
        <v>5214</v>
      </c>
      <c r="E1811" t="b">
        <v>1</v>
      </c>
    </row>
    <row r="1812" spans="1:5">
      <c r="A1812" t="s">
        <v>5215</v>
      </c>
      <c r="B1812" t="s">
        <v>5216</v>
      </c>
      <c r="E1812" t="b">
        <v>1</v>
      </c>
    </row>
    <row r="1813" spans="1:5">
      <c r="A1813" t="s">
        <v>5217</v>
      </c>
      <c r="B1813" t="s">
        <v>5218</v>
      </c>
      <c r="E1813" t="b">
        <v>1</v>
      </c>
    </row>
    <row r="1814" spans="1:5">
      <c r="A1814" t="s">
        <v>5219</v>
      </c>
      <c r="B1814" t="s">
        <v>5220</v>
      </c>
      <c r="E1814" t="b">
        <v>1</v>
      </c>
    </row>
    <row r="1815" spans="1:5">
      <c r="A1815" t="s">
        <v>5221</v>
      </c>
      <c r="B1815" t="s">
        <v>5222</v>
      </c>
      <c r="E1815" t="b">
        <v>1</v>
      </c>
    </row>
    <row r="1816" spans="1:5">
      <c r="A1816" t="s">
        <v>5223</v>
      </c>
      <c r="B1816" t="s">
        <v>5224</v>
      </c>
      <c r="E1816" t="b">
        <v>1</v>
      </c>
    </row>
    <row r="1817" spans="1:5">
      <c r="A1817" t="s">
        <v>5225</v>
      </c>
      <c r="B1817" t="s">
        <v>5226</v>
      </c>
      <c r="E1817" t="b">
        <v>1</v>
      </c>
    </row>
    <row r="1818" spans="1:5">
      <c r="A1818" t="s">
        <v>5227</v>
      </c>
      <c r="B1818" t="s">
        <v>5228</v>
      </c>
      <c r="E1818" t="b">
        <v>1</v>
      </c>
    </row>
    <row r="1819" spans="1:5">
      <c r="A1819" t="s">
        <v>5229</v>
      </c>
      <c r="B1819" t="s">
        <v>5230</v>
      </c>
      <c r="E1819" t="b">
        <v>1</v>
      </c>
    </row>
    <row r="1820" spans="1:5">
      <c r="A1820" t="s">
        <v>5231</v>
      </c>
      <c r="B1820" t="s">
        <v>5232</v>
      </c>
      <c r="E1820" t="b">
        <v>1</v>
      </c>
    </row>
    <row r="1821" spans="1:5">
      <c r="A1821" t="s">
        <v>5233</v>
      </c>
      <c r="B1821" t="s">
        <v>5234</v>
      </c>
      <c r="E1821" t="b">
        <v>1</v>
      </c>
    </row>
    <row r="1822" spans="1:5">
      <c r="A1822" t="s">
        <v>5235</v>
      </c>
      <c r="B1822" t="s">
        <v>5236</v>
      </c>
      <c r="E1822" t="b">
        <v>1</v>
      </c>
    </row>
    <row r="1823" spans="1:5">
      <c r="A1823" t="s">
        <v>5237</v>
      </c>
      <c r="B1823" t="s">
        <v>5238</v>
      </c>
      <c r="E1823" t="b">
        <v>1</v>
      </c>
    </row>
    <row r="1824" spans="1:5">
      <c r="A1824" t="s">
        <v>5239</v>
      </c>
      <c r="B1824" t="s">
        <v>5240</v>
      </c>
      <c r="E1824" t="b">
        <v>1</v>
      </c>
    </row>
    <row r="1825" spans="1:5">
      <c r="A1825" t="s">
        <v>5241</v>
      </c>
      <c r="B1825" t="s">
        <v>5242</v>
      </c>
      <c r="E1825" t="b">
        <v>1</v>
      </c>
    </row>
    <row r="1826" spans="1:5">
      <c r="A1826" t="s">
        <v>5243</v>
      </c>
      <c r="B1826" t="s">
        <v>5244</v>
      </c>
      <c r="E1826" t="b">
        <v>1</v>
      </c>
    </row>
    <row r="1827" spans="1:5">
      <c r="A1827" t="s">
        <v>5245</v>
      </c>
      <c r="B1827" t="s">
        <v>5246</v>
      </c>
      <c r="E1827" t="b">
        <v>1</v>
      </c>
    </row>
    <row r="1828" spans="1:5">
      <c r="A1828" t="s">
        <v>5247</v>
      </c>
      <c r="B1828" t="s">
        <v>5248</v>
      </c>
      <c r="E1828" t="b">
        <v>1</v>
      </c>
    </row>
    <row r="1829" spans="1:5">
      <c r="A1829" t="s">
        <v>5249</v>
      </c>
      <c r="B1829" t="s">
        <v>5250</v>
      </c>
      <c r="E1829" t="b">
        <v>1</v>
      </c>
    </row>
    <row r="1830" spans="1:5">
      <c r="A1830" t="s">
        <v>5251</v>
      </c>
      <c r="B1830" t="s">
        <v>5252</v>
      </c>
      <c r="E1830" t="b">
        <v>1</v>
      </c>
    </row>
    <row r="1831" spans="1:5">
      <c r="A1831" t="s">
        <v>5253</v>
      </c>
      <c r="B1831" t="s">
        <v>5254</v>
      </c>
      <c r="E1831" t="b">
        <v>1</v>
      </c>
    </row>
    <row r="1832" spans="1:5">
      <c r="A1832" t="s">
        <v>5255</v>
      </c>
      <c r="B1832" t="s">
        <v>5256</v>
      </c>
      <c r="E1832" t="b">
        <v>1</v>
      </c>
    </row>
    <row r="1833" spans="1:5">
      <c r="A1833" t="s">
        <v>5257</v>
      </c>
      <c r="B1833" t="s">
        <v>5258</v>
      </c>
      <c r="E1833" t="b">
        <v>1</v>
      </c>
    </row>
    <row r="1834" spans="1:5">
      <c r="A1834" t="s">
        <v>5259</v>
      </c>
      <c r="B1834" t="s">
        <v>5260</v>
      </c>
      <c r="E1834" t="b">
        <v>1</v>
      </c>
    </row>
    <row r="1835" spans="1:5">
      <c r="A1835" t="s">
        <v>5261</v>
      </c>
      <c r="B1835" t="s">
        <v>5262</v>
      </c>
      <c r="E1835" t="b">
        <v>1</v>
      </c>
    </row>
    <row r="1836" spans="1:5">
      <c r="A1836" t="s">
        <v>5263</v>
      </c>
      <c r="B1836" t="s">
        <v>5264</v>
      </c>
      <c r="E1836" t="b">
        <v>1</v>
      </c>
    </row>
    <row r="1837" spans="1:5">
      <c r="A1837" t="s">
        <v>5265</v>
      </c>
      <c r="B1837" t="s">
        <v>5266</v>
      </c>
      <c r="E1837" t="b">
        <v>1</v>
      </c>
    </row>
    <row r="1838" spans="1:5">
      <c r="A1838" t="s">
        <v>5267</v>
      </c>
      <c r="B1838" t="s">
        <v>5268</v>
      </c>
      <c r="E1838" t="b">
        <v>1</v>
      </c>
    </row>
    <row r="1839" spans="1:5">
      <c r="A1839" t="s">
        <v>5269</v>
      </c>
      <c r="B1839" t="s">
        <v>5270</v>
      </c>
      <c r="E1839" t="b">
        <v>1</v>
      </c>
    </row>
    <row r="1840" spans="1:5">
      <c r="A1840" t="s">
        <v>5271</v>
      </c>
      <c r="B1840" t="s">
        <v>5272</v>
      </c>
      <c r="E1840" t="b">
        <v>1</v>
      </c>
    </row>
    <row r="1841" spans="1:5">
      <c r="A1841" t="s">
        <v>5273</v>
      </c>
      <c r="B1841" t="s">
        <v>5274</v>
      </c>
      <c r="E1841" t="b">
        <v>1</v>
      </c>
    </row>
    <row r="1842" spans="1:5">
      <c r="A1842" t="s">
        <v>5275</v>
      </c>
      <c r="B1842" t="s">
        <v>5276</v>
      </c>
      <c r="E1842" t="b">
        <v>1</v>
      </c>
    </row>
    <row r="1843" spans="1:5">
      <c r="A1843" t="s">
        <v>5277</v>
      </c>
      <c r="B1843" t="s">
        <v>5278</v>
      </c>
      <c r="E1843" t="b">
        <v>1</v>
      </c>
    </row>
    <row r="1844" spans="1:5">
      <c r="A1844" t="s">
        <v>5279</v>
      </c>
      <c r="B1844" t="s">
        <v>5280</v>
      </c>
      <c r="E1844" t="b">
        <v>1</v>
      </c>
    </row>
    <row r="1845" spans="1:5">
      <c r="A1845" t="s">
        <v>5281</v>
      </c>
      <c r="B1845" t="s">
        <v>5282</v>
      </c>
      <c r="E1845" t="b">
        <v>1</v>
      </c>
    </row>
    <row r="1846" spans="1:5">
      <c r="A1846" t="s">
        <v>5283</v>
      </c>
      <c r="B1846" t="s">
        <v>5284</v>
      </c>
      <c r="E1846" t="b">
        <v>1</v>
      </c>
    </row>
    <row r="1847" spans="1:5">
      <c r="A1847" t="s">
        <v>5285</v>
      </c>
      <c r="B1847" t="s">
        <v>5286</v>
      </c>
      <c r="E1847" t="b">
        <v>1</v>
      </c>
    </row>
    <row r="1848" spans="1:5">
      <c r="A1848" t="s">
        <v>5287</v>
      </c>
      <c r="B1848" t="s">
        <v>5288</v>
      </c>
      <c r="E1848" t="b">
        <v>1</v>
      </c>
    </row>
    <row r="1849" spans="1:5">
      <c r="A1849" t="s">
        <v>5289</v>
      </c>
      <c r="B1849" t="s">
        <v>5290</v>
      </c>
      <c r="E1849" t="b">
        <v>1</v>
      </c>
    </row>
    <row r="1850" spans="1:5">
      <c r="A1850" t="s">
        <v>5291</v>
      </c>
      <c r="B1850" t="s">
        <v>5292</v>
      </c>
      <c r="E1850" t="b">
        <v>1</v>
      </c>
    </row>
    <row r="1851" spans="1:5">
      <c r="A1851" t="s">
        <v>1230</v>
      </c>
      <c r="B1851" t="s">
        <v>5293</v>
      </c>
      <c r="E1851" t="b">
        <v>1</v>
      </c>
    </row>
    <row r="1852" spans="1:5">
      <c r="A1852" t="s">
        <v>5294</v>
      </c>
      <c r="B1852" t="s">
        <v>5295</v>
      </c>
      <c r="E1852" t="b">
        <v>1</v>
      </c>
    </row>
    <row r="1853" spans="1:5">
      <c r="A1853" t="s">
        <v>5296</v>
      </c>
      <c r="B1853" t="s">
        <v>5297</v>
      </c>
      <c r="E1853" t="b">
        <v>1</v>
      </c>
    </row>
    <row r="1854" spans="1:5">
      <c r="A1854" t="s">
        <v>5298</v>
      </c>
      <c r="B1854" t="s">
        <v>5299</v>
      </c>
      <c r="E1854" t="b">
        <v>1</v>
      </c>
    </row>
    <row r="1855" spans="1:5">
      <c r="A1855" t="s">
        <v>5300</v>
      </c>
      <c r="B1855" t="s">
        <v>5301</v>
      </c>
      <c r="E1855" t="b">
        <v>1</v>
      </c>
    </row>
    <row r="1856" spans="1:5">
      <c r="A1856" t="s">
        <v>5302</v>
      </c>
      <c r="B1856" t="s">
        <v>5303</v>
      </c>
      <c r="E1856" t="b">
        <v>1</v>
      </c>
    </row>
    <row r="1857" spans="1:5">
      <c r="A1857" t="s">
        <v>5304</v>
      </c>
      <c r="B1857" t="s">
        <v>5305</v>
      </c>
      <c r="E1857" t="b">
        <v>1</v>
      </c>
    </row>
    <row r="1858" spans="1:5">
      <c r="A1858" t="s">
        <v>5306</v>
      </c>
      <c r="B1858" t="s">
        <v>5307</v>
      </c>
      <c r="E1858" t="b">
        <v>1</v>
      </c>
    </row>
    <row r="1859" spans="1:5">
      <c r="A1859" t="s">
        <v>5308</v>
      </c>
      <c r="B1859" t="s">
        <v>5309</v>
      </c>
      <c r="E1859" t="b">
        <v>1</v>
      </c>
    </row>
    <row r="1860" spans="1:5">
      <c r="A1860" t="s">
        <v>5310</v>
      </c>
      <c r="B1860" t="s">
        <v>5311</v>
      </c>
      <c r="E1860" t="b">
        <v>1</v>
      </c>
    </row>
    <row r="1861" spans="1:5">
      <c r="A1861" t="s">
        <v>5312</v>
      </c>
      <c r="B1861" t="s">
        <v>5313</v>
      </c>
      <c r="E1861" t="b">
        <v>1</v>
      </c>
    </row>
    <row r="1862" spans="1:5">
      <c r="A1862" t="s">
        <v>5314</v>
      </c>
      <c r="B1862" t="s">
        <v>5315</v>
      </c>
      <c r="E1862" t="b">
        <v>1</v>
      </c>
    </row>
    <row r="1863" spans="1:5">
      <c r="A1863" t="s">
        <v>5316</v>
      </c>
      <c r="B1863" t="s">
        <v>5317</v>
      </c>
      <c r="E1863" t="b">
        <v>1</v>
      </c>
    </row>
    <row r="1864" spans="1:5">
      <c r="A1864" t="s">
        <v>524</v>
      </c>
      <c r="B1864" t="s">
        <v>5318</v>
      </c>
      <c r="E1864" t="b">
        <v>1</v>
      </c>
    </row>
    <row r="1865" spans="1:5">
      <c r="A1865" t="s">
        <v>5319</v>
      </c>
      <c r="B1865" t="s">
        <v>5320</v>
      </c>
      <c r="E1865" t="b">
        <v>1</v>
      </c>
    </row>
    <row r="1866" spans="1:5">
      <c r="A1866" t="s">
        <v>5321</v>
      </c>
      <c r="B1866" t="s">
        <v>5322</v>
      </c>
      <c r="E1866" t="b">
        <v>1</v>
      </c>
    </row>
    <row r="1867" spans="1:5">
      <c r="A1867" t="s">
        <v>5323</v>
      </c>
      <c r="B1867" t="s">
        <v>5324</v>
      </c>
      <c r="E1867" t="b">
        <v>1</v>
      </c>
    </row>
    <row r="1868" spans="1:5">
      <c r="A1868" t="s">
        <v>5325</v>
      </c>
      <c r="B1868" t="s">
        <v>5326</v>
      </c>
      <c r="E1868" t="b">
        <v>1</v>
      </c>
    </row>
    <row r="1869" spans="1:5">
      <c r="A1869" t="s">
        <v>5327</v>
      </c>
      <c r="B1869" t="s">
        <v>5328</v>
      </c>
      <c r="E1869" t="b">
        <v>1</v>
      </c>
    </row>
    <row r="1870" spans="1:5">
      <c r="A1870" t="s">
        <v>5329</v>
      </c>
      <c r="B1870" t="s">
        <v>5330</v>
      </c>
      <c r="E1870" t="b">
        <v>1</v>
      </c>
    </row>
    <row r="1871" spans="1:5">
      <c r="A1871" t="s">
        <v>5331</v>
      </c>
      <c r="B1871" t="s">
        <v>5332</v>
      </c>
      <c r="E1871" t="b">
        <v>1</v>
      </c>
    </row>
    <row r="1872" spans="1:5">
      <c r="A1872" t="s">
        <v>5333</v>
      </c>
      <c r="B1872" t="s">
        <v>5334</v>
      </c>
      <c r="E1872" t="b">
        <v>1</v>
      </c>
    </row>
    <row r="1873" spans="1:5">
      <c r="A1873" t="s">
        <v>5335</v>
      </c>
      <c r="B1873" t="s">
        <v>5336</v>
      </c>
      <c r="E1873" t="b">
        <v>1</v>
      </c>
    </row>
    <row r="1874" spans="1:5">
      <c r="A1874" t="s">
        <v>5337</v>
      </c>
      <c r="B1874" t="s">
        <v>5338</v>
      </c>
      <c r="E1874" t="b">
        <v>1</v>
      </c>
    </row>
    <row r="1875" spans="1:5">
      <c r="A1875" t="s">
        <v>5339</v>
      </c>
      <c r="B1875" t="s">
        <v>5340</v>
      </c>
      <c r="E1875" t="b">
        <v>1</v>
      </c>
    </row>
    <row r="1876" spans="1:5">
      <c r="A1876" t="s">
        <v>5341</v>
      </c>
      <c r="B1876" t="s">
        <v>5342</v>
      </c>
      <c r="E1876" t="b">
        <v>1</v>
      </c>
    </row>
    <row r="1877" spans="1:5">
      <c r="A1877" t="s">
        <v>5343</v>
      </c>
      <c r="B1877" t="s">
        <v>5344</v>
      </c>
      <c r="E1877" t="b">
        <v>1</v>
      </c>
    </row>
    <row r="1878" spans="1:5">
      <c r="A1878" t="s">
        <v>5345</v>
      </c>
      <c r="B1878" t="s">
        <v>5346</v>
      </c>
      <c r="E1878" t="b">
        <v>1</v>
      </c>
    </row>
    <row r="1879" spans="1:5">
      <c r="A1879" t="s">
        <v>1122</v>
      </c>
      <c r="B1879" t="s">
        <v>5347</v>
      </c>
      <c r="E1879" t="b">
        <v>1</v>
      </c>
    </row>
    <row r="1880" spans="1:5">
      <c r="A1880" t="s">
        <v>649</v>
      </c>
      <c r="B1880" t="s">
        <v>5348</v>
      </c>
      <c r="E1880" t="b">
        <v>1</v>
      </c>
    </row>
    <row r="1881" spans="1:5">
      <c r="A1881" t="s">
        <v>623</v>
      </c>
      <c r="B1881" t="s">
        <v>5349</v>
      </c>
      <c r="E1881" t="b">
        <v>1</v>
      </c>
    </row>
    <row r="1882" spans="1:5">
      <c r="A1882" t="s">
        <v>5350</v>
      </c>
      <c r="B1882" t="s">
        <v>5351</v>
      </c>
      <c r="E1882" t="b">
        <v>1</v>
      </c>
    </row>
    <row r="1883" spans="1:5">
      <c r="A1883" t="s">
        <v>5352</v>
      </c>
      <c r="B1883" t="s">
        <v>5353</v>
      </c>
      <c r="E1883" t="b">
        <v>1</v>
      </c>
    </row>
    <row r="1884" spans="1:5">
      <c r="A1884" t="s">
        <v>5354</v>
      </c>
      <c r="B1884" t="s">
        <v>5355</v>
      </c>
      <c r="E1884" t="b">
        <v>1</v>
      </c>
    </row>
    <row r="1885" spans="1:5">
      <c r="A1885" t="s">
        <v>829</v>
      </c>
      <c r="B1885" t="s">
        <v>5356</v>
      </c>
      <c r="E1885" t="b">
        <v>1</v>
      </c>
    </row>
    <row r="1886" spans="1:5">
      <c r="A1886" t="s">
        <v>5357</v>
      </c>
      <c r="B1886" t="s">
        <v>5358</v>
      </c>
      <c r="E1886" t="b">
        <v>1</v>
      </c>
    </row>
    <row r="1887" spans="1:5">
      <c r="A1887" t="s">
        <v>5359</v>
      </c>
      <c r="B1887" t="s">
        <v>5360</v>
      </c>
      <c r="E1887" t="b">
        <v>1</v>
      </c>
    </row>
    <row r="1888" spans="1:5">
      <c r="A1888" t="s">
        <v>5361</v>
      </c>
      <c r="B1888" t="s">
        <v>5362</v>
      </c>
      <c r="E1888" t="b">
        <v>1</v>
      </c>
    </row>
    <row r="1889" spans="1:5">
      <c r="A1889" t="s">
        <v>769</v>
      </c>
      <c r="B1889" t="s">
        <v>5363</v>
      </c>
      <c r="E1889" t="b">
        <v>1</v>
      </c>
    </row>
    <row r="1890" spans="1:5">
      <c r="A1890" t="s">
        <v>5364</v>
      </c>
      <c r="B1890" t="s">
        <v>5365</v>
      </c>
      <c r="E1890" t="b">
        <v>1</v>
      </c>
    </row>
    <row r="1891" spans="1:5">
      <c r="A1891" t="s">
        <v>960</v>
      </c>
      <c r="B1891" t="s">
        <v>5366</v>
      </c>
      <c r="E1891" t="b">
        <v>1</v>
      </c>
    </row>
    <row r="1892" spans="1:5">
      <c r="A1892" t="s">
        <v>5367</v>
      </c>
      <c r="B1892" t="s">
        <v>5368</v>
      </c>
      <c r="E1892" t="b">
        <v>1</v>
      </c>
    </row>
    <row r="1893" spans="1:5">
      <c r="A1893" t="s">
        <v>5369</v>
      </c>
      <c r="B1893" t="s">
        <v>5370</v>
      </c>
      <c r="E1893" t="b">
        <v>1</v>
      </c>
    </row>
    <row r="1894" spans="1:5">
      <c r="A1894" t="s">
        <v>5371</v>
      </c>
      <c r="B1894" t="s">
        <v>5372</v>
      </c>
      <c r="E1894" t="b">
        <v>1</v>
      </c>
    </row>
    <row r="1895" spans="1:5">
      <c r="A1895" t="s">
        <v>5373</v>
      </c>
      <c r="B1895" t="s">
        <v>5374</v>
      </c>
      <c r="E1895" t="b">
        <v>1</v>
      </c>
    </row>
    <row r="1896" spans="1:5">
      <c r="A1896" t="s">
        <v>5375</v>
      </c>
      <c r="B1896" t="s">
        <v>5376</v>
      </c>
      <c r="E1896" t="b">
        <v>1</v>
      </c>
    </row>
    <row r="1897" spans="1:5">
      <c r="A1897" t="s">
        <v>5377</v>
      </c>
      <c r="B1897" t="s">
        <v>5378</v>
      </c>
      <c r="E1897" t="b">
        <v>1</v>
      </c>
    </row>
    <row r="1898" spans="1:5">
      <c r="A1898" t="s">
        <v>5379</v>
      </c>
      <c r="B1898" t="s">
        <v>5380</v>
      </c>
      <c r="E1898" t="b">
        <v>1</v>
      </c>
    </row>
    <row r="1899" spans="1:5">
      <c r="A1899" t="s">
        <v>5381</v>
      </c>
      <c r="B1899" t="s">
        <v>5382</v>
      </c>
      <c r="E1899" t="b">
        <v>1</v>
      </c>
    </row>
    <row r="1900" spans="1:5">
      <c r="A1900" t="s">
        <v>5383</v>
      </c>
      <c r="B1900" t="s">
        <v>5384</v>
      </c>
      <c r="E1900" t="b">
        <v>1</v>
      </c>
    </row>
    <row r="1901" spans="1:5">
      <c r="A1901" t="s">
        <v>5385</v>
      </c>
      <c r="B1901" t="s">
        <v>5386</v>
      </c>
      <c r="E1901" t="b">
        <v>1</v>
      </c>
    </row>
    <row r="1902" spans="1:5">
      <c r="A1902" t="s">
        <v>5387</v>
      </c>
      <c r="B1902" t="s">
        <v>5388</v>
      </c>
      <c r="E1902" t="b">
        <v>1</v>
      </c>
    </row>
    <row r="1903" spans="1:5">
      <c r="A1903" t="s">
        <v>5389</v>
      </c>
      <c r="B1903" t="s">
        <v>5390</v>
      </c>
      <c r="E1903" t="b">
        <v>1</v>
      </c>
    </row>
    <row r="1904" spans="1:5">
      <c r="A1904" t="s">
        <v>5391</v>
      </c>
      <c r="B1904" t="s">
        <v>5392</v>
      </c>
      <c r="E1904" t="b">
        <v>1</v>
      </c>
    </row>
    <row r="1905" spans="1:5">
      <c r="A1905" t="s">
        <v>5393</v>
      </c>
      <c r="B1905" t="s">
        <v>5394</v>
      </c>
      <c r="E1905" t="b">
        <v>1</v>
      </c>
    </row>
    <row r="1906" spans="1:5">
      <c r="A1906" t="s">
        <v>5395</v>
      </c>
      <c r="B1906" t="s">
        <v>5396</v>
      </c>
      <c r="E1906" t="b">
        <v>1</v>
      </c>
    </row>
    <row r="1907" spans="1:5">
      <c r="A1907" t="s">
        <v>5397</v>
      </c>
      <c r="B1907" t="s">
        <v>5398</v>
      </c>
      <c r="E1907" t="b">
        <v>1</v>
      </c>
    </row>
    <row r="1908" spans="1:5">
      <c r="A1908" t="s">
        <v>5399</v>
      </c>
      <c r="B1908" t="s">
        <v>5400</v>
      </c>
      <c r="E1908" t="b">
        <v>1</v>
      </c>
    </row>
    <row r="1909" spans="1:5">
      <c r="A1909" t="s">
        <v>5401</v>
      </c>
      <c r="B1909" t="s">
        <v>5402</v>
      </c>
      <c r="E1909" t="b">
        <v>1</v>
      </c>
    </row>
    <row r="1910" spans="1:5">
      <c r="A1910" t="s">
        <v>5403</v>
      </c>
      <c r="B1910" t="s">
        <v>5404</v>
      </c>
      <c r="E1910" t="b">
        <v>1</v>
      </c>
    </row>
    <row r="1911" spans="1:5">
      <c r="A1911" t="s">
        <v>5405</v>
      </c>
      <c r="B1911" t="s">
        <v>5406</v>
      </c>
      <c r="E1911" t="b">
        <v>1</v>
      </c>
    </row>
    <row r="1912" spans="1:5">
      <c r="A1912" t="s">
        <v>518</v>
      </c>
      <c r="B1912" t="s">
        <v>5407</v>
      </c>
      <c r="E1912" t="b">
        <v>1</v>
      </c>
    </row>
    <row r="1913" spans="1:5">
      <c r="A1913" t="s">
        <v>5408</v>
      </c>
      <c r="B1913" t="s">
        <v>5409</v>
      </c>
      <c r="E1913" t="b">
        <v>1</v>
      </c>
    </row>
    <row r="1914" spans="1:5">
      <c r="A1914" t="s">
        <v>5410</v>
      </c>
      <c r="B1914" t="s">
        <v>5411</v>
      </c>
      <c r="E1914" t="b">
        <v>1</v>
      </c>
    </row>
    <row r="1915" spans="1:5">
      <c r="A1915" t="s">
        <v>787</v>
      </c>
      <c r="B1915" t="s">
        <v>5412</v>
      </c>
      <c r="E1915" t="b">
        <v>1</v>
      </c>
    </row>
    <row r="1916" spans="1:5">
      <c r="A1916" t="s">
        <v>5413</v>
      </c>
      <c r="B1916" t="s">
        <v>5414</v>
      </c>
      <c r="E1916" t="b">
        <v>1</v>
      </c>
    </row>
    <row r="1917" spans="1:5">
      <c r="A1917" t="s">
        <v>5415</v>
      </c>
      <c r="B1917" t="s">
        <v>5416</v>
      </c>
      <c r="E1917" t="b">
        <v>1</v>
      </c>
    </row>
    <row r="1918" spans="1:5">
      <c r="A1918" t="s">
        <v>5417</v>
      </c>
      <c r="B1918" t="s">
        <v>5418</v>
      </c>
      <c r="E1918" t="b">
        <v>1</v>
      </c>
    </row>
    <row r="1919" spans="1:5">
      <c r="A1919" t="s">
        <v>972</v>
      </c>
      <c r="B1919" t="s">
        <v>5419</v>
      </c>
      <c r="E1919" t="b">
        <v>1</v>
      </c>
    </row>
    <row r="1920" spans="1:5">
      <c r="A1920" t="s">
        <v>5420</v>
      </c>
      <c r="B1920" t="s">
        <v>5421</v>
      </c>
      <c r="E1920" t="b">
        <v>1</v>
      </c>
    </row>
    <row r="1921" spans="1:5">
      <c r="A1921" t="s">
        <v>5422</v>
      </c>
      <c r="B1921" t="s">
        <v>5423</v>
      </c>
      <c r="E1921" t="b">
        <v>1</v>
      </c>
    </row>
    <row r="1922" spans="1:5">
      <c r="A1922" t="s">
        <v>5424</v>
      </c>
      <c r="B1922" t="s">
        <v>5425</v>
      </c>
      <c r="E1922" t="b">
        <v>1</v>
      </c>
    </row>
    <row r="1923" spans="1:5">
      <c r="A1923" t="s">
        <v>954</v>
      </c>
      <c r="B1923" t="s">
        <v>5426</v>
      </c>
      <c r="E1923" t="b">
        <v>1</v>
      </c>
    </row>
    <row r="1924" spans="1:5">
      <c r="A1924" t="s">
        <v>5427</v>
      </c>
      <c r="B1924" t="s">
        <v>5428</v>
      </c>
      <c r="E1924" t="b">
        <v>1</v>
      </c>
    </row>
    <row r="1925" spans="1:5">
      <c r="A1925" t="s">
        <v>5429</v>
      </c>
      <c r="B1925" t="s">
        <v>5430</v>
      </c>
      <c r="E1925" t="b">
        <v>1</v>
      </c>
    </row>
    <row r="1926" spans="1:5">
      <c r="A1926" t="s">
        <v>5431</v>
      </c>
      <c r="B1926" t="s">
        <v>5432</v>
      </c>
      <c r="E1926" t="b">
        <v>1</v>
      </c>
    </row>
    <row r="1927" spans="1:5">
      <c r="A1927" t="s">
        <v>5433</v>
      </c>
      <c r="B1927" t="s">
        <v>5434</v>
      </c>
      <c r="E1927" t="b">
        <v>1</v>
      </c>
    </row>
    <row r="1928" spans="1:5">
      <c r="A1928" t="s">
        <v>615</v>
      </c>
      <c r="B1928" t="s">
        <v>5435</v>
      </c>
      <c r="E1928" t="b">
        <v>1</v>
      </c>
    </row>
    <row r="1929" spans="1:5">
      <c r="A1929" t="s">
        <v>5436</v>
      </c>
      <c r="B1929" t="s">
        <v>5437</v>
      </c>
      <c r="E1929" t="b">
        <v>1</v>
      </c>
    </row>
    <row r="1930" spans="1:5">
      <c r="A1930" t="s">
        <v>5438</v>
      </c>
      <c r="B1930" t="s">
        <v>5439</v>
      </c>
      <c r="E1930" t="b">
        <v>1</v>
      </c>
    </row>
    <row r="1931" spans="1:5">
      <c r="A1931" t="s">
        <v>695</v>
      </c>
      <c r="B1931" t="s">
        <v>5440</v>
      </c>
      <c r="E1931" t="b">
        <v>1</v>
      </c>
    </row>
    <row r="1932" spans="1:5">
      <c r="A1932" t="s">
        <v>320</v>
      </c>
      <c r="B1932" t="s">
        <v>5441</v>
      </c>
      <c r="E1932" t="b">
        <v>1</v>
      </c>
    </row>
    <row r="1933" spans="1:5">
      <c r="A1933" t="s">
        <v>5442</v>
      </c>
      <c r="B1933" t="s">
        <v>5443</v>
      </c>
      <c r="E1933" t="b">
        <v>1</v>
      </c>
    </row>
    <row r="1934" spans="1:5">
      <c r="A1934" t="s">
        <v>5444</v>
      </c>
      <c r="B1934" t="s">
        <v>5445</v>
      </c>
      <c r="E1934" t="b">
        <v>1</v>
      </c>
    </row>
    <row r="1935" spans="1:5">
      <c r="A1935" t="s">
        <v>5446</v>
      </c>
      <c r="B1935" t="s">
        <v>5447</v>
      </c>
      <c r="E1935" t="b">
        <v>1</v>
      </c>
    </row>
    <row r="1936" spans="1:5">
      <c r="A1936" t="s">
        <v>757</v>
      </c>
      <c r="B1936" t="s">
        <v>5448</v>
      </c>
      <c r="E1936" t="b">
        <v>1</v>
      </c>
    </row>
    <row r="1937" spans="1:5">
      <c r="A1937" t="s">
        <v>5449</v>
      </c>
      <c r="B1937" t="s">
        <v>5450</v>
      </c>
      <c r="E1937" t="b">
        <v>1</v>
      </c>
    </row>
    <row r="1938" spans="1:5">
      <c r="A1938" t="s">
        <v>5451</v>
      </c>
      <c r="B1938" t="s">
        <v>5452</v>
      </c>
      <c r="E1938" t="b">
        <v>1</v>
      </c>
    </row>
    <row r="1939" spans="1:5">
      <c r="A1939" t="s">
        <v>5453</v>
      </c>
      <c r="B1939" t="s">
        <v>5454</v>
      </c>
      <c r="E1939" t="b">
        <v>1</v>
      </c>
    </row>
    <row r="1940" spans="1:5">
      <c r="A1940" t="s">
        <v>5455</v>
      </c>
      <c r="B1940" t="s">
        <v>5456</v>
      </c>
      <c r="E1940" t="b">
        <v>1</v>
      </c>
    </row>
    <row r="1941" spans="1:5">
      <c r="A1941" t="s">
        <v>5457</v>
      </c>
      <c r="B1941" t="s">
        <v>5458</v>
      </c>
      <c r="E1941" t="b">
        <v>1</v>
      </c>
    </row>
    <row r="1942" spans="1:5">
      <c r="A1942" t="s">
        <v>5459</v>
      </c>
      <c r="B1942" t="s">
        <v>5460</v>
      </c>
      <c r="E1942" t="b">
        <v>1</v>
      </c>
    </row>
    <row r="1943" spans="1:5">
      <c r="A1943" t="s">
        <v>5461</v>
      </c>
      <c r="B1943" t="s">
        <v>5462</v>
      </c>
      <c r="E1943" t="b">
        <v>1</v>
      </c>
    </row>
    <row r="1944" spans="1:5">
      <c r="A1944" t="s">
        <v>5463</v>
      </c>
      <c r="B1944" t="s">
        <v>5464</v>
      </c>
      <c r="E1944" t="b">
        <v>1</v>
      </c>
    </row>
    <row r="1945" spans="1:5">
      <c r="A1945" t="s">
        <v>599</v>
      </c>
      <c r="B1945" t="s">
        <v>5465</v>
      </c>
      <c r="E1945" t="b">
        <v>1</v>
      </c>
    </row>
    <row r="1946" spans="1:5">
      <c r="A1946" t="s">
        <v>5466</v>
      </c>
      <c r="B1946" t="s">
        <v>5467</v>
      </c>
      <c r="E1946" t="b">
        <v>1</v>
      </c>
    </row>
    <row r="1947" spans="1:5">
      <c r="A1947" t="s">
        <v>5468</v>
      </c>
      <c r="B1947" t="s">
        <v>5469</v>
      </c>
      <c r="E1947" t="b">
        <v>1</v>
      </c>
    </row>
    <row r="1948" spans="1:5">
      <c r="A1948" t="s">
        <v>5470</v>
      </c>
      <c r="B1948" t="s">
        <v>5471</v>
      </c>
      <c r="E1948" t="b">
        <v>1</v>
      </c>
    </row>
    <row r="1949" spans="1:5">
      <c r="A1949" t="s">
        <v>5472</v>
      </c>
      <c r="B1949" t="s">
        <v>5473</v>
      </c>
      <c r="E1949" t="b">
        <v>1</v>
      </c>
    </row>
    <row r="1950" spans="1:5">
      <c r="A1950" t="s">
        <v>5474</v>
      </c>
      <c r="B1950" t="s">
        <v>5475</v>
      </c>
      <c r="E1950" t="b">
        <v>1</v>
      </c>
    </row>
    <row r="1951" spans="1:5">
      <c r="A1951" t="s">
        <v>1426</v>
      </c>
      <c r="B1951" t="s">
        <v>5476</v>
      </c>
      <c r="E1951" t="b">
        <v>1</v>
      </c>
    </row>
    <row r="1952" spans="1:5">
      <c r="A1952" t="s">
        <v>5477</v>
      </c>
      <c r="B1952" t="s">
        <v>5478</v>
      </c>
      <c r="E1952" t="b">
        <v>1</v>
      </c>
    </row>
    <row r="1953" spans="1:5">
      <c r="A1953" t="s">
        <v>5479</v>
      </c>
      <c r="B1953" t="s">
        <v>5480</v>
      </c>
      <c r="E1953" t="b">
        <v>1</v>
      </c>
    </row>
    <row r="1954" spans="1:5">
      <c r="A1954" t="s">
        <v>502</v>
      </c>
      <c r="B1954" t="s">
        <v>5481</v>
      </c>
      <c r="E1954" t="b">
        <v>1</v>
      </c>
    </row>
    <row r="1955" spans="1:5">
      <c r="A1955" t="s">
        <v>5482</v>
      </c>
      <c r="B1955" t="s">
        <v>5483</v>
      </c>
      <c r="E1955" t="b">
        <v>1</v>
      </c>
    </row>
    <row r="1956" spans="1:5">
      <c r="A1956" t="s">
        <v>875</v>
      </c>
      <c r="B1956" t="s">
        <v>5484</v>
      </c>
      <c r="E1956" t="b">
        <v>1</v>
      </c>
    </row>
    <row r="1957" spans="1:5">
      <c r="A1957" t="s">
        <v>5485</v>
      </c>
      <c r="B1957" t="s">
        <v>5486</v>
      </c>
      <c r="E1957" t="b">
        <v>1</v>
      </c>
    </row>
    <row r="1958" spans="1:5">
      <c r="A1958" t="s">
        <v>5487</v>
      </c>
      <c r="B1958" t="s">
        <v>5488</v>
      </c>
      <c r="E1958" t="b">
        <v>1</v>
      </c>
    </row>
    <row r="1959" spans="1:5">
      <c r="A1959" t="s">
        <v>1204</v>
      </c>
      <c r="B1959" t="s">
        <v>5489</v>
      </c>
      <c r="E1959" t="b">
        <v>1</v>
      </c>
    </row>
    <row r="1960" spans="1:5">
      <c r="A1960" t="s">
        <v>5490</v>
      </c>
      <c r="B1960" t="s">
        <v>5491</v>
      </c>
      <c r="E1960" t="b">
        <v>1</v>
      </c>
    </row>
    <row r="1961" spans="1:5">
      <c r="A1961" t="s">
        <v>5492</v>
      </c>
      <c r="B1961" t="s">
        <v>5493</v>
      </c>
      <c r="E1961" t="b">
        <v>1</v>
      </c>
    </row>
    <row r="1962" spans="1:5">
      <c r="A1962" t="s">
        <v>5494</v>
      </c>
      <c r="B1962" t="s">
        <v>5495</v>
      </c>
      <c r="E1962" t="b">
        <v>1</v>
      </c>
    </row>
    <row r="1963" spans="1:5">
      <c r="A1963" t="s">
        <v>5496</v>
      </c>
      <c r="B1963" t="s">
        <v>5497</v>
      </c>
      <c r="E1963" t="b">
        <v>1</v>
      </c>
    </row>
    <row r="1964" spans="1:5">
      <c r="A1964" t="s">
        <v>5498</v>
      </c>
      <c r="B1964" t="s">
        <v>5499</v>
      </c>
      <c r="E1964" t="b">
        <v>1</v>
      </c>
    </row>
    <row r="1965" spans="1:5">
      <c r="A1965" t="s">
        <v>5500</v>
      </c>
      <c r="B1965" t="s">
        <v>5501</v>
      </c>
      <c r="E1965" t="b">
        <v>1</v>
      </c>
    </row>
    <row r="1966" spans="1:5">
      <c r="A1966" t="s">
        <v>5502</v>
      </c>
      <c r="B1966" t="s">
        <v>5503</v>
      </c>
      <c r="E1966" t="b">
        <v>1</v>
      </c>
    </row>
    <row r="1967" spans="1:5">
      <c r="A1967" t="s">
        <v>5504</v>
      </c>
      <c r="B1967" t="s">
        <v>5505</v>
      </c>
      <c r="E1967" t="b">
        <v>1</v>
      </c>
    </row>
    <row r="1968" spans="1:5">
      <c r="A1968" t="s">
        <v>5506</v>
      </c>
      <c r="B1968" t="s">
        <v>5507</v>
      </c>
      <c r="E1968" t="b">
        <v>1</v>
      </c>
    </row>
    <row r="1969" spans="1:5">
      <c r="A1969" t="s">
        <v>641</v>
      </c>
      <c r="B1969" t="s">
        <v>5508</v>
      </c>
      <c r="E1969" t="b">
        <v>1</v>
      </c>
    </row>
    <row r="1970" spans="1:5">
      <c r="A1970" t="s">
        <v>5509</v>
      </c>
      <c r="B1970" t="s">
        <v>5510</v>
      </c>
      <c r="E1970" t="b">
        <v>1</v>
      </c>
    </row>
    <row r="1971" spans="1:5">
      <c r="A1971" t="s">
        <v>5511</v>
      </c>
      <c r="B1971" t="s">
        <v>5512</v>
      </c>
      <c r="E1971" t="b">
        <v>1</v>
      </c>
    </row>
    <row r="1972" spans="1:5">
      <c r="A1972" t="s">
        <v>5513</v>
      </c>
      <c r="B1972" t="s">
        <v>5514</v>
      </c>
      <c r="E1972" t="b">
        <v>1</v>
      </c>
    </row>
    <row r="1973" spans="1:5">
      <c r="A1973" t="s">
        <v>5515</v>
      </c>
      <c r="B1973" t="s">
        <v>5516</v>
      </c>
      <c r="E1973" t="b">
        <v>1</v>
      </c>
    </row>
    <row r="1974" spans="1:5">
      <c r="A1974" t="s">
        <v>5517</v>
      </c>
      <c r="B1974" t="s">
        <v>5518</v>
      </c>
      <c r="E1974" t="b">
        <v>1</v>
      </c>
    </row>
    <row r="1975" spans="1:5">
      <c r="A1975" t="s">
        <v>5519</v>
      </c>
      <c r="B1975" t="s">
        <v>5520</v>
      </c>
      <c r="E1975" t="b">
        <v>1</v>
      </c>
    </row>
    <row r="1976" spans="1:5">
      <c r="A1976" t="s">
        <v>5521</v>
      </c>
      <c r="B1976" t="s">
        <v>5522</v>
      </c>
      <c r="E1976" t="b">
        <v>1</v>
      </c>
    </row>
    <row r="1977" spans="1:5">
      <c r="A1977" t="s">
        <v>5523</v>
      </c>
      <c r="B1977" t="s">
        <v>5524</v>
      </c>
      <c r="E1977" t="b">
        <v>1</v>
      </c>
    </row>
    <row r="1978" spans="1:5">
      <c r="A1978" t="s">
        <v>5525</v>
      </c>
      <c r="B1978" t="s">
        <v>5526</v>
      </c>
      <c r="E1978" t="b">
        <v>1</v>
      </c>
    </row>
    <row r="1979" spans="1:5">
      <c r="A1979" t="s">
        <v>5527</v>
      </c>
      <c r="B1979" t="s">
        <v>5528</v>
      </c>
      <c r="E1979" t="b">
        <v>1</v>
      </c>
    </row>
    <row r="1980" spans="1:5">
      <c r="A1980" t="s">
        <v>5529</v>
      </c>
      <c r="B1980" t="s">
        <v>5530</v>
      </c>
      <c r="E1980" t="b">
        <v>1</v>
      </c>
    </row>
    <row r="1981" spans="1:5">
      <c r="A1981" t="s">
        <v>5531</v>
      </c>
      <c r="B1981" t="s">
        <v>5532</v>
      </c>
      <c r="E1981" t="b">
        <v>1</v>
      </c>
    </row>
    <row r="1982" spans="1:5">
      <c r="A1982" t="s">
        <v>5533</v>
      </c>
      <c r="B1982" t="s">
        <v>5534</v>
      </c>
      <c r="E1982" t="b">
        <v>1</v>
      </c>
    </row>
    <row r="1983" spans="1:5">
      <c r="A1983" t="s">
        <v>5535</v>
      </c>
      <c r="B1983" t="s">
        <v>5536</v>
      </c>
      <c r="E1983" t="b">
        <v>1</v>
      </c>
    </row>
    <row r="1984" spans="1:5">
      <c r="A1984" t="s">
        <v>5537</v>
      </c>
      <c r="B1984" t="s">
        <v>5538</v>
      </c>
      <c r="E1984" t="b">
        <v>1</v>
      </c>
    </row>
    <row r="1985" spans="1:5">
      <c r="A1985" t="s">
        <v>5539</v>
      </c>
      <c r="B1985" t="s">
        <v>5540</v>
      </c>
      <c r="E1985" t="b">
        <v>1</v>
      </c>
    </row>
    <row r="1986" spans="1:5">
      <c r="A1986" t="s">
        <v>5541</v>
      </c>
      <c r="B1986" t="s">
        <v>5542</v>
      </c>
      <c r="E1986" t="b">
        <v>1</v>
      </c>
    </row>
    <row r="1987" spans="1:5">
      <c r="A1987" t="s">
        <v>460</v>
      </c>
      <c r="B1987" t="s">
        <v>5543</v>
      </c>
      <c r="E1987" t="b">
        <v>1</v>
      </c>
    </row>
    <row r="1988" spans="1:5">
      <c r="A1988" t="s">
        <v>5544</v>
      </c>
      <c r="B1988" t="s">
        <v>5545</v>
      </c>
      <c r="E1988" t="b">
        <v>1</v>
      </c>
    </row>
    <row r="1989" spans="1:5">
      <c r="A1989" t="s">
        <v>5546</v>
      </c>
      <c r="B1989" t="s">
        <v>5547</v>
      </c>
      <c r="E1989" t="b">
        <v>1</v>
      </c>
    </row>
    <row r="1990" spans="1:5">
      <c r="A1990" t="s">
        <v>5548</v>
      </c>
      <c r="B1990" t="s">
        <v>5549</v>
      </c>
      <c r="E1990" t="b">
        <v>1</v>
      </c>
    </row>
    <row r="1991" spans="1:5">
      <c r="A1991" t="s">
        <v>5550</v>
      </c>
      <c r="B1991" t="s">
        <v>5551</v>
      </c>
      <c r="E1991" t="b">
        <v>1</v>
      </c>
    </row>
    <row r="1992" spans="1:5">
      <c r="A1992" t="s">
        <v>5552</v>
      </c>
      <c r="B1992" t="s">
        <v>5553</v>
      </c>
      <c r="E1992" t="b">
        <v>1</v>
      </c>
    </row>
    <row r="1993" spans="1:5">
      <c r="A1993" t="s">
        <v>5554</v>
      </c>
      <c r="B1993" t="s">
        <v>5555</v>
      </c>
      <c r="E1993" t="b">
        <v>1</v>
      </c>
    </row>
    <row r="1994" spans="1:5">
      <c r="A1994" t="s">
        <v>5556</v>
      </c>
      <c r="B1994" t="s">
        <v>5557</v>
      </c>
      <c r="E1994" t="b">
        <v>1</v>
      </c>
    </row>
    <row r="1995" spans="1:5">
      <c r="A1995" t="s">
        <v>5558</v>
      </c>
      <c r="B1995" t="s">
        <v>5559</v>
      </c>
      <c r="E1995" t="b">
        <v>1</v>
      </c>
    </row>
    <row r="1996" spans="1:5">
      <c r="A1996" t="s">
        <v>5560</v>
      </c>
      <c r="B1996" t="s">
        <v>5561</v>
      </c>
      <c r="E1996" t="b">
        <v>1</v>
      </c>
    </row>
    <row r="1997" spans="1:5">
      <c r="A1997" t="s">
        <v>5562</v>
      </c>
      <c r="B1997" t="s">
        <v>5563</v>
      </c>
      <c r="E1997" t="b">
        <v>1</v>
      </c>
    </row>
    <row r="1998" spans="1:5">
      <c r="A1998" t="s">
        <v>5564</v>
      </c>
      <c r="B1998" t="s">
        <v>5565</v>
      </c>
      <c r="E1998" t="b">
        <v>1</v>
      </c>
    </row>
    <row r="1999" spans="1:5">
      <c r="A1999" t="s">
        <v>5566</v>
      </c>
      <c r="B1999" t="s">
        <v>5567</v>
      </c>
      <c r="E1999" t="b">
        <v>1</v>
      </c>
    </row>
    <row r="2000" spans="1:5">
      <c r="A2000" t="s">
        <v>5568</v>
      </c>
      <c r="B2000" t="s">
        <v>5569</v>
      </c>
      <c r="E2000" t="b">
        <v>1</v>
      </c>
    </row>
    <row r="2001" spans="1:5">
      <c r="A2001" t="s">
        <v>5570</v>
      </c>
      <c r="B2001" t="s">
        <v>5571</v>
      </c>
      <c r="E2001" t="b">
        <v>1</v>
      </c>
    </row>
    <row r="2002" spans="1:5">
      <c r="A2002" t="s">
        <v>5572</v>
      </c>
      <c r="B2002" t="s">
        <v>5573</v>
      </c>
      <c r="E2002" t="b">
        <v>1</v>
      </c>
    </row>
    <row r="2003" spans="1:5">
      <c r="A2003" t="s">
        <v>470</v>
      </c>
      <c r="B2003" t="s">
        <v>5574</v>
      </c>
      <c r="E2003" t="b">
        <v>1</v>
      </c>
    </row>
    <row r="2004" spans="1:5">
      <c r="A2004" t="s">
        <v>5575</v>
      </c>
      <c r="B2004" t="s">
        <v>5576</v>
      </c>
      <c r="E2004" t="b">
        <v>1</v>
      </c>
    </row>
    <row r="2005" spans="1:5">
      <c r="A2005" t="s">
        <v>5577</v>
      </c>
      <c r="B2005" t="s">
        <v>5578</v>
      </c>
      <c r="E2005" t="b">
        <v>1</v>
      </c>
    </row>
    <row r="2006" spans="1:5">
      <c r="A2006" t="s">
        <v>5579</v>
      </c>
      <c r="B2006" t="s">
        <v>5580</v>
      </c>
      <c r="E2006" t="b">
        <v>1</v>
      </c>
    </row>
    <row r="2007" spans="1:5">
      <c r="A2007" t="s">
        <v>5581</v>
      </c>
      <c r="B2007" t="s">
        <v>5582</v>
      </c>
      <c r="E2007" t="b">
        <v>1</v>
      </c>
    </row>
    <row r="2008" spans="1:5">
      <c r="A2008" t="s">
        <v>5583</v>
      </c>
      <c r="B2008" t="s">
        <v>5584</v>
      </c>
      <c r="E2008" t="b">
        <v>1</v>
      </c>
    </row>
    <row r="2009" spans="1:5">
      <c r="A2009" t="s">
        <v>5585</v>
      </c>
      <c r="B2009" t="s">
        <v>5586</v>
      </c>
      <c r="E2009" t="b">
        <v>1</v>
      </c>
    </row>
    <row r="2010" spans="1:5">
      <c r="A2010" t="s">
        <v>5587</v>
      </c>
      <c r="B2010" t="s">
        <v>5588</v>
      </c>
      <c r="E2010" t="b">
        <v>1</v>
      </c>
    </row>
    <row r="2011" spans="1:5">
      <c r="A2011" t="s">
        <v>5589</v>
      </c>
      <c r="B2011" t="s">
        <v>5590</v>
      </c>
      <c r="E2011" t="b">
        <v>1</v>
      </c>
    </row>
    <row r="2012" spans="1:5">
      <c r="A2012" t="s">
        <v>5591</v>
      </c>
      <c r="B2012" t="s">
        <v>5592</v>
      </c>
      <c r="E2012" t="b">
        <v>1</v>
      </c>
    </row>
    <row r="2013" spans="1:5">
      <c r="A2013" t="s">
        <v>5593</v>
      </c>
      <c r="B2013" t="s">
        <v>5594</v>
      </c>
      <c r="E2013" t="b">
        <v>1</v>
      </c>
    </row>
    <row r="2014" spans="1:5">
      <c r="A2014" t="s">
        <v>5595</v>
      </c>
      <c r="B2014" t="s">
        <v>5596</v>
      </c>
      <c r="E2014" t="b">
        <v>1</v>
      </c>
    </row>
    <row r="2015" spans="1:5">
      <c r="A2015" t="s">
        <v>5597</v>
      </c>
      <c r="B2015" t="s">
        <v>5598</v>
      </c>
      <c r="E2015" t="b">
        <v>1</v>
      </c>
    </row>
    <row r="2016" spans="1:5">
      <c r="A2016" t="s">
        <v>5599</v>
      </c>
      <c r="B2016" t="s">
        <v>5600</v>
      </c>
      <c r="E2016" t="b">
        <v>1</v>
      </c>
    </row>
    <row r="2017" spans="1:5">
      <c r="A2017" t="s">
        <v>5601</v>
      </c>
      <c r="B2017" t="s">
        <v>5602</v>
      </c>
      <c r="E2017" t="b">
        <v>1</v>
      </c>
    </row>
    <row r="2018" spans="1:5">
      <c r="A2018" t="s">
        <v>5603</v>
      </c>
      <c r="B2018" t="s">
        <v>5604</v>
      </c>
      <c r="E2018" t="b">
        <v>1</v>
      </c>
    </row>
    <row r="2019" spans="1:5">
      <c r="A2019" t="s">
        <v>5605</v>
      </c>
      <c r="B2019" t="s">
        <v>5606</v>
      </c>
      <c r="E2019" t="b">
        <v>1</v>
      </c>
    </row>
    <row r="2020" spans="1:5">
      <c r="A2020" t="s">
        <v>5607</v>
      </c>
      <c r="B2020" t="s">
        <v>5608</v>
      </c>
      <c r="E2020" t="b">
        <v>1</v>
      </c>
    </row>
    <row r="2021" spans="1:5">
      <c r="A2021" t="s">
        <v>5609</v>
      </c>
      <c r="B2021" t="s">
        <v>5610</v>
      </c>
      <c r="E2021" t="b">
        <v>1</v>
      </c>
    </row>
    <row r="2022" spans="1:5">
      <c r="A2022" t="s">
        <v>5611</v>
      </c>
      <c r="B2022" t="s">
        <v>5612</v>
      </c>
      <c r="E2022" t="b">
        <v>1</v>
      </c>
    </row>
    <row r="2023" spans="1:5">
      <c r="A2023" t="s">
        <v>5613</v>
      </c>
      <c r="B2023" t="s">
        <v>5614</v>
      </c>
      <c r="E2023" t="b">
        <v>1</v>
      </c>
    </row>
    <row r="2024" spans="1:5">
      <c r="A2024" t="s">
        <v>5615</v>
      </c>
      <c r="B2024" t="s">
        <v>5616</v>
      </c>
      <c r="E2024" t="b">
        <v>1</v>
      </c>
    </row>
    <row r="2025" spans="1:5">
      <c r="A2025" t="s">
        <v>5617</v>
      </c>
      <c r="B2025" t="s">
        <v>5618</v>
      </c>
      <c r="E2025" t="b">
        <v>1</v>
      </c>
    </row>
    <row r="2026" spans="1:5">
      <c r="A2026" t="s">
        <v>5619</v>
      </c>
      <c r="B2026" t="s">
        <v>5620</v>
      </c>
      <c r="E2026" t="b">
        <v>1</v>
      </c>
    </row>
    <row r="2027" spans="1:5">
      <c r="A2027" t="s">
        <v>5621</v>
      </c>
      <c r="B2027" t="s">
        <v>5622</v>
      </c>
      <c r="E2027" t="b">
        <v>1</v>
      </c>
    </row>
    <row r="2028" spans="1:5">
      <c r="A2028" t="s">
        <v>5623</v>
      </c>
      <c r="B2028" t="s">
        <v>5624</v>
      </c>
      <c r="E2028" t="b">
        <v>1</v>
      </c>
    </row>
    <row r="2029" spans="1:5">
      <c r="A2029" t="s">
        <v>5625</v>
      </c>
      <c r="B2029" t="s">
        <v>5626</v>
      </c>
      <c r="E2029" t="b">
        <v>1</v>
      </c>
    </row>
    <row r="2030" spans="1:5">
      <c r="A2030" t="s">
        <v>5627</v>
      </c>
      <c r="B2030" t="s">
        <v>5628</v>
      </c>
      <c r="E2030" t="b">
        <v>1</v>
      </c>
    </row>
    <row r="2031" spans="1:5">
      <c r="A2031" t="s">
        <v>5629</v>
      </c>
      <c r="B2031" t="s">
        <v>5630</v>
      </c>
      <c r="E2031" t="b">
        <v>1</v>
      </c>
    </row>
    <row r="2032" spans="1:5">
      <c r="A2032" t="s">
        <v>5631</v>
      </c>
      <c r="B2032" t="s">
        <v>5632</v>
      </c>
      <c r="E2032" t="b">
        <v>1</v>
      </c>
    </row>
    <row r="2033" spans="1:5">
      <c r="A2033" t="s">
        <v>5633</v>
      </c>
      <c r="B2033" t="s">
        <v>5634</v>
      </c>
      <c r="E2033" t="b">
        <v>1</v>
      </c>
    </row>
    <row r="2034" spans="1:5">
      <c r="A2034" t="s">
        <v>5635</v>
      </c>
      <c r="B2034" t="s">
        <v>5636</v>
      </c>
      <c r="E2034" t="b">
        <v>1</v>
      </c>
    </row>
    <row r="2035" spans="1:5">
      <c r="A2035" t="s">
        <v>5637</v>
      </c>
      <c r="B2035" t="s">
        <v>5638</v>
      </c>
      <c r="E2035" t="b">
        <v>1</v>
      </c>
    </row>
    <row r="2036" spans="1:5">
      <c r="A2036" t="s">
        <v>5639</v>
      </c>
      <c r="B2036" t="s">
        <v>5640</v>
      </c>
      <c r="E2036" t="b">
        <v>1</v>
      </c>
    </row>
    <row r="2037" spans="1:5">
      <c r="A2037" t="s">
        <v>5641</v>
      </c>
      <c r="B2037" t="s">
        <v>5642</v>
      </c>
      <c r="E2037" t="b">
        <v>1</v>
      </c>
    </row>
    <row r="2038" spans="1:5">
      <c r="A2038" t="s">
        <v>5643</v>
      </c>
      <c r="B2038" t="s">
        <v>5644</v>
      </c>
      <c r="E2038" t="b">
        <v>1</v>
      </c>
    </row>
    <row r="2039" spans="1:5">
      <c r="A2039" t="s">
        <v>5645</v>
      </c>
      <c r="B2039" t="s">
        <v>5646</v>
      </c>
      <c r="E2039" t="b">
        <v>1</v>
      </c>
    </row>
    <row r="2040" spans="1:5">
      <c r="A2040" t="s">
        <v>5647</v>
      </c>
      <c r="B2040" t="s">
        <v>5648</v>
      </c>
      <c r="E2040" t="b">
        <v>1</v>
      </c>
    </row>
    <row r="2041" spans="1:5">
      <c r="A2041" t="s">
        <v>5649</v>
      </c>
      <c r="B2041" t="s">
        <v>5650</v>
      </c>
      <c r="E2041" t="b">
        <v>1</v>
      </c>
    </row>
    <row r="2042" spans="1:5">
      <c r="A2042" t="s">
        <v>5651</v>
      </c>
      <c r="B2042" t="s">
        <v>5652</v>
      </c>
      <c r="E2042" t="b">
        <v>1</v>
      </c>
    </row>
    <row r="2043" spans="1:5">
      <c r="A2043" t="s">
        <v>5653</v>
      </c>
      <c r="B2043" t="s">
        <v>5654</v>
      </c>
      <c r="E2043" t="b">
        <v>1</v>
      </c>
    </row>
    <row r="2044" spans="1:5">
      <c r="A2044" t="s">
        <v>5655</v>
      </c>
      <c r="B2044" t="s">
        <v>5656</v>
      </c>
      <c r="E2044" t="b">
        <v>1</v>
      </c>
    </row>
    <row r="2045" spans="1:5">
      <c r="A2045" t="s">
        <v>1076</v>
      </c>
      <c r="B2045" t="s">
        <v>5657</v>
      </c>
      <c r="E2045" t="b">
        <v>1</v>
      </c>
    </row>
    <row r="2046" spans="1:5">
      <c r="A2046" t="s">
        <v>759</v>
      </c>
      <c r="B2046" t="s">
        <v>5658</v>
      </c>
      <c r="E2046" t="b">
        <v>1</v>
      </c>
    </row>
    <row r="2047" spans="1:5">
      <c r="A2047" t="s">
        <v>5659</v>
      </c>
      <c r="B2047" t="s">
        <v>5660</v>
      </c>
      <c r="E2047" t="b">
        <v>1</v>
      </c>
    </row>
    <row r="2048" spans="1:5">
      <c r="A2048" t="s">
        <v>5661</v>
      </c>
      <c r="B2048" t="s">
        <v>5662</v>
      </c>
      <c r="E2048" t="b">
        <v>1</v>
      </c>
    </row>
    <row r="2049" spans="1:5">
      <c r="A2049" t="s">
        <v>5663</v>
      </c>
      <c r="B2049" t="s">
        <v>5664</v>
      </c>
      <c r="E2049" t="b">
        <v>1</v>
      </c>
    </row>
    <row r="2050" spans="1:5">
      <c r="A2050" t="s">
        <v>5665</v>
      </c>
      <c r="B2050" t="s">
        <v>5666</v>
      </c>
      <c r="E2050" t="b">
        <v>1</v>
      </c>
    </row>
    <row r="2051" spans="1:5">
      <c r="A2051" t="s">
        <v>5667</v>
      </c>
      <c r="B2051" t="s">
        <v>5668</v>
      </c>
      <c r="E2051" t="b">
        <v>1</v>
      </c>
    </row>
    <row r="2052" spans="1:5">
      <c r="A2052" t="s">
        <v>5669</v>
      </c>
      <c r="B2052" t="s">
        <v>5670</v>
      </c>
      <c r="E2052" t="b">
        <v>1</v>
      </c>
    </row>
    <row r="2053" spans="1:5">
      <c r="A2053" t="s">
        <v>5671</v>
      </c>
      <c r="B2053" t="s">
        <v>5672</v>
      </c>
      <c r="E2053" t="b">
        <v>1</v>
      </c>
    </row>
    <row r="2054" spans="1:5">
      <c r="A2054" t="s">
        <v>5673</v>
      </c>
      <c r="B2054" t="s">
        <v>5674</v>
      </c>
      <c r="E2054" t="b">
        <v>1</v>
      </c>
    </row>
    <row r="2055" spans="1:5">
      <c r="A2055" t="s">
        <v>5675</v>
      </c>
      <c r="B2055" t="s">
        <v>5676</v>
      </c>
      <c r="E2055" t="b">
        <v>1</v>
      </c>
    </row>
    <row r="2056" spans="1:5">
      <c r="A2056" t="s">
        <v>5677</v>
      </c>
      <c r="B2056" t="s">
        <v>5678</v>
      </c>
      <c r="E2056" t="b">
        <v>1</v>
      </c>
    </row>
    <row r="2057" spans="1:5">
      <c r="A2057" t="s">
        <v>5679</v>
      </c>
      <c r="B2057" t="s">
        <v>5680</v>
      </c>
      <c r="E2057" t="b">
        <v>1</v>
      </c>
    </row>
    <row r="2058" spans="1:5">
      <c r="A2058" t="s">
        <v>5681</v>
      </c>
      <c r="B2058" t="s">
        <v>5682</v>
      </c>
      <c r="E2058" t="b">
        <v>1</v>
      </c>
    </row>
    <row r="2059" spans="1:5">
      <c r="A2059" t="s">
        <v>5683</v>
      </c>
      <c r="B2059" t="s">
        <v>5684</v>
      </c>
      <c r="E2059" t="b">
        <v>1</v>
      </c>
    </row>
    <row r="2060" spans="1:5">
      <c r="A2060" t="s">
        <v>593</v>
      </c>
      <c r="B2060" t="s">
        <v>5685</v>
      </c>
      <c r="E2060" t="b">
        <v>1</v>
      </c>
    </row>
    <row r="2061" spans="1:5">
      <c r="A2061" t="s">
        <v>5686</v>
      </c>
      <c r="B2061" t="s">
        <v>5687</v>
      </c>
      <c r="E2061" t="b">
        <v>1</v>
      </c>
    </row>
    <row r="2062" spans="1:5">
      <c r="A2062" t="s">
        <v>5688</v>
      </c>
      <c r="B2062" t="s">
        <v>5689</v>
      </c>
      <c r="E2062" t="b">
        <v>1</v>
      </c>
    </row>
    <row r="2063" spans="1:5">
      <c r="A2063" t="s">
        <v>5690</v>
      </c>
      <c r="B2063" t="s">
        <v>5691</v>
      </c>
      <c r="E2063" t="b">
        <v>1</v>
      </c>
    </row>
    <row r="2064" spans="1:5">
      <c r="A2064" t="s">
        <v>5692</v>
      </c>
      <c r="B2064" t="s">
        <v>5693</v>
      </c>
      <c r="E2064" t="b">
        <v>1</v>
      </c>
    </row>
    <row r="2065" spans="1:5">
      <c r="A2065" t="s">
        <v>5694</v>
      </c>
      <c r="B2065" t="s">
        <v>5695</v>
      </c>
      <c r="E2065" t="b">
        <v>1</v>
      </c>
    </row>
    <row r="2066" spans="1:5">
      <c r="A2066" t="s">
        <v>5696</v>
      </c>
      <c r="B2066" t="s">
        <v>5697</v>
      </c>
      <c r="E2066" t="b">
        <v>1</v>
      </c>
    </row>
    <row r="2067" spans="1:5">
      <c r="A2067" t="s">
        <v>5698</v>
      </c>
      <c r="B2067" t="s">
        <v>5699</v>
      </c>
      <c r="E2067" t="b">
        <v>1</v>
      </c>
    </row>
    <row r="2068" spans="1:5">
      <c r="A2068" t="s">
        <v>5700</v>
      </c>
      <c r="B2068" t="s">
        <v>5701</v>
      </c>
      <c r="E2068" t="b">
        <v>1</v>
      </c>
    </row>
    <row r="2069" spans="1:5">
      <c r="A2069" t="s">
        <v>5702</v>
      </c>
      <c r="B2069" t="s">
        <v>5703</v>
      </c>
      <c r="E2069" t="b">
        <v>1</v>
      </c>
    </row>
    <row r="2070" spans="1:5">
      <c r="A2070" t="s">
        <v>5704</v>
      </c>
      <c r="B2070" t="s">
        <v>5705</v>
      </c>
      <c r="E2070" t="b">
        <v>1</v>
      </c>
    </row>
    <row r="2071" spans="1:5">
      <c r="A2071" t="s">
        <v>5706</v>
      </c>
      <c r="B2071" t="s">
        <v>5707</v>
      </c>
      <c r="E2071" t="b">
        <v>1</v>
      </c>
    </row>
    <row r="2072" spans="1:5">
      <c r="A2072" t="s">
        <v>5708</v>
      </c>
      <c r="B2072" t="s">
        <v>5709</v>
      </c>
      <c r="E2072" t="b">
        <v>1</v>
      </c>
    </row>
    <row r="2073" spans="1:5">
      <c r="A2073" t="s">
        <v>5710</v>
      </c>
      <c r="B2073" t="s">
        <v>5711</v>
      </c>
      <c r="E2073" t="b">
        <v>1</v>
      </c>
    </row>
    <row r="2074" spans="1:5">
      <c r="A2074" t="s">
        <v>5712</v>
      </c>
      <c r="B2074" t="s">
        <v>5713</v>
      </c>
      <c r="E2074" t="b">
        <v>1</v>
      </c>
    </row>
    <row r="2075" spans="1:5">
      <c r="A2075" t="s">
        <v>5714</v>
      </c>
      <c r="B2075" t="s">
        <v>5715</v>
      </c>
      <c r="E2075" t="b">
        <v>1</v>
      </c>
    </row>
    <row r="2076" spans="1:5">
      <c r="A2076" t="s">
        <v>5716</v>
      </c>
      <c r="B2076" t="s">
        <v>5717</v>
      </c>
      <c r="E2076" t="b">
        <v>1</v>
      </c>
    </row>
    <row r="2077" spans="1:5">
      <c r="A2077" t="s">
        <v>5718</v>
      </c>
      <c r="B2077" t="s">
        <v>5719</v>
      </c>
      <c r="E2077" t="b">
        <v>1</v>
      </c>
    </row>
    <row r="2078" spans="1:5">
      <c r="A2078" t="s">
        <v>5720</v>
      </c>
      <c r="B2078" t="s">
        <v>5721</v>
      </c>
      <c r="E2078" t="b">
        <v>1</v>
      </c>
    </row>
    <row r="2079" spans="1:5">
      <c r="A2079" t="s">
        <v>5722</v>
      </c>
      <c r="B2079" t="s">
        <v>5723</v>
      </c>
      <c r="E2079" t="b">
        <v>1</v>
      </c>
    </row>
    <row r="2080" spans="1:5">
      <c r="A2080" t="s">
        <v>5724</v>
      </c>
      <c r="B2080" t="s">
        <v>5725</v>
      </c>
      <c r="E2080" t="b">
        <v>1</v>
      </c>
    </row>
    <row r="2081" spans="1:5">
      <c r="A2081" t="s">
        <v>5726</v>
      </c>
      <c r="B2081" t="s">
        <v>5727</v>
      </c>
      <c r="E2081" t="b">
        <v>1</v>
      </c>
    </row>
    <row r="2082" spans="1:5">
      <c r="A2082" t="s">
        <v>5728</v>
      </c>
      <c r="B2082" t="s">
        <v>5729</v>
      </c>
      <c r="E2082" t="b">
        <v>1</v>
      </c>
    </row>
    <row r="2083" spans="1:5">
      <c r="A2083" t="s">
        <v>5730</v>
      </c>
      <c r="B2083" t="s">
        <v>5731</v>
      </c>
      <c r="E2083" t="b">
        <v>1</v>
      </c>
    </row>
    <row r="2084" spans="1:5">
      <c r="A2084" t="s">
        <v>464</v>
      </c>
      <c r="B2084" t="s">
        <v>5732</v>
      </c>
      <c r="E2084" t="b">
        <v>1</v>
      </c>
    </row>
    <row r="2085" spans="1:5">
      <c r="A2085" t="s">
        <v>716</v>
      </c>
      <c r="B2085" t="s">
        <v>5733</v>
      </c>
      <c r="E2085" t="b">
        <v>1</v>
      </c>
    </row>
    <row r="2086" spans="1:5">
      <c r="A2086" t="s">
        <v>5734</v>
      </c>
      <c r="B2086" t="s">
        <v>5735</v>
      </c>
      <c r="E2086" t="b">
        <v>1</v>
      </c>
    </row>
    <row r="2087" spans="1:5">
      <c r="A2087" t="s">
        <v>5736</v>
      </c>
      <c r="B2087" t="s">
        <v>5737</v>
      </c>
      <c r="E2087" t="b">
        <v>1</v>
      </c>
    </row>
    <row r="2088" spans="1:5">
      <c r="A2088" t="s">
        <v>5738</v>
      </c>
      <c r="B2088" t="s">
        <v>5739</v>
      </c>
      <c r="E2088" t="b">
        <v>1</v>
      </c>
    </row>
    <row r="2089" spans="1:5">
      <c r="A2089" t="s">
        <v>5740</v>
      </c>
      <c r="B2089" t="s">
        <v>5741</v>
      </c>
      <c r="E2089" t="b">
        <v>1</v>
      </c>
    </row>
    <row r="2090" spans="1:5">
      <c r="A2090" t="s">
        <v>5742</v>
      </c>
      <c r="B2090" t="s">
        <v>5743</v>
      </c>
      <c r="E2090" t="b">
        <v>1</v>
      </c>
    </row>
    <row r="2091" spans="1:5">
      <c r="A2091" t="s">
        <v>5744</v>
      </c>
      <c r="B2091" t="s">
        <v>5745</v>
      </c>
      <c r="E2091" t="b">
        <v>1</v>
      </c>
    </row>
    <row r="2092" spans="1:5">
      <c r="A2092" t="s">
        <v>5746</v>
      </c>
      <c r="B2092" t="s">
        <v>5747</v>
      </c>
      <c r="E2092" t="b">
        <v>1</v>
      </c>
    </row>
    <row r="2093" spans="1:5">
      <c r="A2093" t="s">
        <v>5748</v>
      </c>
      <c r="B2093" t="s">
        <v>5749</v>
      </c>
      <c r="E2093" t="b">
        <v>1</v>
      </c>
    </row>
    <row r="2094" spans="1:5">
      <c r="A2094" t="s">
        <v>5750</v>
      </c>
      <c r="B2094" t="s">
        <v>5751</v>
      </c>
      <c r="E2094" t="b">
        <v>1</v>
      </c>
    </row>
    <row r="2095" spans="1:5">
      <c r="A2095" t="s">
        <v>5752</v>
      </c>
      <c r="B2095" t="s">
        <v>5753</v>
      </c>
      <c r="E2095" t="b">
        <v>1</v>
      </c>
    </row>
    <row r="2096" spans="1:5">
      <c r="A2096" t="s">
        <v>5754</v>
      </c>
      <c r="B2096" t="s">
        <v>5755</v>
      </c>
      <c r="E2096" t="b">
        <v>1</v>
      </c>
    </row>
    <row r="2097" spans="1:5">
      <c r="A2097" t="s">
        <v>5756</v>
      </c>
      <c r="B2097" t="s">
        <v>5757</v>
      </c>
      <c r="E2097" t="b">
        <v>1</v>
      </c>
    </row>
    <row r="2098" spans="1:5">
      <c r="A2098" t="s">
        <v>5758</v>
      </c>
      <c r="B2098" t="s">
        <v>5759</v>
      </c>
      <c r="E2098" t="b">
        <v>1</v>
      </c>
    </row>
    <row r="2099" spans="1:5">
      <c r="A2099" t="s">
        <v>5760</v>
      </c>
      <c r="B2099" t="s">
        <v>5761</v>
      </c>
      <c r="E2099" t="b">
        <v>1</v>
      </c>
    </row>
    <row r="2100" spans="1:5">
      <c r="A2100" t="s">
        <v>5762</v>
      </c>
      <c r="B2100" t="s">
        <v>5763</v>
      </c>
      <c r="E2100" t="b">
        <v>1</v>
      </c>
    </row>
    <row r="2101" spans="1:5">
      <c r="A2101" t="s">
        <v>5764</v>
      </c>
      <c r="B2101" t="s">
        <v>5765</v>
      </c>
      <c r="E2101" t="b">
        <v>1</v>
      </c>
    </row>
    <row r="2102" spans="1:5">
      <c r="A2102" t="s">
        <v>1244</v>
      </c>
      <c r="B2102" t="s">
        <v>5766</v>
      </c>
      <c r="E2102" t="b">
        <v>1</v>
      </c>
    </row>
    <row r="2103" spans="1:5">
      <c r="A2103" t="s">
        <v>5767</v>
      </c>
      <c r="B2103" t="s">
        <v>5768</v>
      </c>
      <c r="E2103" t="b">
        <v>1</v>
      </c>
    </row>
    <row r="2104" spans="1:5">
      <c r="A2104" t="s">
        <v>5769</v>
      </c>
      <c r="B2104" t="s">
        <v>5770</v>
      </c>
      <c r="E2104" t="b">
        <v>1</v>
      </c>
    </row>
    <row r="2105" spans="1:5">
      <c r="A2105" t="s">
        <v>5771</v>
      </c>
      <c r="B2105" t="s">
        <v>5772</v>
      </c>
      <c r="E2105" t="b">
        <v>1</v>
      </c>
    </row>
    <row r="2106" spans="1:5">
      <c r="A2106" t="s">
        <v>5773</v>
      </c>
      <c r="B2106" t="s">
        <v>5774</v>
      </c>
      <c r="E2106" t="b">
        <v>1</v>
      </c>
    </row>
    <row r="2107" spans="1:5">
      <c r="A2107" t="s">
        <v>5775</v>
      </c>
      <c r="B2107" t="s">
        <v>5776</v>
      </c>
      <c r="E2107" t="b">
        <v>1</v>
      </c>
    </row>
    <row r="2108" spans="1:5">
      <c r="A2108" t="s">
        <v>5777</v>
      </c>
      <c r="B2108" t="s">
        <v>5778</v>
      </c>
      <c r="E2108" t="b">
        <v>1</v>
      </c>
    </row>
    <row r="2109" spans="1:5">
      <c r="A2109" t="s">
        <v>5779</v>
      </c>
      <c r="B2109" t="s">
        <v>5780</v>
      </c>
      <c r="E2109" t="b">
        <v>1</v>
      </c>
    </row>
    <row r="2110" spans="1:5">
      <c r="A2110" t="s">
        <v>5781</v>
      </c>
      <c r="B2110" t="s">
        <v>5782</v>
      </c>
      <c r="E2110" t="b">
        <v>1</v>
      </c>
    </row>
    <row r="2111" spans="1:5">
      <c r="A2111" t="s">
        <v>5783</v>
      </c>
      <c r="B2111" t="s">
        <v>5784</v>
      </c>
      <c r="E2111" t="b">
        <v>1</v>
      </c>
    </row>
    <row r="2112" spans="1:5">
      <c r="A2112" t="s">
        <v>5785</v>
      </c>
      <c r="B2112" t="s">
        <v>5786</v>
      </c>
      <c r="E2112" t="b">
        <v>1</v>
      </c>
    </row>
    <row r="2113" spans="1:5">
      <c r="A2113" t="s">
        <v>5787</v>
      </c>
      <c r="B2113" t="s">
        <v>5788</v>
      </c>
      <c r="E2113" t="b">
        <v>1</v>
      </c>
    </row>
    <row r="2114" spans="1:5">
      <c r="A2114" t="s">
        <v>5789</v>
      </c>
      <c r="B2114" t="s">
        <v>5790</v>
      </c>
      <c r="E2114" t="b">
        <v>1</v>
      </c>
    </row>
    <row r="2115" spans="1:5">
      <c r="A2115" t="s">
        <v>5791</v>
      </c>
      <c r="B2115" t="s">
        <v>5792</v>
      </c>
      <c r="E2115" t="b">
        <v>1</v>
      </c>
    </row>
    <row r="2116" spans="1:5">
      <c r="A2116" t="s">
        <v>5793</v>
      </c>
      <c r="B2116" t="s">
        <v>5794</v>
      </c>
      <c r="E2116" t="b">
        <v>1</v>
      </c>
    </row>
    <row r="2117" spans="1:5">
      <c r="A2117" t="s">
        <v>5795</v>
      </c>
      <c r="B2117" t="s">
        <v>5796</v>
      </c>
      <c r="E2117" t="b">
        <v>1</v>
      </c>
    </row>
    <row r="2118" spans="1:5">
      <c r="A2118" t="s">
        <v>5797</v>
      </c>
      <c r="B2118" t="s">
        <v>5798</v>
      </c>
      <c r="E2118" t="b">
        <v>1</v>
      </c>
    </row>
    <row r="2119" spans="1:5">
      <c r="A2119" t="s">
        <v>5799</v>
      </c>
      <c r="B2119" t="s">
        <v>5800</v>
      </c>
      <c r="E2119" t="b">
        <v>1</v>
      </c>
    </row>
    <row r="2120" spans="1:5">
      <c r="A2120" t="s">
        <v>5801</v>
      </c>
      <c r="B2120" t="s">
        <v>5802</v>
      </c>
      <c r="E2120" t="b">
        <v>1</v>
      </c>
    </row>
    <row r="2121" spans="1:5">
      <c r="A2121" t="s">
        <v>5803</v>
      </c>
      <c r="B2121" t="s">
        <v>5804</v>
      </c>
      <c r="E2121" t="b">
        <v>1</v>
      </c>
    </row>
    <row r="2122" spans="1:5">
      <c r="A2122" t="s">
        <v>5805</v>
      </c>
      <c r="B2122" t="s">
        <v>5806</v>
      </c>
      <c r="E2122" t="b">
        <v>1</v>
      </c>
    </row>
    <row r="2123" spans="1:5">
      <c r="A2123" t="s">
        <v>5807</v>
      </c>
      <c r="B2123" t="s">
        <v>5808</v>
      </c>
      <c r="E2123" t="b">
        <v>1</v>
      </c>
    </row>
    <row r="2124" spans="1:5">
      <c r="A2124" t="s">
        <v>5809</v>
      </c>
      <c r="B2124" t="s">
        <v>5810</v>
      </c>
      <c r="E2124" t="b">
        <v>1</v>
      </c>
    </row>
    <row r="2125" spans="1:5">
      <c r="A2125" t="s">
        <v>5811</v>
      </c>
      <c r="B2125" t="s">
        <v>5812</v>
      </c>
      <c r="E2125" t="b">
        <v>1</v>
      </c>
    </row>
    <row r="2126" spans="1:5">
      <c r="A2126" t="s">
        <v>5813</v>
      </c>
      <c r="B2126" t="s">
        <v>5814</v>
      </c>
      <c r="E2126" t="b">
        <v>1</v>
      </c>
    </row>
    <row r="2127" spans="1:5">
      <c r="A2127" t="s">
        <v>5815</v>
      </c>
      <c r="B2127" t="s">
        <v>5816</v>
      </c>
      <c r="E2127" t="b">
        <v>1</v>
      </c>
    </row>
    <row r="2128" spans="1:5">
      <c r="A2128" t="s">
        <v>5817</v>
      </c>
      <c r="B2128" t="s">
        <v>5818</v>
      </c>
      <c r="E2128" t="b">
        <v>1</v>
      </c>
    </row>
    <row r="2129" spans="1:5">
      <c r="A2129" t="s">
        <v>5819</v>
      </c>
      <c r="B2129" t="s">
        <v>5820</v>
      </c>
      <c r="E2129" t="b">
        <v>1</v>
      </c>
    </row>
    <row r="2130" spans="1:5">
      <c r="A2130" t="s">
        <v>5821</v>
      </c>
      <c r="B2130" t="s">
        <v>5822</v>
      </c>
      <c r="E2130" t="b">
        <v>1</v>
      </c>
    </row>
    <row r="2131" spans="1:5">
      <c r="A2131" t="s">
        <v>5823</v>
      </c>
      <c r="B2131" t="s">
        <v>5824</v>
      </c>
      <c r="E2131" t="b">
        <v>1</v>
      </c>
    </row>
    <row r="2132" spans="1:5">
      <c r="A2132" t="s">
        <v>5825</v>
      </c>
      <c r="B2132" t="s">
        <v>5826</v>
      </c>
      <c r="E2132" t="b">
        <v>1</v>
      </c>
    </row>
    <row r="2133" spans="1:5">
      <c r="A2133" t="s">
        <v>5827</v>
      </c>
      <c r="B2133" t="s">
        <v>5828</v>
      </c>
      <c r="E2133" t="b">
        <v>1</v>
      </c>
    </row>
    <row r="2134" spans="1:5">
      <c r="A2134" t="s">
        <v>5829</v>
      </c>
      <c r="B2134" t="s">
        <v>5830</v>
      </c>
      <c r="E2134" t="b">
        <v>1</v>
      </c>
    </row>
    <row r="2135" spans="1:5">
      <c r="A2135" t="s">
        <v>5831</v>
      </c>
      <c r="B2135" t="s">
        <v>5832</v>
      </c>
      <c r="E2135" t="b">
        <v>1</v>
      </c>
    </row>
    <row r="2136" spans="1:5">
      <c r="A2136" t="s">
        <v>5833</v>
      </c>
      <c r="B2136" t="s">
        <v>5834</v>
      </c>
      <c r="E2136" t="b">
        <v>1</v>
      </c>
    </row>
    <row r="2137" spans="1:5">
      <c r="A2137" t="s">
        <v>5835</v>
      </c>
      <c r="B2137" t="s">
        <v>5836</v>
      </c>
      <c r="E2137" t="b">
        <v>1</v>
      </c>
    </row>
    <row r="2138" spans="1:5">
      <c r="A2138" t="s">
        <v>5837</v>
      </c>
      <c r="B2138" t="s">
        <v>5838</v>
      </c>
      <c r="E2138" t="b">
        <v>1</v>
      </c>
    </row>
    <row r="2139" spans="1:5">
      <c r="A2139" t="s">
        <v>5839</v>
      </c>
      <c r="B2139" t="s">
        <v>5840</v>
      </c>
      <c r="E2139" t="b">
        <v>1</v>
      </c>
    </row>
    <row r="2140" spans="1:5">
      <c r="A2140" t="s">
        <v>5841</v>
      </c>
      <c r="B2140" t="s">
        <v>5842</v>
      </c>
      <c r="E2140" t="b">
        <v>1</v>
      </c>
    </row>
    <row r="2141" spans="1:5">
      <c r="A2141" t="s">
        <v>450</v>
      </c>
      <c r="B2141" t="s">
        <v>5843</v>
      </c>
      <c r="E2141" t="b">
        <v>1</v>
      </c>
    </row>
    <row r="2142" spans="1:5">
      <c r="A2142" t="s">
        <v>5844</v>
      </c>
      <c r="B2142" t="s">
        <v>5845</v>
      </c>
      <c r="E2142" t="b">
        <v>1</v>
      </c>
    </row>
    <row r="2143" spans="1:5">
      <c r="A2143" t="s">
        <v>5846</v>
      </c>
      <c r="B2143" t="s">
        <v>5847</v>
      </c>
      <c r="E2143" t="b">
        <v>1</v>
      </c>
    </row>
    <row r="2144" spans="1:5">
      <c r="A2144" t="s">
        <v>5848</v>
      </c>
      <c r="B2144" t="s">
        <v>5849</v>
      </c>
      <c r="E2144" t="b">
        <v>1</v>
      </c>
    </row>
    <row r="2145" spans="1:5">
      <c r="A2145" t="s">
        <v>5850</v>
      </c>
      <c r="B2145" t="s">
        <v>5851</v>
      </c>
      <c r="E2145" t="b">
        <v>1</v>
      </c>
    </row>
    <row r="2146" spans="1:5">
      <c r="A2146" t="s">
        <v>5852</v>
      </c>
      <c r="B2146" t="s">
        <v>5853</v>
      </c>
      <c r="E2146" t="b">
        <v>1</v>
      </c>
    </row>
    <row r="2147" spans="1:5">
      <c r="A2147" t="s">
        <v>5854</v>
      </c>
      <c r="B2147" t="s">
        <v>5855</v>
      </c>
      <c r="E2147" t="b">
        <v>1</v>
      </c>
    </row>
    <row r="2148" spans="1:5">
      <c r="A2148" t="s">
        <v>5856</v>
      </c>
      <c r="B2148" t="s">
        <v>5857</v>
      </c>
      <c r="E2148" t="b">
        <v>1</v>
      </c>
    </row>
    <row r="2149" spans="1:5">
      <c r="A2149" t="s">
        <v>5858</v>
      </c>
      <c r="B2149" t="s">
        <v>5859</v>
      </c>
      <c r="E2149" t="b">
        <v>1</v>
      </c>
    </row>
    <row r="2150" spans="1:5">
      <c r="A2150" t="s">
        <v>5860</v>
      </c>
      <c r="B2150" t="s">
        <v>5861</v>
      </c>
      <c r="E2150" t="b">
        <v>1</v>
      </c>
    </row>
    <row r="2151" spans="1:5">
      <c r="A2151" t="s">
        <v>5862</v>
      </c>
      <c r="B2151" t="s">
        <v>5863</v>
      </c>
      <c r="E2151" t="b">
        <v>1</v>
      </c>
    </row>
    <row r="2152" spans="1:5">
      <c r="A2152" t="s">
        <v>332</v>
      </c>
      <c r="B2152" t="s">
        <v>5864</v>
      </c>
      <c r="E2152" t="b">
        <v>1</v>
      </c>
    </row>
    <row r="2153" spans="1:5">
      <c r="A2153" t="s">
        <v>5865</v>
      </c>
      <c r="B2153" t="s">
        <v>5866</v>
      </c>
      <c r="E2153" t="b">
        <v>1</v>
      </c>
    </row>
    <row r="2154" spans="1:5">
      <c r="A2154" t="s">
        <v>5867</v>
      </c>
      <c r="B2154" t="s">
        <v>5868</v>
      </c>
      <c r="E2154" t="b">
        <v>1</v>
      </c>
    </row>
    <row r="2155" spans="1:5">
      <c r="A2155" t="s">
        <v>5869</v>
      </c>
      <c r="B2155" t="s">
        <v>5870</v>
      </c>
      <c r="E2155" t="b">
        <v>1</v>
      </c>
    </row>
    <row r="2156" spans="1:5">
      <c r="A2156" t="s">
        <v>5871</v>
      </c>
      <c r="B2156" t="s">
        <v>5872</v>
      </c>
      <c r="E2156" t="b">
        <v>1</v>
      </c>
    </row>
    <row r="2157" spans="1:5">
      <c r="A2157" t="s">
        <v>5873</v>
      </c>
      <c r="B2157" t="s">
        <v>5874</v>
      </c>
      <c r="E2157" t="b">
        <v>1</v>
      </c>
    </row>
    <row r="2158" spans="1:5">
      <c r="A2158" t="s">
        <v>625</v>
      </c>
      <c r="B2158" t="s">
        <v>5875</v>
      </c>
      <c r="E2158" t="b">
        <v>1</v>
      </c>
    </row>
    <row r="2159" spans="1:5">
      <c r="A2159" t="s">
        <v>5876</v>
      </c>
      <c r="B2159" t="s">
        <v>5877</v>
      </c>
      <c r="E2159" t="b">
        <v>1</v>
      </c>
    </row>
    <row r="2160" spans="1:5">
      <c r="A2160" t="s">
        <v>5878</v>
      </c>
      <c r="B2160" t="s">
        <v>5879</v>
      </c>
      <c r="E2160" t="b">
        <v>1</v>
      </c>
    </row>
    <row r="2161" spans="1:5">
      <c r="A2161" t="s">
        <v>5880</v>
      </c>
      <c r="B2161" t="s">
        <v>5881</v>
      </c>
      <c r="E2161" t="b">
        <v>1</v>
      </c>
    </row>
    <row r="2162" spans="1:5">
      <c r="A2162" t="s">
        <v>5882</v>
      </c>
      <c r="B2162" t="s">
        <v>5883</v>
      </c>
      <c r="E2162" t="b">
        <v>1</v>
      </c>
    </row>
    <row r="2163" spans="1:5">
      <c r="A2163" t="s">
        <v>5884</v>
      </c>
      <c r="B2163" t="s">
        <v>5885</v>
      </c>
      <c r="E2163" t="b">
        <v>1</v>
      </c>
    </row>
    <row r="2164" spans="1:5">
      <c r="A2164" t="s">
        <v>5886</v>
      </c>
      <c r="B2164" t="s">
        <v>5887</v>
      </c>
      <c r="E2164" t="b">
        <v>1</v>
      </c>
    </row>
    <row r="2165" spans="1:5">
      <c r="A2165" t="s">
        <v>5888</v>
      </c>
      <c r="B2165" t="s">
        <v>5889</v>
      </c>
      <c r="E2165" t="b">
        <v>1</v>
      </c>
    </row>
    <row r="2166" spans="1:5">
      <c r="A2166" t="s">
        <v>5890</v>
      </c>
      <c r="B2166" t="s">
        <v>5891</v>
      </c>
      <c r="E2166" t="b">
        <v>1</v>
      </c>
    </row>
    <row r="2167" spans="1:5">
      <c r="A2167" t="s">
        <v>5892</v>
      </c>
      <c r="B2167" t="s">
        <v>5893</v>
      </c>
      <c r="E2167" t="b">
        <v>1</v>
      </c>
    </row>
    <row r="2168" spans="1:5">
      <c r="A2168" t="s">
        <v>5894</v>
      </c>
      <c r="B2168" t="s">
        <v>5895</v>
      </c>
      <c r="E2168" t="b">
        <v>1</v>
      </c>
    </row>
    <row r="2169" spans="1:5">
      <c r="A2169" t="s">
        <v>5896</v>
      </c>
      <c r="B2169" t="s">
        <v>5897</v>
      </c>
      <c r="E2169" t="b">
        <v>1</v>
      </c>
    </row>
    <row r="2170" spans="1:5">
      <c r="A2170" t="s">
        <v>456</v>
      </c>
      <c r="B2170" t="s">
        <v>5898</v>
      </c>
      <c r="E2170" t="b">
        <v>1</v>
      </c>
    </row>
    <row r="2171" spans="1:5">
      <c r="A2171" t="s">
        <v>5899</v>
      </c>
      <c r="B2171" t="s">
        <v>5900</v>
      </c>
      <c r="E2171" t="b">
        <v>1</v>
      </c>
    </row>
    <row r="2172" spans="1:5">
      <c r="A2172" t="s">
        <v>5901</v>
      </c>
      <c r="B2172" t="s">
        <v>5902</v>
      </c>
      <c r="E2172" t="b">
        <v>1</v>
      </c>
    </row>
    <row r="2173" spans="1:5">
      <c r="A2173" t="s">
        <v>1308</v>
      </c>
      <c r="B2173" t="s">
        <v>5903</v>
      </c>
      <c r="E2173" t="b">
        <v>1</v>
      </c>
    </row>
    <row r="2174" spans="1:5">
      <c r="A2174" t="s">
        <v>5904</v>
      </c>
      <c r="B2174" t="s">
        <v>5905</v>
      </c>
      <c r="E2174" t="b">
        <v>1</v>
      </c>
    </row>
    <row r="2175" spans="1:5">
      <c r="A2175" t="s">
        <v>702</v>
      </c>
      <c r="B2175" t="s">
        <v>5906</v>
      </c>
      <c r="E2175" t="b">
        <v>1</v>
      </c>
    </row>
    <row r="2176" spans="1:5">
      <c r="A2176" t="s">
        <v>689</v>
      </c>
      <c r="B2176" t="s">
        <v>5907</v>
      </c>
      <c r="E2176" t="b">
        <v>1</v>
      </c>
    </row>
    <row r="2177" spans="1:5">
      <c r="A2177" t="s">
        <v>440</v>
      </c>
      <c r="B2177" t="s">
        <v>5908</v>
      </c>
      <c r="E2177" t="b">
        <v>1</v>
      </c>
    </row>
    <row r="2178" spans="1:5">
      <c r="A2178" t="s">
        <v>5909</v>
      </c>
      <c r="B2178" t="s">
        <v>5910</v>
      </c>
      <c r="E2178" t="b">
        <v>1</v>
      </c>
    </row>
    <row r="2179" spans="1:5">
      <c r="A2179" t="s">
        <v>5911</v>
      </c>
      <c r="B2179" t="s">
        <v>5912</v>
      </c>
      <c r="E2179" t="b">
        <v>1</v>
      </c>
    </row>
    <row r="2180" spans="1:5">
      <c r="A2180" t="s">
        <v>5913</v>
      </c>
      <c r="B2180" t="s">
        <v>5914</v>
      </c>
      <c r="E2180" t="b">
        <v>1</v>
      </c>
    </row>
    <row r="2181" spans="1:5">
      <c r="A2181" t="s">
        <v>5915</v>
      </c>
      <c r="B2181" t="s">
        <v>5916</v>
      </c>
      <c r="E2181" t="b">
        <v>1</v>
      </c>
    </row>
    <row r="2182" spans="1:5">
      <c r="A2182" t="s">
        <v>5917</v>
      </c>
      <c r="B2182" t="s">
        <v>5918</v>
      </c>
      <c r="E2182" t="b">
        <v>1</v>
      </c>
    </row>
    <row r="2183" spans="1:5">
      <c r="A2183" t="s">
        <v>5919</v>
      </c>
      <c r="B2183" t="s">
        <v>5920</v>
      </c>
      <c r="E2183" t="b">
        <v>1</v>
      </c>
    </row>
    <row r="2184" spans="1:5">
      <c r="A2184" t="s">
        <v>5921</v>
      </c>
      <c r="B2184" t="s">
        <v>5922</v>
      </c>
      <c r="E2184" t="b">
        <v>1</v>
      </c>
    </row>
    <row r="2185" spans="1:5">
      <c r="A2185" t="s">
        <v>5923</v>
      </c>
      <c r="B2185" t="s">
        <v>5924</v>
      </c>
      <c r="E2185" t="b">
        <v>1</v>
      </c>
    </row>
    <row r="2186" spans="1:5">
      <c r="A2186" t="s">
        <v>5925</v>
      </c>
      <c r="B2186" t="s">
        <v>5926</v>
      </c>
      <c r="E2186" t="b">
        <v>1</v>
      </c>
    </row>
    <row r="2187" spans="1:5">
      <c r="A2187" t="s">
        <v>5927</v>
      </c>
      <c r="B2187" t="s">
        <v>5928</v>
      </c>
      <c r="E2187" t="b">
        <v>1</v>
      </c>
    </row>
    <row r="2188" spans="1:5">
      <c r="A2188" t="s">
        <v>454</v>
      </c>
      <c r="B2188" t="s">
        <v>5929</v>
      </c>
      <c r="E2188" t="b">
        <v>1</v>
      </c>
    </row>
    <row r="2189" spans="1:5">
      <c r="A2189" t="s">
        <v>442</v>
      </c>
      <c r="B2189" t="s">
        <v>5930</v>
      </c>
      <c r="E2189" t="b">
        <v>1</v>
      </c>
    </row>
    <row r="2190" spans="1:5">
      <c r="A2190" t="s">
        <v>845</v>
      </c>
      <c r="B2190" t="s">
        <v>5931</v>
      </c>
      <c r="E2190" t="b">
        <v>1</v>
      </c>
    </row>
    <row r="2191" spans="1:5">
      <c r="A2191" t="s">
        <v>5932</v>
      </c>
      <c r="B2191" t="s">
        <v>5933</v>
      </c>
      <c r="E2191" t="b">
        <v>1</v>
      </c>
    </row>
    <row r="2192" spans="1:5">
      <c r="A2192" t="s">
        <v>5934</v>
      </c>
      <c r="B2192" t="s">
        <v>5935</v>
      </c>
      <c r="E2192" t="b">
        <v>1</v>
      </c>
    </row>
    <row r="2193" spans="1:5">
      <c r="A2193" t="s">
        <v>5936</v>
      </c>
      <c r="B2193" t="s">
        <v>5937</v>
      </c>
      <c r="E2193" t="b">
        <v>1</v>
      </c>
    </row>
    <row r="2194" spans="1:5">
      <c r="A2194" t="s">
        <v>5938</v>
      </c>
      <c r="B2194" t="s">
        <v>5939</v>
      </c>
      <c r="E2194" t="b">
        <v>1</v>
      </c>
    </row>
    <row r="2195" spans="1:5">
      <c r="A2195" t="s">
        <v>316</v>
      </c>
      <c r="B2195" t="s">
        <v>5940</v>
      </c>
      <c r="E2195" t="b">
        <v>1</v>
      </c>
    </row>
    <row r="2196" spans="1:5">
      <c r="A2196" t="s">
        <v>5941</v>
      </c>
      <c r="B2196" t="s">
        <v>5942</v>
      </c>
      <c r="E2196" t="b">
        <v>1</v>
      </c>
    </row>
    <row r="2197" spans="1:5">
      <c r="A2197" t="s">
        <v>5943</v>
      </c>
      <c r="B2197" t="s">
        <v>5944</v>
      </c>
      <c r="E2197" t="b">
        <v>1</v>
      </c>
    </row>
    <row r="2198" spans="1:5">
      <c r="A2198" t="s">
        <v>5945</v>
      </c>
      <c r="B2198" t="s">
        <v>5946</v>
      </c>
      <c r="E2198" t="b">
        <v>1</v>
      </c>
    </row>
    <row r="2199" spans="1:5">
      <c r="A2199" t="s">
        <v>5947</v>
      </c>
      <c r="B2199" t="s">
        <v>5948</v>
      </c>
      <c r="E2199" t="b">
        <v>1</v>
      </c>
    </row>
    <row r="2200" spans="1:5">
      <c r="A2200" t="s">
        <v>797</v>
      </c>
      <c r="B2200" t="s">
        <v>5949</v>
      </c>
      <c r="E2200" t="b">
        <v>1</v>
      </c>
    </row>
    <row r="2201" spans="1:5">
      <c r="A2201" t="s">
        <v>430</v>
      </c>
      <c r="B2201" t="s">
        <v>5950</v>
      </c>
      <c r="E2201" t="b">
        <v>1</v>
      </c>
    </row>
    <row r="2202" spans="1:5">
      <c r="A2202" t="s">
        <v>1310</v>
      </c>
      <c r="B2202" t="s">
        <v>5951</v>
      </c>
      <c r="E2202" t="b">
        <v>1</v>
      </c>
    </row>
    <row r="2203" spans="1:5">
      <c r="A2203" t="s">
        <v>5952</v>
      </c>
      <c r="B2203" t="s">
        <v>5953</v>
      </c>
      <c r="E2203" t="b">
        <v>1</v>
      </c>
    </row>
    <row r="2204" spans="1:5">
      <c r="A2204" t="s">
        <v>5954</v>
      </c>
      <c r="B2204" t="s">
        <v>5955</v>
      </c>
      <c r="E2204" t="b">
        <v>1</v>
      </c>
    </row>
    <row r="2205" spans="1:5">
      <c r="A2205" t="s">
        <v>5956</v>
      </c>
      <c r="B2205" t="s">
        <v>5957</v>
      </c>
      <c r="E2205" t="b">
        <v>1</v>
      </c>
    </row>
    <row r="2206" spans="1:5">
      <c r="A2206" t="s">
        <v>5958</v>
      </c>
      <c r="B2206" t="s">
        <v>5959</v>
      </c>
      <c r="E2206" t="b">
        <v>1</v>
      </c>
    </row>
    <row r="2207" spans="1:5">
      <c r="A2207" t="s">
        <v>5960</v>
      </c>
      <c r="B2207" t="s">
        <v>5961</v>
      </c>
      <c r="E2207" t="b">
        <v>1</v>
      </c>
    </row>
    <row r="2208" spans="1:5">
      <c r="A2208" t="s">
        <v>5962</v>
      </c>
      <c r="B2208" t="s">
        <v>5963</v>
      </c>
      <c r="E2208" t="b">
        <v>1</v>
      </c>
    </row>
    <row r="2209" spans="1:5">
      <c r="A2209" t="s">
        <v>5964</v>
      </c>
      <c r="B2209" t="s">
        <v>5965</v>
      </c>
      <c r="E2209" t="b">
        <v>1</v>
      </c>
    </row>
    <row r="2210" spans="1:5">
      <c r="A2210" t="s">
        <v>5966</v>
      </c>
      <c r="B2210" t="s">
        <v>5967</v>
      </c>
      <c r="E2210" t="b">
        <v>1</v>
      </c>
    </row>
    <row r="2211" spans="1:5">
      <c r="A2211" t="s">
        <v>5968</v>
      </c>
      <c r="B2211" t="s">
        <v>5969</v>
      </c>
      <c r="E2211" t="b">
        <v>1</v>
      </c>
    </row>
    <row r="2212" spans="1:5">
      <c r="A2212" t="s">
        <v>5970</v>
      </c>
      <c r="B2212" t="s">
        <v>5971</v>
      </c>
      <c r="E2212" t="b">
        <v>1</v>
      </c>
    </row>
    <row r="2213" spans="1:5">
      <c r="A2213" t="s">
        <v>5972</v>
      </c>
      <c r="B2213" t="s">
        <v>5973</v>
      </c>
      <c r="E2213" t="b">
        <v>1</v>
      </c>
    </row>
    <row r="2214" spans="1:5">
      <c r="A2214" t="s">
        <v>5974</v>
      </c>
      <c r="B2214" t="s">
        <v>5975</v>
      </c>
      <c r="E2214" t="b">
        <v>1</v>
      </c>
    </row>
    <row r="2215" spans="1:5">
      <c r="A2215" t="s">
        <v>5976</v>
      </c>
      <c r="B2215" t="s">
        <v>5977</v>
      </c>
      <c r="E2215" t="b">
        <v>1</v>
      </c>
    </row>
    <row r="2216" spans="1:5">
      <c r="A2216" t="s">
        <v>478</v>
      </c>
      <c r="B2216" t="s">
        <v>5978</v>
      </c>
      <c r="E2216" t="b">
        <v>1</v>
      </c>
    </row>
    <row r="2217" spans="1:5">
      <c r="A2217" t="s">
        <v>5979</v>
      </c>
      <c r="B2217" t="s">
        <v>5980</v>
      </c>
      <c r="E2217" t="b">
        <v>1</v>
      </c>
    </row>
    <row r="2218" spans="1:5">
      <c r="A2218" t="s">
        <v>5981</v>
      </c>
      <c r="B2218" t="s">
        <v>5982</v>
      </c>
      <c r="E2218" t="b">
        <v>1</v>
      </c>
    </row>
    <row r="2219" spans="1:5">
      <c r="A2219" t="s">
        <v>5983</v>
      </c>
      <c r="B2219" t="s">
        <v>5984</v>
      </c>
      <c r="E2219" t="b">
        <v>1</v>
      </c>
    </row>
    <row r="2220" spans="1:5">
      <c r="A2220" t="s">
        <v>5985</v>
      </c>
      <c r="B2220" t="s">
        <v>5986</v>
      </c>
      <c r="E2220" t="b">
        <v>1</v>
      </c>
    </row>
    <row r="2221" spans="1:5">
      <c r="A2221" t="s">
        <v>5987</v>
      </c>
      <c r="B2221" t="s">
        <v>5988</v>
      </c>
      <c r="E2221" t="b">
        <v>1</v>
      </c>
    </row>
    <row r="2222" spans="1:5">
      <c r="A2222" t="s">
        <v>5989</v>
      </c>
      <c r="B2222" t="s">
        <v>5990</v>
      </c>
      <c r="E2222" t="b">
        <v>1</v>
      </c>
    </row>
    <row r="2223" spans="1:5">
      <c r="A2223" t="s">
        <v>5991</v>
      </c>
      <c r="B2223" t="s">
        <v>5992</v>
      </c>
      <c r="E2223" t="b">
        <v>1</v>
      </c>
    </row>
    <row r="2224" spans="1:5">
      <c r="A2224" t="s">
        <v>5993</v>
      </c>
      <c r="B2224" t="s">
        <v>5994</v>
      </c>
      <c r="E2224" t="b">
        <v>1</v>
      </c>
    </row>
    <row r="2225" spans="1:5">
      <c r="A2225" t="s">
        <v>5995</v>
      </c>
      <c r="B2225" t="s">
        <v>5996</v>
      </c>
      <c r="E2225" t="b">
        <v>1</v>
      </c>
    </row>
    <row r="2226" spans="1:5">
      <c r="A2226" t="s">
        <v>5997</v>
      </c>
      <c r="B2226" t="s">
        <v>5998</v>
      </c>
      <c r="E2226" t="b">
        <v>1</v>
      </c>
    </row>
    <row r="2227" spans="1:5">
      <c r="A2227" t="s">
        <v>5999</v>
      </c>
      <c r="B2227" t="s">
        <v>6000</v>
      </c>
      <c r="E2227" t="b">
        <v>1</v>
      </c>
    </row>
    <row r="2228" spans="1:5">
      <c r="A2228" t="s">
        <v>6001</v>
      </c>
      <c r="B2228" t="s">
        <v>6002</v>
      </c>
      <c r="E2228" t="b">
        <v>1</v>
      </c>
    </row>
    <row r="2229" spans="1:5">
      <c r="A2229" t="s">
        <v>653</v>
      </c>
      <c r="B2229" t="s">
        <v>6003</v>
      </c>
      <c r="E2229" t="b">
        <v>1</v>
      </c>
    </row>
    <row r="2230" spans="1:5">
      <c r="A2230" t="s">
        <v>6004</v>
      </c>
      <c r="B2230" t="s">
        <v>6005</v>
      </c>
      <c r="E2230" t="b">
        <v>1</v>
      </c>
    </row>
    <row r="2231" spans="1:5">
      <c r="A2231" t="s">
        <v>651</v>
      </c>
      <c r="B2231" t="s">
        <v>6006</v>
      </c>
      <c r="E2231" t="b">
        <v>1</v>
      </c>
    </row>
    <row r="2232" spans="1:5">
      <c r="A2232" t="s">
        <v>6007</v>
      </c>
      <c r="B2232" t="s">
        <v>6008</v>
      </c>
      <c r="E2232" t="b">
        <v>1</v>
      </c>
    </row>
    <row r="2233" spans="1:5">
      <c r="A2233" t="s">
        <v>6009</v>
      </c>
      <c r="B2233" t="s">
        <v>6010</v>
      </c>
      <c r="E2233" t="b">
        <v>1</v>
      </c>
    </row>
    <row r="2234" spans="1:5">
      <c r="A2234" t="s">
        <v>6011</v>
      </c>
      <c r="B2234" t="s">
        <v>6012</v>
      </c>
      <c r="E2234" t="b">
        <v>1</v>
      </c>
    </row>
    <row r="2235" spans="1:5">
      <c r="A2235" t="s">
        <v>6013</v>
      </c>
      <c r="B2235" t="s">
        <v>6014</v>
      </c>
      <c r="E2235" t="b">
        <v>1</v>
      </c>
    </row>
    <row r="2236" spans="1:5">
      <c r="A2236" t="s">
        <v>6015</v>
      </c>
      <c r="B2236" t="s">
        <v>6016</v>
      </c>
      <c r="E2236" t="b">
        <v>1</v>
      </c>
    </row>
    <row r="2237" spans="1:5">
      <c r="A2237" t="s">
        <v>6017</v>
      </c>
      <c r="B2237" t="s">
        <v>6018</v>
      </c>
      <c r="E2237" t="b">
        <v>1</v>
      </c>
    </row>
    <row r="2238" spans="1:5">
      <c r="A2238" t="s">
        <v>6019</v>
      </c>
      <c r="B2238" t="s">
        <v>6020</v>
      </c>
      <c r="E2238" t="b">
        <v>1</v>
      </c>
    </row>
    <row r="2239" spans="1:5">
      <c r="A2239" t="s">
        <v>700</v>
      </c>
      <c r="B2239" t="s">
        <v>6021</v>
      </c>
      <c r="E2239" t="b">
        <v>1</v>
      </c>
    </row>
    <row r="2240" spans="1:5">
      <c r="A2240" t="s">
        <v>6022</v>
      </c>
      <c r="B2240" t="s">
        <v>6023</v>
      </c>
      <c r="E2240" t="b">
        <v>1</v>
      </c>
    </row>
    <row r="2241" spans="1:5">
      <c r="A2241" t="s">
        <v>6024</v>
      </c>
      <c r="B2241" t="s">
        <v>6025</v>
      </c>
      <c r="E2241" t="b">
        <v>1</v>
      </c>
    </row>
    <row r="2242" spans="1:5">
      <c r="A2242" t="s">
        <v>6026</v>
      </c>
      <c r="B2242" t="s">
        <v>6027</v>
      </c>
      <c r="E2242" t="b">
        <v>1</v>
      </c>
    </row>
    <row r="2243" spans="1:5">
      <c r="A2243" t="s">
        <v>1519</v>
      </c>
      <c r="B2243" t="s">
        <v>6028</v>
      </c>
      <c r="E2243" t="b">
        <v>1</v>
      </c>
    </row>
    <row r="2244" spans="1:5">
      <c r="A2244" t="s">
        <v>6029</v>
      </c>
      <c r="B2244" t="s">
        <v>6030</v>
      </c>
      <c r="E2244" t="b">
        <v>1</v>
      </c>
    </row>
    <row r="2245" spans="1:5">
      <c r="A2245" t="s">
        <v>6031</v>
      </c>
      <c r="B2245" t="s">
        <v>6032</v>
      </c>
      <c r="E2245" t="b">
        <v>1</v>
      </c>
    </row>
    <row r="2246" spans="1:5">
      <c r="A2246" t="s">
        <v>6033</v>
      </c>
      <c r="B2246" t="s">
        <v>6034</v>
      </c>
      <c r="E2246" t="b">
        <v>1</v>
      </c>
    </row>
    <row r="2247" spans="1:5">
      <c r="A2247" t="s">
        <v>6035</v>
      </c>
      <c r="B2247" t="s">
        <v>6036</v>
      </c>
      <c r="E2247" t="b">
        <v>1</v>
      </c>
    </row>
    <row r="2248" spans="1:5">
      <c r="A2248" t="s">
        <v>6037</v>
      </c>
      <c r="B2248" t="s">
        <v>6038</v>
      </c>
      <c r="E2248" t="b">
        <v>1</v>
      </c>
    </row>
    <row r="2249" spans="1:5">
      <c r="A2249" t="s">
        <v>6039</v>
      </c>
      <c r="B2249" t="s">
        <v>6040</v>
      </c>
      <c r="E2249" t="b">
        <v>1</v>
      </c>
    </row>
    <row r="2250" spans="1:5">
      <c r="A2250" t="s">
        <v>6041</v>
      </c>
      <c r="B2250" t="s">
        <v>6042</v>
      </c>
      <c r="E2250" t="b">
        <v>1</v>
      </c>
    </row>
    <row r="2251" spans="1:5">
      <c r="A2251" t="s">
        <v>6043</v>
      </c>
      <c r="B2251" t="s">
        <v>6044</v>
      </c>
      <c r="E2251" t="b">
        <v>1</v>
      </c>
    </row>
    <row r="2252" spans="1:5">
      <c r="A2252" t="s">
        <v>771</v>
      </c>
      <c r="B2252" t="s">
        <v>6045</v>
      </c>
      <c r="E2252" t="b">
        <v>1</v>
      </c>
    </row>
    <row r="2253" spans="1:5">
      <c r="A2253" t="s">
        <v>6046</v>
      </c>
      <c r="B2253" t="s">
        <v>6047</v>
      </c>
      <c r="E2253" t="b">
        <v>1</v>
      </c>
    </row>
    <row r="2254" spans="1:5">
      <c r="A2254" t="s">
        <v>6048</v>
      </c>
      <c r="B2254" t="s">
        <v>6049</v>
      </c>
      <c r="E2254" t="b">
        <v>1</v>
      </c>
    </row>
    <row r="2255" spans="1:5">
      <c r="A2255" t="s">
        <v>6050</v>
      </c>
      <c r="B2255" t="s">
        <v>6051</v>
      </c>
      <c r="E2255" t="b">
        <v>1</v>
      </c>
    </row>
    <row r="2256" spans="1:5">
      <c r="A2256" t="s">
        <v>6052</v>
      </c>
      <c r="B2256" t="s">
        <v>6053</v>
      </c>
      <c r="E2256" t="b">
        <v>1</v>
      </c>
    </row>
    <row r="2257" spans="1:5">
      <c r="A2257" t="s">
        <v>6054</v>
      </c>
      <c r="B2257" t="s">
        <v>6055</v>
      </c>
      <c r="E2257" t="b">
        <v>1</v>
      </c>
    </row>
    <row r="2258" spans="1:5">
      <c r="A2258" t="s">
        <v>6056</v>
      </c>
      <c r="B2258" t="s">
        <v>6057</v>
      </c>
      <c r="E2258" t="b">
        <v>1</v>
      </c>
    </row>
    <row r="2259" spans="1:5">
      <c r="A2259" t="s">
        <v>6058</v>
      </c>
      <c r="B2259" t="s">
        <v>6059</v>
      </c>
      <c r="E2259" t="b">
        <v>1</v>
      </c>
    </row>
    <row r="2260" spans="1:5">
      <c r="A2260" t="s">
        <v>6060</v>
      </c>
      <c r="B2260" t="s">
        <v>6061</v>
      </c>
      <c r="E2260" t="b">
        <v>1</v>
      </c>
    </row>
    <row r="2261" spans="1:5">
      <c r="A2261" t="s">
        <v>6062</v>
      </c>
      <c r="B2261" t="s">
        <v>6063</v>
      </c>
      <c r="E2261" t="b">
        <v>1</v>
      </c>
    </row>
    <row r="2262" spans="1:5">
      <c r="A2262" t="s">
        <v>6064</v>
      </c>
      <c r="B2262" t="s">
        <v>6065</v>
      </c>
      <c r="E2262" t="b">
        <v>1</v>
      </c>
    </row>
    <row r="2263" spans="1:5">
      <c r="A2263" t="s">
        <v>6066</v>
      </c>
      <c r="B2263" t="s">
        <v>6067</v>
      </c>
      <c r="E2263" t="b">
        <v>1</v>
      </c>
    </row>
    <row r="2264" spans="1:5">
      <c r="A2264" t="s">
        <v>6068</v>
      </c>
      <c r="B2264" t="s">
        <v>6069</v>
      </c>
      <c r="E2264" t="b">
        <v>1</v>
      </c>
    </row>
    <row r="2265" spans="1:5">
      <c r="A2265" t="s">
        <v>6070</v>
      </c>
      <c r="B2265" t="s">
        <v>6071</v>
      </c>
      <c r="E2265" t="b">
        <v>1</v>
      </c>
    </row>
    <row r="2266" spans="1:5">
      <c r="A2266" t="s">
        <v>6072</v>
      </c>
      <c r="B2266" t="s">
        <v>6073</v>
      </c>
      <c r="E2266" t="b">
        <v>1</v>
      </c>
    </row>
    <row r="2267" spans="1:5">
      <c r="A2267" t="s">
        <v>6074</v>
      </c>
      <c r="B2267" t="s">
        <v>6075</v>
      </c>
      <c r="E2267" t="b">
        <v>1</v>
      </c>
    </row>
    <row r="2268" spans="1:5">
      <c r="A2268" t="s">
        <v>6076</v>
      </c>
      <c r="B2268" t="s">
        <v>6077</v>
      </c>
      <c r="E2268" t="b">
        <v>1</v>
      </c>
    </row>
    <row r="2269" spans="1:5">
      <c r="A2269" t="s">
        <v>6078</v>
      </c>
      <c r="B2269" t="s">
        <v>6079</v>
      </c>
      <c r="E2269" t="b">
        <v>1</v>
      </c>
    </row>
    <row r="2270" spans="1:5">
      <c r="A2270" t="s">
        <v>601</v>
      </c>
      <c r="B2270" t="s">
        <v>6080</v>
      </c>
      <c r="E2270" t="b">
        <v>1</v>
      </c>
    </row>
    <row r="2271" spans="1:5">
      <c r="A2271" t="s">
        <v>6081</v>
      </c>
      <c r="B2271" t="s">
        <v>6082</v>
      </c>
      <c r="E2271" t="b">
        <v>1</v>
      </c>
    </row>
    <row r="2272" spans="1:5">
      <c r="A2272" t="s">
        <v>6083</v>
      </c>
      <c r="B2272" t="s">
        <v>6084</v>
      </c>
      <c r="E2272" t="b">
        <v>1</v>
      </c>
    </row>
    <row r="2273" spans="1:5">
      <c r="A2273" t="s">
        <v>6085</v>
      </c>
      <c r="B2273" t="s">
        <v>6086</v>
      </c>
      <c r="E2273" t="b">
        <v>1</v>
      </c>
    </row>
    <row r="2274" spans="1:5">
      <c r="A2274" t="s">
        <v>6087</v>
      </c>
      <c r="B2274" t="s">
        <v>6088</v>
      </c>
      <c r="E2274" t="b">
        <v>1</v>
      </c>
    </row>
    <row r="2275" spans="1:5">
      <c r="A2275" t="s">
        <v>6089</v>
      </c>
      <c r="B2275" t="s">
        <v>6090</v>
      </c>
      <c r="E2275" t="b">
        <v>1</v>
      </c>
    </row>
    <row r="2276" spans="1:5">
      <c r="A2276" t="s">
        <v>6091</v>
      </c>
      <c r="B2276" t="s">
        <v>6092</v>
      </c>
      <c r="E2276" t="b">
        <v>1</v>
      </c>
    </row>
    <row r="2277" spans="1:5">
      <c r="A2277" t="s">
        <v>6093</v>
      </c>
      <c r="B2277" t="s">
        <v>6094</v>
      </c>
      <c r="E2277" t="b">
        <v>1</v>
      </c>
    </row>
    <row r="2278" spans="1:5">
      <c r="A2278" t="s">
        <v>6095</v>
      </c>
      <c r="B2278" t="s">
        <v>6096</v>
      </c>
      <c r="E2278" t="b">
        <v>1</v>
      </c>
    </row>
    <row r="2279" spans="1:5">
      <c r="A2279" t="s">
        <v>6097</v>
      </c>
      <c r="B2279" t="s">
        <v>6098</v>
      </c>
      <c r="E2279" t="b">
        <v>1</v>
      </c>
    </row>
    <row r="2280" spans="1:5">
      <c r="A2280" t="s">
        <v>6099</v>
      </c>
      <c r="B2280" t="s">
        <v>6100</v>
      </c>
      <c r="E2280" t="b">
        <v>1</v>
      </c>
    </row>
    <row r="2281" spans="1:5">
      <c r="A2281" t="s">
        <v>6101</v>
      </c>
      <c r="B2281" t="s">
        <v>6102</v>
      </c>
      <c r="E2281" t="b">
        <v>1</v>
      </c>
    </row>
    <row r="2282" spans="1:5">
      <c r="A2282" t="s">
        <v>6103</v>
      </c>
      <c r="B2282" t="s">
        <v>6104</v>
      </c>
      <c r="E2282" t="b">
        <v>1</v>
      </c>
    </row>
    <row r="2283" spans="1:5">
      <c r="A2283" t="s">
        <v>6105</v>
      </c>
      <c r="B2283" t="s">
        <v>6106</v>
      </c>
      <c r="E2283" t="b">
        <v>1</v>
      </c>
    </row>
    <row r="2284" spans="1:5">
      <c r="A2284" t="s">
        <v>6107</v>
      </c>
      <c r="B2284" t="s">
        <v>6108</v>
      </c>
      <c r="E2284" t="b">
        <v>1</v>
      </c>
    </row>
    <row r="2285" spans="1:5">
      <c r="A2285" t="s">
        <v>526</v>
      </c>
      <c r="B2285" t="s">
        <v>6109</v>
      </c>
      <c r="E2285" t="b">
        <v>1</v>
      </c>
    </row>
    <row r="2286" spans="1:5">
      <c r="A2286" t="s">
        <v>6110</v>
      </c>
      <c r="B2286" t="s">
        <v>6111</v>
      </c>
      <c r="E2286" t="b">
        <v>1</v>
      </c>
    </row>
    <row r="2287" spans="1:5">
      <c r="A2287" t="s">
        <v>6112</v>
      </c>
      <c r="B2287" t="s">
        <v>6113</v>
      </c>
      <c r="E2287" t="b">
        <v>1</v>
      </c>
    </row>
    <row r="2288" spans="1:5">
      <c r="A2288" t="s">
        <v>6114</v>
      </c>
      <c r="B2288" t="s">
        <v>6115</v>
      </c>
      <c r="E2288" t="b">
        <v>1</v>
      </c>
    </row>
    <row r="2289" spans="1:5">
      <c r="A2289" t="s">
        <v>6116</v>
      </c>
      <c r="B2289" t="s">
        <v>6117</v>
      </c>
      <c r="E2289" t="b">
        <v>1</v>
      </c>
    </row>
    <row r="2290" spans="1:5">
      <c r="A2290" t="s">
        <v>6118</v>
      </c>
      <c r="B2290" t="s">
        <v>6119</v>
      </c>
      <c r="E2290" t="b">
        <v>1</v>
      </c>
    </row>
    <row r="2291" spans="1:5">
      <c r="A2291" t="s">
        <v>6120</v>
      </c>
      <c r="B2291" t="s">
        <v>6121</v>
      </c>
      <c r="E2291" t="b">
        <v>1</v>
      </c>
    </row>
    <row r="2292" spans="1:5">
      <c r="A2292" t="s">
        <v>6122</v>
      </c>
      <c r="B2292" t="s">
        <v>6123</v>
      </c>
      <c r="E2292" t="b">
        <v>1</v>
      </c>
    </row>
    <row r="2293" spans="1:5">
      <c r="A2293" t="s">
        <v>6124</v>
      </c>
      <c r="B2293" t="s">
        <v>6125</v>
      </c>
      <c r="E2293" t="b">
        <v>1</v>
      </c>
    </row>
    <row r="2294" spans="1:5">
      <c r="A2294" t="s">
        <v>6126</v>
      </c>
      <c r="B2294" t="s">
        <v>6127</v>
      </c>
      <c r="E2294" t="b">
        <v>1</v>
      </c>
    </row>
    <row r="2295" spans="1:5">
      <c r="A2295" t="s">
        <v>6128</v>
      </c>
      <c r="B2295" t="s">
        <v>6129</v>
      </c>
      <c r="E2295" t="b">
        <v>1</v>
      </c>
    </row>
    <row r="2296" spans="1:5">
      <c r="A2296" t="s">
        <v>6130</v>
      </c>
      <c r="B2296" t="s">
        <v>6131</v>
      </c>
      <c r="E2296" t="b">
        <v>1</v>
      </c>
    </row>
    <row r="2297" spans="1:5">
      <c r="A2297" t="s">
        <v>6132</v>
      </c>
      <c r="B2297" t="s">
        <v>6133</v>
      </c>
      <c r="E2297" t="b">
        <v>1</v>
      </c>
    </row>
    <row r="2298" spans="1:5">
      <c r="A2298" t="s">
        <v>6134</v>
      </c>
      <c r="B2298" t="s">
        <v>6135</v>
      </c>
      <c r="E2298" t="b">
        <v>1</v>
      </c>
    </row>
    <row r="2299" spans="1:5">
      <c r="A2299" t="s">
        <v>6136</v>
      </c>
      <c r="B2299" t="s">
        <v>6137</v>
      </c>
      <c r="E2299" t="b">
        <v>1</v>
      </c>
    </row>
    <row r="2300" spans="1:5">
      <c r="A2300" t="s">
        <v>6138</v>
      </c>
      <c r="B2300" t="s">
        <v>6139</v>
      </c>
      <c r="E2300" t="b">
        <v>1</v>
      </c>
    </row>
    <row r="2301" spans="1:5">
      <c r="A2301" t="s">
        <v>6140</v>
      </c>
      <c r="B2301" t="s">
        <v>6141</v>
      </c>
      <c r="E2301" t="b">
        <v>1</v>
      </c>
    </row>
    <row r="2302" spans="1:5">
      <c r="A2302" t="s">
        <v>6142</v>
      </c>
      <c r="B2302" t="s">
        <v>6143</v>
      </c>
      <c r="E2302" t="b">
        <v>1</v>
      </c>
    </row>
    <row r="2303" spans="1:5">
      <c r="A2303" t="s">
        <v>6144</v>
      </c>
      <c r="B2303" t="s">
        <v>6145</v>
      </c>
      <c r="E2303" t="b">
        <v>1</v>
      </c>
    </row>
    <row r="2304" spans="1:5">
      <c r="A2304" t="s">
        <v>6146</v>
      </c>
      <c r="B2304" t="s">
        <v>6147</v>
      </c>
      <c r="E2304" t="b">
        <v>1</v>
      </c>
    </row>
    <row r="2305" spans="1:5">
      <c r="A2305" t="s">
        <v>6148</v>
      </c>
      <c r="B2305" t="s">
        <v>6149</v>
      </c>
      <c r="E2305" t="b">
        <v>1</v>
      </c>
    </row>
    <row r="2306" spans="1:5">
      <c r="A2306" t="s">
        <v>6150</v>
      </c>
      <c r="B2306" t="s">
        <v>6151</v>
      </c>
      <c r="E2306" t="b">
        <v>1</v>
      </c>
    </row>
    <row r="2307" spans="1:5">
      <c r="A2307" t="s">
        <v>6152</v>
      </c>
      <c r="B2307" t="s">
        <v>6153</v>
      </c>
      <c r="E2307" t="b">
        <v>1</v>
      </c>
    </row>
    <row r="2308" spans="1:5">
      <c r="A2308" t="s">
        <v>6154</v>
      </c>
      <c r="B2308" t="s">
        <v>6155</v>
      </c>
      <c r="E2308" t="b">
        <v>1</v>
      </c>
    </row>
    <row r="2309" spans="1:5">
      <c r="A2309" t="s">
        <v>738</v>
      </c>
      <c r="B2309" t="s">
        <v>6156</v>
      </c>
      <c r="E2309" t="b">
        <v>1</v>
      </c>
    </row>
    <row r="2310" spans="1:5">
      <c r="A2310" t="s">
        <v>6157</v>
      </c>
      <c r="B2310" t="s">
        <v>6158</v>
      </c>
      <c r="E2310" t="b">
        <v>1</v>
      </c>
    </row>
    <row r="2311" spans="1:5">
      <c r="A2311" t="s">
        <v>6159</v>
      </c>
      <c r="B2311" t="s">
        <v>6160</v>
      </c>
      <c r="E2311" t="b">
        <v>1</v>
      </c>
    </row>
    <row r="2312" spans="1:5">
      <c r="A2312" t="s">
        <v>6161</v>
      </c>
      <c r="B2312" t="s">
        <v>6162</v>
      </c>
      <c r="E2312" t="b">
        <v>1</v>
      </c>
    </row>
    <row r="2313" spans="1:5">
      <c r="A2313" t="s">
        <v>6163</v>
      </c>
      <c r="B2313" t="s">
        <v>6164</v>
      </c>
      <c r="E2313" t="b">
        <v>1</v>
      </c>
    </row>
    <row r="2314" spans="1:5">
      <c r="A2314" t="s">
        <v>6165</v>
      </c>
      <c r="B2314" t="s">
        <v>6166</v>
      </c>
      <c r="E2314" t="b">
        <v>1</v>
      </c>
    </row>
    <row r="2315" spans="1:5">
      <c r="A2315" t="s">
        <v>6167</v>
      </c>
      <c r="B2315" t="s">
        <v>6168</v>
      </c>
      <c r="E2315" t="b">
        <v>1</v>
      </c>
    </row>
    <row r="2316" spans="1:5">
      <c r="A2316" t="s">
        <v>6169</v>
      </c>
      <c r="B2316" t="s">
        <v>6170</v>
      </c>
      <c r="E2316" t="b">
        <v>1</v>
      </c>
    </row>
    <row r="2317" spans="1:5">
      <c r="A2317" t="s">
        <v>6171</v>
      </c>
      <c r="B2317" t="s">
        <v>6172</v>
      </c>
      <c r="E2317" t="b">
        <v>1</v>
      </c>
    </row>
    <row r="2318" spans="1:5">
      <c r="A2318" t="s">
        <v>6173</v>
      </c>
      <c r="B2318" t="s">
        <v>6174</v>
      </c>
      <c r="E2318" t="b">
        <v>1</v>
      </c>
    </row>
    <row r="2319" spans="1:5">
      <c r="A2319" t="s">
        <v>6175</v>
      </c>
      <c r="B2319" t="s">
        <v>6176</v>
      </c>
      <c r="E2319" t="b">
        <v>1</v>
      </c>
    </row>
    <row r="2320" spans="1:5">
      <c r="A2320" t="s">
        <v>6177</v>
      </c>
      <c r="B2320" t="s">
        <v>6178</v>
      </c>
      <c r="E2320" t="b">
        <v>1</v>
      </c>
    </row>
    <row r="2321" spans="1:5">
      <c r="A2321" t="s">
        <v>6179</v>
      </c>
      <c r="B2321" t="s">
        <v>6180</v>
      </c>
      <c r="E2321" t="b">
        <v>1</v>
      </c>
    </row>
    <row r="2322" spans="1:5">
      <c r="A2322" t="s">
        <v>6181</v>
      </c>
      <c r="B2322" t="s">
        <v>6182</v>
      </c>
      <c r="E2322" t="b">
        <v>1</v>
      </c>
    </row>
    <row r="2323" spans="1:5">
      <c r="A2323" t="s">
        <v>6183</v>
      </c>
      <c r="B2323" t="s">
        <v>6184</v>
      </c>
      <c r="E2323" t="b">
        <v>1</v>
      </c>
    </row>
    <row r="2324" spans="1:5">
      <c r="A2324" t="s">
        <v>6185</v>
      </c>
      <c r="B2324" t="s">
        <v>6186</v>
      </c>
      <c r="E2324" t="b">
        <v>1</v>
      </c>
    </row>
    <row r="2325" spans="1:5">
      <c r="A2325" t="s">
        <v>6187</v>
      </c>
      <c r="B2325" t="s">
        <v>6188</v>
      </c>
      <c r="E2325" t="b">
        <v>1</v>
      </c>
    </row>
    <row r="2326" spans="1:5">
      <c r="A2326" t="s">
        <v>6189</v>
      </c>
      <c r="B2326" t="s">
        <v>6190</v>
      </c>
      <c r="E2326" t="b">
        <v>1</v>
      </c>
    </row>
    <row r="2327" spans="1:5">
      <c r="A2327" t="s">
        <v>6191</v>
      </c>
      <c r="B2327" t="s">
        <v>6192</v>
      </c>
      <c r="E2327" t="b">
        <v>1</v>
      </c>
    </row>
    <row r="2328" spans="1:5">
      <c r="A2328" t="s">
        <v>6193</v>
      </c>
      <c r="B2328" t="s">
        <v>6194</v>
      </c>
      <c r="E2328" t="b">
        <v>1</v>
      </c>
    </row>
    <row r="2329" spans="1:5">
      <c r="A2329" t="s">
        <v>753</v>
      </c>
      <c r="B2329" t="s">
        <v>6195</v>
      </c>
      <c r="E2329" t="b">
        <v>1</v>
      </c>
    </row>
    <row r="2330" spans="1:5">
      <c r="A2330" t="s">
        <v>6196</v>
      </c>
      <c r="B2330" t="s">
        <v>6197</v>
      </c>
      <c r="E2330" t="b">
        <v>1</v>
      </c>
    </row>
    <row r="2331" spans="1:5">
      <c r="A2331" t="s">
        <v>6198</v>
      </c>
      <c r="B2331" t="s">
        <v>6199</v>
      </c>
      <c r="E2331" t="b">
        <v>1</v>
      </c>
    </row>
    <row r="2332" spans="1:5">
      <c r="A2332" t="s">
        <v>6200</v>
      </c>
      <c r="B2332" t="s">
        <v>6201</v>
      </c>
      <c r="E2332" t="b">
        <v>1</v>
      </c>
    </row>
    <row r="2333" spans="1:5">
      <c r="A2333" t="s">
        <v>6202</v>
      </c>
      <c r="B2333" t="s">
        <v>6203</v>
      </c>
      <c r="E2333" t="b">
        <v>1</v>
      </c>
    </row>
    <row r="2334" spans="1:5">
      <c r="A2334" t="s">
        <v>340</v>
      </c>
      <c r="B2334" t="s">
        <v>6204</v>
      </c>
      <c r="E2334" t="b">
        <v>1</v>
      </c>
    </row>
    <row r="2335" spans="1:5">
      <c r="A2335" t="s">
        <v>6205</v>
      </c>
      <c r="B2335" t="s">
        <v>6206</v>
      </c>
      <c r="E2335" t="b">
        <v>1</v>
      </c>
    </row>
    <row r="2336" spans="1:5">
      <c r="A2336" t="s">
        <v>1516</v>
      </c>
      <c r="B2336" t="s">
        <v>6207</v>
      </c>
      <c r="E2336" t="b">
        <v>1</v>
      </c>
    </row>
    <row r="2337" spans="1:5">
      <c r="A2337" t="s">
        <v>6208</v>
      </c>
      <c r="B2337" t="s">
        <v>6209</v>
      </c>
      <c r="E2337" t="b">
        <v>1</v>
      </c>
    </row>
    <row r="2338" spans="1:5">
      <c r="A2338" t="s">
        <v>6210</v>
      </c>
      <c r="B2338" t="s">
        <v>6211</v>
      </c>
      <c r="E2338" t="b">
        <v>1</v>
      </c>
    </row>
    <row r="2339" spans="1:5">
      <c r="A2339" t="s">
        <v>6212</v>
      </c>
      <c r="B2339" t="s">
        <v>6213</v>
      </c>
      <c r="E2339" t="b">
        <v>1</v>
      </c>
    </row>
    <row r="2340" spans="1:5">
      <c r="A2340" t="s">
        <v>6214</v>
      </c>
      <c r="B2340" t="s">
        <v>6215</v>
      </c>
      <c r="E2340" t="b">
        <v>1</v>
      </c>
    </row>
    <row r="2341" spans="1:5">
      <c r="A2341" t="s">
        <v>6216</v>
      </c>
      <c r="B2341" t="s">
        <v>6217</v>
      </c>
      <c r="E2341" t="b">
        <v>1</v>
      </c>
    </row>
    <row r="2342" spans="1:5">
      <c r="A2342" t="s">
        <v>318</v>
      </c>
      <c r="B2342" t="s">
        <v>6218</v>
      </c>
      <c r="E2342" t="b">
        <v>1</v>
      </c>
    </row>
    <row r="2343" spans="1:5">
      <c r="A2343" t="s">
        <v>6219</v>
      </c>
      <c r="B2343" t="s">
        <v>6220</v>
      </c>
      <c r="E2343" t="b">
        <v>1</v>
      </c>
    </row>
    <row r="2344" spans="1:5">
      <c r="A2344" t="s">
        <v>6221</v>
      </c>
      <c r="B2344" t="s">
        <v>6222</v>
      </c>
      <c r="E2344" t="b">
        <v>1</v>
      </c>
    </row>
    <row r="2345" spans="1:5">
      <c r="A2345" t="s">
        <v>6223</v>
      </c>
      <c r="B2345" t="s">
        <v>6224</v>
      </c>
      <c r="E2345" t="b">
        <v>1</v>
      </c>
    </row>
    <row r="2346" spans="1:5">
      <c r="A2346" t="s">
        <v>6225</v>
      </c>
      <c r="B2346" t="s">
        <v>6226</v>
      </c>
      <c r="E2346" t="b">
        <v>1</v>
      </c>
    </row>
    <row r="2347" spans="1:5">
      <c r="A2347" t="s">
        <v>6227</v>
      </c>
      <c r="B2347" t="s">
        <v>6228</v>
      </c>
      <c r="E2347" t="b">
        <v>1</v>
      </c>
    </row>
    <row r="2348" spans="1:5">
      <c r="A2348" t="s">
        <v>6229</v>
      </c>
      <c r="B2348" t="s">
        <v>6230</v>
      </c>
      <c r="E2348" t="b">
        <v>1</v>
      </c>
    </row>
    <row r="2349" spans="1:5">
      <c r="A2349" t="s">
        <v>6231</v>
      </c>
      <c r="B2349" t="s">
        <v>6232</v>
      </c>
      <c r="E2349" t="b">
        <v>1</v>
      </c>
    </row>
    <row r="2350" spans="1:5">
      <c r="A2350" t="s">
        <v>6233</v>
      </c>
      <c r="B2350" t="s">
        <v>6234</v>
      </c>
      <c r="E2350" t="b">
        <v>1</v>
      </c>
    </row>
    <row r="2351" spans="1:5">
      <c r="A2351" t="s">
        <v>504</v>
      </c>
      <c r="B2351" t="s">
        <v>6235</v>
      </c>
      <c r="E2351" t="b">
        <v>1</v>
      </c>
    </row>
    <row r="2352" spans="1:5">
      <c r="A2352" t="s">
        <v>6236</v>
      </c>
      <c r="B2352" t="s">
        <v>6237</v>
      </c>
      <c r="E2352" t="b">
        <v>1</v>
      </c>
    </row>
    <row r="2353" spans="1:5">
      <c r="A2353" t="s">
        <v>6238</v>
      </c>
      <c r="B2353" t="s">
        <v>6239</v>
      </c>
      <c r="E2353" t="b">
        <v>1</v>
      </c>
    </row>
    <row r="2354" spans="1:5">
      <c r="A2354" t="s">
        <v>6240</v>
      </c>
      <c r="B2354" t="s">
        <v>6241</v>
      </c>
      <c r="E2354" t="b">
        <v>1</v>
      </c>
    </row>
    <row r="2355" spans="1:5">
      <c r="A2355" t="s">
        <v>1184</v>
      </c>
      <c r="B2355" t="s">
        <v>6242</v>
      </c>
      <c r="E2355" t="b">
        <v>1</v>
      </c>
    </row>
    <row r="2356" spans="1:5">
      <c r="A2356" t="s">
        <v>6243</v>
      </c>
      <c r="B2356" t="s">
        <v>6244</v>
      </c>
      <c r="E2356" t="b">
        <v>1</v>
      </c>
    </row>
    <row r="2357" spans="1:5">
      <c r="A2357" t="s">
        <v>6245</v>
      </c>
      <c r="B2357" t="s">
        <v>6246</v>
      </c>
      <c r="E2357" t="b">
        <v>1</v>
      </c>
    </row>
    <row r="2358" spans="1:5">
      <c r="A2358" t="s">
        <v>6247</v>
      </c>
      <c r="B2358" t="s">
        <v>6248</v>
      </c>
      <c r="E2358" t="b">
        <v>1</v>
      </c>
    </row>
    <row r="2359" spans="1:5">
      <c r="A2359" t="s">
        <v>6249</v>
      </c>
      <c r="B2359" t="s">
        <v>6250</v>
      </c>
      <c r="E2359" t="b">
        <v>1</v>
      </c>
    </row>
    <row r="2360" spans="1:5">
      <c r="A2360" t="s">
        <v>6251</v>
      </c>
      <c r="B2360" t="s">
        <v>6252</v>
      </c>
      <c r="E2360" t="b">
        <v>1</v>
      </c>
    </row>
    <row r="2361" spans="1:5">
      <c r="A2361" t="s">
        <v>6253</v>
      </c>
      <c r="B2361" t="s">
        <v>6254</v>
      </c>
      <c r="E2361" t="b">
        <v>1</v>
      </c>
    </row>
    <row r="2362" spans="1:5">
      <c r="A2362" t="s">
        <v>6255</v>
      </c>
      <c r="B2362" t="s">
        <v>6256</v>
      </c>
      <c r="E2362" t="b">
        <v>1</v>
      </c>
    </row>
    <row r="2363" spans="1:5">
      <c r="A2363" t="s">
        <v>6257</v>
      </c>
      <c r="B2363" t="s">
        <v>6258</v>
      </c>
      <c r="E2363" t="b">
        <v>1</v>
      </c>
    </row>
    <row r="2364" spans="1:5">
      <c r="A2364" t="s">
        <v>6259</v>
      </c>
      <c r="B2364" t="s">
        <v>6260</v>
      </c>
      <c r="E2364" t="b">
        <v>1</v>
      </c>
    </row>
    <row r="2365" spans="1:5">
      <c r="A2365" t="s">
        <v>6261</v>
      </c>
      <c r="B2365" t="s">
        <v>6262</v>
      </c>
      <c r="E2365" t="b">
        <v>1</v>
      </c>
    </row>
    <row r="2366" spans="1:5">
      <c r="A2366" t="s">
        <v>6263</v>
      </c>
      <c r="B2366" t="s">
        <v>6264</v>
      </c>
      <c r="E2366" t="b">
        <v>1</v>
      </c>
    </row>
    <row r="2367" spans="1:5">
      <c r="A2367" t="s">
        <v>6265</v>
      </c>
      <c r="B2367" t="s">
        <v>6266</v>
      </c>
      <c r="E2367" t="b">
        <v>1</v>
      </c>
    </row>
    <row r="2368" spans="1:5">
      <c r="A2368" t="s">
        <v>6267</v>
      </c>
      <c r="B2368" t="s">
        <v>6268</v>
      </c>
      <c r="E2368" t="b">
        <v>1</v>
      </c>
    </row>
    <row r="2369" spans="1:5">
      <c r="A2369" t="s">
        <v>6269</v>
      </c>
      <c r="B2369" t="s">
        <v>6270</v>
      </c>
      <c r="E2369" t="b">
        <v>1</v>
      </c>
    </row>
    <row r="2370" spans="1:5">
      <c r="A2370" t="s">
        <v>6271</v>
      </c>
      <c r="B2370" t="s">
        <v>6272</v>
      </c>
      <c r="E2370" t="b">
        <v>1</v>
      </c>
    </row>
    <row r="2371" spans="1:5">
      <c r="A2371" t="s">
        <v>6273</v>
      </c>
      <c r="B2371" t="s">
        <v>6274</v>
      </c>
      <c r="E2371" t="b">
        <v>1</v>
      </c>
    </row>
    <row r="2372" spans="1:5">
      <c r="A2372" t="s">
        <v>6275</v>
      </c>
      <c r="B2372" t="s">
        <v>6276</v>
      </c>
      <c r="E2372" t="b">
        <v>1</v>
      </c>
    </row>
    <row r="2373" spans="1:5">
      <c r="A2373" t="s">
        <v>6277</v>
      </c>
      <c r="B2373" t="s">
        <v>6278</v>
      </c>
      <c r="E2373" t="b">
        <v>1</v>
      </c>
    </row>
    <row r="2374" spans="1:5">
      <c r="A2374" t="s">
        <v>6279</v>
      </c>
      <c r="B2374" t="s">
        <v>6280</v>
      </c>
      <c r="E2374" t="b">
        <v>1</v>
      </c>
    </row>
    <row r="2375" spans="1:5">
      <c r="A2375" t="s">
        <v>6281</v>
      </c>
      <c r="B2375" t="s">
        <v>6282</v>
      </c>
      <c r="E2375" t="b">
        <v>1</v>
      </c>
    </row>
    <row r="2376" spans="1:5">
      <c r="A2376" t="s">
        <v>6283</v>
      </c>
      <c r="B2376" t="s">
        <v>6284</v>
      </c>
      <c r="E2376" t="b">
        <v>1</v>
      </c>
    </row>
    <row r="2377" spans="1:5">
      <c r="A2377" t="s">
        <v>6285</v>
      </c>
      <c r="B2377" t="s">
        <v>6286</v>
      </c>
      <c r="E2377" t="b">
        <v>1</v>
      </c>
    </row>
    <row r="2378" spans="1:5">
      <c r="A2378" t="s">
        <v>6287</v>
      </c>
      <c r="B2378" t="s">
        <v>6288</v>
      </c>
      <c r="E2378" t="b">
        <v>1</v>
      </c>
    </row>
    <row r="2379" spans="1:5">
      <c r="A2379" t="s">
        <v>6289</v>
      </c>
      <c r="B2379" t="s">
        <v>6290</v>
      </c>
      <c r="E2379" t="b">
        <v>1</v>
      </c>
    </row>
    <row r="2380" spans="1:5">
      <c r="A2380" t="s">
        <v>6291</v>
      </c>
      <c r="B2380" t="s">
        <v>6292</v>
      </c>
      <c r="E2380" t="b">
        <v>1</v>
      </c>
    </row>
    <row r="2381" spans="1:5">
      <c r="A2381" t="s">
        <v>6293</v>
      </c>
      <c r="B2381" t="s">
        <v>6294</v>
      </c>
      <c r="E2381" t="b">
        <v>1</v>
      </c>
    </row>
    <row r="2382" spans="1:5">
      <c r="A2382" t="s">
        <v>6295</v>
      </c>
      <c r="B2382" t="s">
        <v>6296</v>
      </c>
      <c r="E2382" t="b">
        <v>1</v>
      </c>
    </row>
    <row r="2383" spans="1:5">
      <c r="A2383" t="s">
        <v>6297</v>
      </c>
      <c r="B2383" t="s">
        <v>6298</v>
      </c>
      <c r="E2383" t="b">
        <v>1</v>
      </c>
    </row>
    <row r="2384" spans="1:5">
      <c r="A2384" t="s">
        <v>6299</v>
      </c>
      <c r="B2384" t="s">
        <v>6300</v>
      </c>
      <c r="E2384" t="b">
        <v>1</v>
      </c>
    </row>
    <row r="2385" spans="1:5">
      <c r="A2385" t="s">
        <v>6301</v>
      </c>
      <c r="B2385" t="s">
        <v>6302</v>
      </c>
      <c r="E2385" t="b">
        <v>1</v>
      </c>
    </row>
    <row r="2386" spans="1:5">
      <c r="A2386" t="s">
        <v>6303</v>
      </c>
      <c r="B2386" t="s">
        <v>6304</v>
      </c>
      <c r="E2386" t="b">
        <v>1</v>
      </c>
    </row>
    <row r="2387" spans="1:5">
      <c r="A2387" t="s">
        <v>6305</v>
      </c>
      <c r="B2387" t="s">
        <v>6306</v>
      </c>
      <c r="E2387" t="b">
        <v>1</v>
      </c>
    </row>
    <row r="2388" spans="1:5">
      <c r="A2388" t="s">
        <v>6307</v>
      </c>
      <c r="B2388" t="s">
        <v>6308</v>
      </c>
      <c r="E2388" t="b">
        <v>1</v>
      </c>
    </row>
    <row r="2389" spans="1:5">
      <c r="A2389" t="s">
        <v>6309</v>
      </c>
      <c r="B2389" t="s">
        <v>6310</v>
      </c>
      <c r="E2389" t="b">
        <v>1</v>
      </c>
    </row>
    <row r="2390" spans="1:5">
      <c r="A2390" t="s">
        <v>6311</v>
      </c>
      <c r="B2390" t="s">
        <v>6312</v>
      </c>
      <c r="E2390" t="b">
        <v>1</v>
      </c>
    </row>
    <row r="2391" spans="1:5">
      <c r="A2391" t="s">
        <v>6313</v>
      </c>
      <c r="B2391" t="s">
        <v>6314</v>
      </c>
      <c r="E2391" t="b">
        <v>1</v>
      </c>
    </row>
    <row r="2392" spans="1:5">
      <c r="A2392" t="s">
        <v>414</v>
      </c>
      <c r="B2392" t="s">
        <v>6315</v>
      </c>
      <c r="E2392" t="b">
        <v>1</v>
      </c>
    </row>
    <row r="2393" spans="1:5">
      <c r="A2393" t="s">
        <v>6316</v>
      </c>
      <c r="B2393" t="s">
        <v>6317</v>
      </c>
      <c r="E2393" t="b">
        <v>1</v>
      </c>
    </row>
    <row r="2394" spans="1:5">
      <c r="A2394" t="s">
        <v>6318</v>
      </c>
      <c r="B2394" t="s">
        <v>6319</v>
      </c>
      <c r="E2394" t="b">
        <v>1</v>
      </c>
    </row>
    <row r="2395" spans="1:5">
      <c r="A2395" t="s">
        <v>6320</v>
      </c>
      <c r="B2395" t="s">
        <v>6321</v>
      </c>
      <c r="E2395" t="b">
        <v>1</v>
      </c>
    </row>
    <row r="2396" spans="1:5">
      <c r="A2396" t="s">
        <v>6322</v>
      </c>
      <c r="B2396" t="s">
        <v>6323</v>
      </c>
      <c r="E2396" t="b">
        <v>1</v>
      </c>
    </row>
    <row r="2397" spans="1:5">
      <c r="A2397" t="s">
        <v>6324</v>
      </c>
      <c r="B2397" t="s">
        <v>6325</v>
      </c>
      <c r="E2397" t="b">
        <v>1</v>
      </c>
    </row>
    <row r="2398" spans="1:5">
      <c r="A2398" t="s">
        <v>6326</v>
      </c>
      <c r="B2398" t="s">
        <v>6327</v>
      </c>
      <c r="E2398" t="b">
        <v>1</v>
      </c>
    </row>
    <row r="2399" spans="1:5">
      <c r="A2399" t="s">
        <v>749</v>
      </c>
      <c r="B2399" t="s">
        <v>6328</v>
      </c>
      <c r="E2399" t="b">
        <v>1</v>
      </c>
    </row>
    <row r="2400" spans="1:5">
      <c r="A2400" t="s">
        <v>751</v>
      </c>
      <c r="B2400" t="s">
        <v>6329</v>
      </c>
      <c r="E2400" t="b">
        <v>1</v>
      </c>
    </row>
    <row r="2401" spans="1:5">
      <c r="A2401" t="s">
        <v>6330</v>
      </c>
      <c r="B2401" t="s">
        <v>6331</v>
      </c>
      <c r="E2401" t="b">
        <v>1</v>
      </c>
    </row>
    <row r="2402" spans="1:5">
      <c r="A2402" t="s">
        <v>6332</v>
      </c>
      <c r="B2402" t="s">
        <v>6333</v>
      </c>
      <c r="E2402" t="b">
        <v>1</v>
      </c>
    </row>
    <row r="2403" spans="1:5">
      <c r="A2403" t="s">
        <v>683</v>
      </c>
      <c r="B2403" t="s">
        <v>6334</v>
      </c>
      <c r="E2403" t="b">
        <v>1</v>
      </c>
    </row>
    <row r="2404" spans="1:5">
      <c r="A2404" t="s">
        <v>6335</v>
      </c>
      <c r="B2404" t="s">
        <v>6336</v>
      </c>
      <c r="E2404" t="b">
        <v>1</v>
      </c>
    </row>
    <row r="2405" spans="1:5">
      <c r="A2405" t="s">
        <v>6337</v>
      </c>
      <c r="B2405" t="s">
        <v>6338</v>
      </c>
      <c r="E2405" t="b">
        <v>1</v>
      </c>
    </row>
    <row r="2406" spans="1:5">
      <c r="A2406" t="s">
        <v>6339</v>
      </c>
      <c r="B2406" t="s">
        <v>6340</v>
      </c>
      <c r="E2406" t="b">
        <v>1</v>
      </c>
    </row>
    <row r="2407" spans="1:5">
      <c r="A2407" t="s">
        <v>667</v>
      </c>
      <c r="B2407" t="s">
        <v>6341</v>
      </c>
      <c r="E2407" t="b">
        <v>1</v>
      </c>
    </row>
    <row r="2408" spans="1:5">
      <c r="A2408" t="s">
        <v>6342</v>
      </c>
      <c r="B2408" t="s">
        <v>6343</v>
      </c>
      <c r="E2408" t="b">
        <v>1</v>
      </c>
    </row>
    <row r="2409" spans="1:5">
      <c r="A2409" t="s">
        <v>6344</v>
      </c>
      <c r="B2409" t="s">
        <v>6345</v>
      </c>
      <c r="E2409" t="b">
        <v>1</v>
      </c>
    </row>
    <row r="2410" spans="1:5">
      <c r="A2410" t="s">
        <v>6346</v>
      </c>
      <c r="B2410" t="s">
        <v>6347</v>
      </c>
      <c r="E2410" t="b">
        <v>1</v>
      </c>
    </row>
    <row r="2411" spans="1:5">
      <c r="A2411" t="s">
        <v>6348</v>
      </c>
      <c r="B2411" t="s">
        <v>6349</v>
      </c>
      <c r="E2411" t="b">
        <v>1</v>
      </c>
    </row>
    <row r="2412" spans="1:5">
      <c r="A2412" t="s">
        <v>6350</v>
      </c>
      <c r="B2412" t="s">
        <v>6351</v>
      </c>
      <c r="E2412" t="b">
        <v>1</v>
      </c>
    </row>
    <row r="2413" spans="1:5">
      <c r="A2413" t="s">
        <v>6352</v>
      </c>
      <c r="B2413" t="s">
        <v>6353</v>
      </c>
      <c r="E2413" t="b">
        <v>1</v>
      </c>
    </row>
    <row r="2414" spans="1:5">
      <c r="A2414" t="s">
        <v>6354</v>
      </c>
      <c r="B2414" t="s">
        <v>6355</v>
      </c>
      <c r="E2414" t="b">
        <v>1</v>
      </c>
    </row>
    <row r="2415" spans="1:5">
      <c r="A2415" t="s">
        <v>6356</v>
      </c>
      <c r="B2415" t="s">
        <v>6357</v>
      </c>
      <c r="E2415" t="b">
        <v>1</v>
      </c>
    </row>
    <row r="2416" spans="1:5">
      <c r="A2416" t="s">
        <v>6358</v>
      </c>
      <c r="B2416" t="s">
        <v>6359</v>
      </c>
      <c r="E2416" t="b">
        <v>1</v>
      </c>
    </row>
    <row r="2417" spans="1:5">
      <c r="A2417" t="s">
        <v>6360</v>
      </c>
      <c r="B2417" t="s">
        <v>6361</v>
      </c>
      <c r="E2417" t="b">
        <v>1</v>
      </c>
    </row>
    <row r="2418" spans="1:5">
      <c r="A2418" t="s">
        <v>6362</v>
      </c>
      <c r="B2418" t="s">
        <v>6363</v>
      </c>
      <c r="E2418" t="b">
        <v>1</v>
      </c>
    </row>
    <row r="2419" spans="1:5">
      <c r="A2419" t="s">
        <v>6364</v>
      </c>
      <c r="B2419" t="s">
        <v>6365</v>
      </c>
      <c r="E2419" t="b">
        <v>1</v>
      </c>
    </row>
    <row r="2420" spans="1:5">
      <c r="A2420" t="s">
        <v>6366</v>
      </c>
      <c r="B2420" t="s">
        <v>6367</v>
      </c>
      <c r="E2420" t="b">
        <v>1</v>
      </c>
    </row>
    <row r="2421" spans="1:5">
      <c r="A2421" t="s">
        <v>6368</v>
      </c>
      <c r="B2421" t="s">
        <v>6369</v>
      </c>
      <c r="E2421" t="b">
        <v>1</v>
      </c>
    </row>
    <row r="2422" spans="1:5">
      <c r="A2422" t="s">
        <v>418</v>
      </c>
      <c r="B2422" t="s">
        <v>6370</v>
      </c>
      <c r="E2422" t="b">
        <v>1</v>
      </c>
    </row>
    <row r="2423" spans="1:5">
      <c r="A2423" t="s">
        <v>6371</v>
      </c>
      <c r="B2423" t="s">
        <v>6372</v>
      </c>
      <c r="E2423" t="b">
        <v>1</v>
      </c>
    </row>
    <row r="2424" spans="1:5">
      <c r="A2424" t="s">
        <v>6373</v>
      </c>
      <c r="B2424" t="s">
        <v>6374</v>
      </c>
      <c r="E2424" t="b">
        <v>1</v>
      </c>
    </row>
    <row r="2425" spans="1:5">
      <c r="A2425" t="s">
        <v>6375</v>
      </c>
      <c r="B2425" t="s">
        <v>6376</v>
      </c>
      <c r="E2425" t="b">
        <v>1</v>
      </c>
    </row>
    <row r="2426" spans="1:5">
      <c r="A2426" t="s">
        <v>6377</v>
      </c>
      <c r="B2426" t="s">
        <v>6378</v>
      </c>
      <c r="E2426" t="b">
        <v>1</v>
      </c>
    </row>
    <row r="2427" spans="1:5">
      <c r="A2427" t="s">
        <v>6379</v>
      </c>
      <c r="B2427" t="s">
        <v>6380</v>
      </c>
      <c r="E2427" t="b">
        <v>1</v>
      </c>
    </row>
    <row r="2428" spans="1:5">
      <c r="A2428" t="s">
        <v>6381</v>
      </c>
      <c r="B2428" t="s">
        <v>6382</v>
      </c>
      <c r="E2428" t="b">
        <v>1</v>
      </c>
    </row>
    <row r="2429" spans="1:5">
      <c r="A2429" t="s">
        <v>6383</v>
      </c>
      <c r="B2429" t="s">
        <v>6384</v>
      </c>
      <c r="E2429" t="b">
        <v>1</v>
      </c>
    </row>
    <row r="2430" spans="1:5">
      <c r="A2430" t="s">
        <v>6385</v>
      </c>
      <c r="B2430" t="s">
        <v>6386</v>
      </c>
      <c r="E2430" t="b">
        <v>1</v>
      </c>
    </row>
    <row r="2431" spans="1:5">
      <c r="A2431" t="s">
        <v>6387</v>
      </c>
      <c r="B2431" t="s">
        <v>6388</v>
      </c>
      <c r="E2431" t="b">
        <v>1</v>
      </c>
    </row>
    <row r="2432" spans="1:5">
      <c r="A2432" t="s">
        <v>6389</v>
      </c>
      <c r="B2432" t="s">
        <v>6390</v>
      </c>
      <c r="E2432" t="b">
        <v>1</v>
      </c>
    </row>
    <row r="2433" spans="1:5">
      <c r="A2433" t="s">
        <v>6391</v>
      </c>
      <c r="B2433" t="s">
        <v>6392</v>
      </c>
      <c r="E2433" t="b">
        <v>1</v>
      </c>
    </row>
    <row r="2434" spans="1:5">
      <c r="A2434" t="s">
        <v>6393</v>
      </c>
      <c r="B2434" t="s">
        <v>6394</v>
      </c>
      <c r="E2434" t="b">
        <v>1</v>
      </c>
    </row>
    <row r="2435" spans="1:5">
      <c r="A2435" t="s">
        <v>6395</v>
      </c>
      <c r="B2435" t="s">
        <v>6396</v>
      </c>
      <c r="E2435" t="b">
        <v>1</v>
      </c>
    </row>
    <row r="2436" spans="1:5">
      <c r="A2436" t="s">
        <v>6397</v>
      </c>
      <c r="B2436" t="s">
        <v>6398</v>
      </c>
      <c r="E2436" t="b">
        <v>1</v>
      </c>
    </row>
    <row r="2437" spans="1:5">
      <c r="A2437" t="s">
        <v>6399</v>
      </c>
      <c r="B2437" t="s">
        <v>6400</v>
      </c>
      <c r="E2437" t="b">
        <v>1</v>
      </c>
    </row>
    <row r="2438" spans="1:5">
      <c r="A2438" t="s">
        <v>6401</v>
      </c>
      <c r="B2438" t="s">
        <v>6402</v>
      </c>
      <c r="E2438" t="b">
        <v>1</v>
      </c>
    </row>
    <row r="2439" spans="1:5">
      <c r="A2439" t="s">
        <v>6403</v>
      </c>
      <c r="B2439" t="s">
        <v>6404</v>
      </c>
      <c r="E2439" t="b">
        <v>1</v>
      </c>
    </row>
    <row r="2440" spans="1:5">
      <c r="A2440" t="s">
        <v>6405</v>
      </c>
      <c r="B2440" t="s">
        <v>6406</v>
      </c>
      <c r="E2440" t="b">
        <v>1</v>
      </c>
    </row>
    <row r="2441" spans="1:5">
      <c r="A2441" t="s">
        <v>6407</v>
      </c>
      <c r="B2441" t="s">
        <v>6408</v>
      </c>
      <c r="E2441" t="b">
        <v>1</v>
      </c>
    </row>
    <row r="2442" spans="1:5">
      <c r="A2442" t="s">
        <v>6409</v>
      </c>
      <c r="B2442" t="s">
        <v>6410</v>
      </c>
      <c r="E2442" t="b">
        <v>1</v>
      </c>
    </row>
    <row r="2443" spans="1:5">
      <c r="A2443" t="s">
        <v>6411</v>
      </c>
      <c r="B2443" t="s">
        <v>6412</v>
      </c>
      <c r="E2443" t="b">
        <v>1</v>
      </c>
    </row>
    <row r="2444" spans="1:5">
      <c r="A2444" t="s">
        <v>284</v>
      </c>
      <c r="B2444" t="s">
        <v>6413</v>
      </c>
      <c r="E2444" t="b">
        <v>1</v>
      </c>
    </row>
    <row r="2445" spans="1:5">
      <c r="A2445" t="s">
        <v>6414</v>
      </c>
      <c r="B2445" t="s">
        <v>6415</v>
      </c>
      <c r="E2445" t="b">
        <v>1</v>
      </c>
    </row>
    <row r="2446" spans="1:5">
      <c r="A2446" t="s">
        <v>619</v>
      </c>
      <c r="B2446" t="s">
        <v>6416</v>
      </c>
      <c r="E2446" t="b">
        <v>1</v>
      </c>
    </row>
    <row r="2447" spans="1:5">
      <c r="A2447" t="s">
        <v>6417</v>
      </c>
      <c r="B2447" t="s">
        <v>6418</v>
      </c>
      <c r="E2447" t="b">
        <v>1</v>
      </c>
    </row>
    <row r="2448" spans="1:5">
      <c r="A2448" t="s">
        <v>6419</v>
      </c>
      <c r="B2448" t="s">
        <v>6420</v>
      </c>
      <c r="E2448" t="b">
        <v>1</v>
      </c>
    </row>
    <row r="2449" spans="1:5">
      <c r="A2449" t="s">
        <v>584</v>
      </c>
      <c r="B2449" t="s">
        <v>6421</v>
      </c>
      <c r="E2449" t="b">
        <v>1</v>
      </c>
    </row>
    <row r="2450" spans="1:5">
      <c r="A2450" t="s">
        <v>6422</v>
      </c>
      <c r="B2450" t="s">
        <v>6423</v>
      </c>
      <c r="E2450" t="b">
        <v>1</v>
      </c>
    </row>
    <row r="2451" spans="1:5">
      <c r="A2451" t="s">
        <v>6424</v>
      </c>
      <c r="B2451" t="s">
        <v>6425</v>
      </c>
      <c r="E2451" t="b">
        <v>1</v>
      </c>
    </row>
    <row r="2452" spans="1:5">
      <c r="A2452" t="s">
        <v>6426</v>
      </c>
      <c r="B2452" t="s">
        <v>6427</v>
      </c>
      <c r="E2452" t="b">
        <v>1</v>
      </c>
    </row>
    <row r="2453" spans="1:5">
      <c r="A2453" t="s">
        <v>1491</v>
      </c>
      <c r="B2453" t="s">
        <v>6428</v>
      </c>
      <c r="E2453" t="b">
        <v>1</v>
      </c>
    </row>
    <row r="2454" spans="1:5">
      <c r="A2454" t="s">
        <v>1248</v>
      </c>
      <c r="B2454" t="s">
        <v>6429</v>
      </c>
      <c r="E2454" t="b">
        <v>1</v>
      </c>
    </row>
    <row r="2455" spans="1:5">
      <c r="A2455" t="s">
        <v>6430</v>
      </c>
      <c r="B2455" t="s">
        <v>6431</v>
      </c>
      <c r="E2455" t="b">
        <v>1</v>
      </c>
    </row>
    <row r="2456" spans="1:5">
      <c r="A2456" t="s">
        <v>1453</v>
      </c>
      <c r="B2456" t="s">
        <v>6432</v>
      </c>
      <c r="E2456" t="b">
        <v>1</v>
      </c>
    </row>
    <row r="2457" spans="1:5">
      <c r="A2457" t="s">
        <v>6433</v>
      </c>
      <c r="B2457" t="s">
        <v>6434</v>
      </c>
      <c r="E2457" t="b">
        <v>1</v>
      </c>
    </row>
    <row r="2458" spans="1:5">
      <c r="A2458" t="s">
        <v>6435</v>
      </c>
      <c r="B2458" t="s">
        <v>6436</v>
      </c>
      <c r="E2458" t="b">
        <v>1</v>
      </c>
    </row>
    <row r="2459" spans="1:5">
      <c r="A2459" t="s">
        <v>915</v>
      </c>
      <c r="B2459" t="s">
        <v>6437</v>
      </c>
      <c r="E2459" t="b">
        <v>1</v>
      </c>
    </row>
    <row r="2460" spans="1:5">
      <c r="A2460" t="s">
        <v>492</v>
      </c>
      <c r="B2460" t="s">
        <v>6438</v>
      </c>
      <c r="E2460" t="b">
        <v>1</v>
      </c>
    </row>
    <row r="2461" spans="1:5">
      <c r="A2461" t="s">
        <v>6439</v>
      </c>
      <c r="B2461" t="s">
        <v>6440</v>
      </c>
      <c r="E2461" t="b">
        <v>1</v>
      </c>
    </row>
    <row r="2462" spans="1:5">
      <c r="A2462" t="s">
        <v>6441</v>
      </c>
      <c r="B2462" t="s">
        <v>6442</v>
      </c>
      <c r="E2462" t="b">
        <v>1</v>
      </c>
    </row>
    <row r="2463" spans="1:5">
      <c r="A2463" t="s">
        <v>6443</v>
      </c>
      <c r="B2463" t="s">
        <v>6444</v>
      </c>
      <c r="E2463" t="b">
        <v>1</v>
      </c>
    </row>
    <row r="2464" spans="1:5">
      <c r="A2464" t="s">
        <v>6445</v>
      </c>
      <c r="B2464" t="s">
        <v>6446</v>
      </c>
      <c r="E2464" t="b">
        <v>1</v>
      </c>
    </row>
    <row r="2465" spans="1:5">
      <c r="A2465" t="s">
        <v>6447</v>
      </c>
      <c r="B2465" t="s">
        <v>6448</v>
      </c>
      <c r="E2465" t="b">
        <v>1</v>
      </c>
    </row>
    <row r="2466" spans="1:5">
      <c r="A2466" t="s">
        <v>6449</v>
      </c>
      <c r="B2466" t="s">
        <v>6450</v>
      </c>
      <c r="E2466" t="b">
        <v>1</v>
      </c>
    </row>
    <row r="2467" spans="1:5">
      <c r="A2467" t="s">
        <v>6451</v>
      </c>
      <c r="B2467" t="s">
        <v>6452</v>
      </c>
      <c r="E2467" t="b">
        <v>1</v>
      </c>
    </row>
    <row r="2468" spans="1:5">
      <c r="A2468" t="s">
        <v>6453</v>
      </c>
      <c r="B2468" t="s">
        <v>6454</v>
      </c>
      <c r="E2468" t="b">
        <v>1</v>
      </c>
    </row>
    <row r="2469" spans="1:5">
      <c r="A2469" t="s">
        <v>6455</v>
      </c>
      <c r="B2469" t="s">
        <v>6456</v>
      </c>
      <c r="E2469" t="b">
        <v>1</v>
      </c>
    </row>
    <row r="2470" spans="1:5">
      <c r="A2470" t="s">
        <v>6457</v>
      </c>
      <c r="B2470" t="s">
        <v>6458</v>
      </c>
      <c r="E2470" t="b">
        <v>1</v>
      </c>
    </row>
    <row r="2471" spans="1:5">
      <c r="A2471" t="s">
        <v>6459</v>
      </c>
      <c r="B2471" t="s">
        <v>6460</v>
      </c>
      <c r="E2471" t="b">
        <v>1</v>
      </c>
    </row>
    <row r="2472" spans="1:5">
      <c r="A2472" t="s">
        <v>6461</v>
      </c>
      <c r="B2472" t="s">
        <v>6462</v>
      </c>
      <c r="E2472" t="b">
        <v>1</v>
      </c>
    </row>
    <row r="2473" spans="1:5">
      <c r="A2473" t="s">
        <v>6463</v>
      </c>
      <c r="B2473" t="s">
        <v>6464</v>
      </c>
      <c r="E2473" t="b">
        <v>1</v>
      </c>
    </row>
    <row r="2474" spans="1:5">
      <c r="A2474" t="s">
        <v>6465</v>
      </c>
      <c r="B2474" t="s">
        <v>6466</v>
      </c>
      <c r="E2474" t="b">
        <v>1</v>
      </c>
    </row>
    <row r="2475" spans="1:5">
      <c r="A2475" t="s">
        <v>6467</v>
      </c>
      <c r="B2475" t="s">
        <v>6468</v>
      </c>
      <c r="E2475" t="b">
        <v>1</v>
      </c>
    </row>
    <row r="2476" spans="1:5">
      <c r="A2476" t="s">
        <v>6469</v>
      </c>
      <c r="B2476" t="s">
        <v>6470</v>
      </c>
      <c r="E2476" t="b">
        <v>1</v>
      </c>
    </row>
    <row r="2477" spans="1:5">
      <c r="A2477" t="s">
        <v>6471</v>
      </c>
      <c r="B2477" t="s">
        <v>6472</v>
      </c>
      <c r="E2477" t="b">
        <v>1</v>
      </c>
    </row>
    <row r="2478" spans="1:5">
      <c r="A2478" t="s">
        <v>6473</v>
      </c>
      <c r="B2478" t="s">
        <v>6474</v>
      </c>
      <c r="E2478" t="b">
        <v>1</v>
      </c>
    </row>
    <row r="2479" spans="1:5">
      <c r="A2479" t="s">
        <v>6475</v>
      </c>
      <c r="B2479" t="s">
        <v>6476</v>
      </c>
      <c r="E2479" t="b">
        <v>1</v>
      </c>
    </row>
    <row r="2480" spans="1:5">
      <c r="A2480" t="s">
        <v>6477</v>
      </c>
      <c r="B2480" t="s">
        <v>6478</v>
      </c>
      <c r="E2480" t="b">
        <v>1</v>
      </c>
    </row>
    <row r="2481" spans="1:5">
      <c r="A2481" t="s">
        <v>1072</v>
      </c>
      <c r="B2481" t="s">
        <v>6479</v>
      </c>
      <c r="E2481" t="b">
        <v>1</v>
      </c>
    </row>
    <row r="2482" spans="1:5">
      <c r="A2482" t="s">
        <v>6480</v>
      </c>
      <c r="B2482" t="s">
        <v>6481</v>
      </c>
      <c r="E2482" t="b">
        <v>1</v>
      </c>
    </row>
    <row r="2483" spans="1:5">
      <c r="A2483" t="s">
        <v>6482</v>
      </c>
      <c r="B2483" t="s">
        <v>6483</v>
      </c>
      <c r="E2483" t="b">
        <v>1</v>
      </c>
    </row>
    <row r="2484" spans="1:5">
      <c r="A2484" t="s">
        <v>6484</v>
      </c>
      <c r="B2484" t="s">
        <v>6485</v>
      </c>
      <c r="E2484" t="b">
        <v>1</v>
      </c>
    </row>
    <row r="2485" spans="1:5">
      <c r="A2485" t="s">
        <v>950</v>
      </c>
      <c r="B2485" t="s">
        <v>6486</v>
      </c>
      <c r="E2485" t="b">
        <v>1</v>
      </c>
    </row>
    <row r="2486" spans="1:5">
      <c r="A2486" t="s">
        <v>1234</v>
      </c>
      <c r="B2486" t="s">
        <v>6487</v>
      </c>
      <c r="E2486" t="b">
        <v>1</v>
      </c>
    </row>
    <row r="2487" spans="1:5">
      <c r="A2487" t="s">
        <v>6488</v>
      </c>
      <c r="B2487" t="s">
        <v>6489</v>
      </c>
      <c r="E2487" t="b">
        <v>1</v>
      </c>
    </row>
    <row r="2488" spans="1:5">
      <c r="A2488" t="s">
        <v>6490</v>
      </c>
      <c r="B2488" t="s">
        <v>6491</v>
      </c>
      <c r="E2488" t="b">
        <v>1</v>
      </c>
    </row>
    <row r="2489" spans="1:5">
      <c r="A2489" t="s">
        <v>801</v>
      </c>
      <c r="B2489" t="s">
        <v>6492</v>
      </c>
      <c r="E2489" t="b">
        <v>1</v>
      </c>
    </row>
    <row r="2490" spans="1:5">
      <c r="A2490" t="s">
        <v>803</v>
      </c>
      <c r="B2490" t="s">
        <v>6493</v>
      </c>
      <c r="E249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075207-5F2B-49BF-9B3C-1FAC9D73BBED}">
  <dimension ref="A1:B3"/>
  <sheetViews>
    <sheetView workbookViewId="0"/>
  </sheetViews>
  <sheetFormatPr defaultRowHeight="14.25"/>
  <sheetData>
    <row r="1" spans="1:2">
      <c r="A1" t="s">
        <v>6494</v>
      </c>
      <c r="B1" s="23">
        <v>45859</v>
      </c>
    </row>
    <row r="2" spans="1:2">
      <c r="A2" t="s">
        <v>6495</v>
      </c>
      <c r="B2" t="s">
        <v>1481</v>
      </c>
    </row>
    <row r="3" spans="1:2">
      <c r="A3" t="s">
        <v>6496</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A80EAB-260F-4F26-A496-ABFE6DCCBC12}"/>
</file>

<file path=customXml/itemProps2.xml><?xml version="1.0" encoding="utf-8"?>
<ds:datastoreItem xmlns:ds="http://schemas.openxmlformats.org/officeDocument/2006/customXml" ds:itemID="{FDEDD820-6C02-43D7-A1EE-79CD827123AA}"/>
</file>

<file path=customXml/itemProps3.xml><?xml version="1.0" encoding="utf-8"?>
<ds:datastoreItem xmlns:ds="http://schemas.openxmlformats.org/officeDocument/2006/customXml" ds:itemID="{9FEE01F1-F576-41F3-B1AB-06F0C46C6AD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Karelia Gonzalez</cp:lastModifiedBy>
  <cp:revision/>
  <dcterms:created xsi:type="dcterms:W3CDTF">2025-07-21T01:34:33Z</dcterms:created>
  <dcterms:modified xsi:type="dcterms:W3CDTF">2025-07-21T19:58:05Z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